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drawings/drawing17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F17D3A32-254A-4EEB-BE30-CE440217775D}" xr6:coauthVersionLast="45" xr6:coauthVersionMax="45" xr10:uidLastSave="{00000000-0000-0000-0000-000000000000}"/>
  <bookViews>
    <workbookView xWindow="-110" yWindow="-110" windowWidth="19420" windowHeight="10420" activeTab="1" xr2:uid="{00000000-000D-0000-FFFF-FFFF00000000}"/>
  </bookViews>
  <sheets>
    <sheet name="Notes" sheetId="4" r:id="rId1"/>
    <sheet name="ChartsWorld" sheetId="55" r:id="rId2"/>
    <sheet name="ChartsFromOutsideTheEU" sheetId="54" r:id="rId3"/>
    <sheet name="Imports" sheetId="1" r:id="rId4"/>
    <sheet name="Exports" sheetId="50" r:id="rId5"/>
    <sheet name="ImportsCoreVPA" sheetId="17" r:id="rId6"/>
    <sheet name="ImportsTimberSectorMinusCoreVPA" sheetId="18" r:id="rId7"/>
    <sheet name="ImportsPaperSectorMinusCoreVPA" sheetId="20" r:id="rId8"/>
    <sheet name="ImportsTimberSectorLogs" sheetId="6" r:id="rId9"/>
    <sheet name="ImportsSawnwood" sheetId="7" r:id="rId10"/>
    <sheet name="ImportsVeneer" sheetId="10" r:id="rId11"/>
    <sheet name="ImportsPlywood" sheetId="9" r:id="rId12"/>
    <sheet name="ImportsOtherPanels" sheetId="31" r:id="rId13"/>
    <sheet name="ImportsMouldingsAndJoinery" sheetId="32" r:id="rId14"/>
    <sheet name="ImportsFurniture" sheetId="30" r:id="rId15"/>
    <sheet name="ImportsChipsAndResidues" sheetId="14" r:id="rId16"/>
    <sheet name="ImportsPulpwoodLogs" sheetId="51" r:id="rId17"/>
    <sheet name="ImportsPulp" sheetId="13" r:id="rId18"/>
    <sheet name="ImportsPaper" sheetId="12" r:id="rId19"/>
    <sheet name="ExportsCoreVPA" sheetId="22" r:id="rId20"/>
    <sheet name="ExportsTimberSectorMinusCoreVPA" sheetId="21" r:id="rId21"/>
    <sheet name="ExportsPaperSector" sheetId="26" r:id="rId22"/>
    <sheet name="ExportsTimberSectorLogs" sheetId="38" r:id="rId23"/>
    <sheet name="ExportsSawnWood" sheetId="39" r:id="rId24"/>
    <sheet name="ExportsVeneer" sheetId="37" r:id="rId25"/>
    <sheet name="ExportsPlywood" sheetId="36" r:id="rId26"/>
    <sheet name="ExportsOtherPanels" sheetId="35" r:id="rId27"/>
    <sheet name="ExportsMouldingsAndJoinery" sheetId="43" r:id="rId28"/>
    <sheet name="ExportsFurniture" sheetId="42" r:id="rId29"/>
    <sheet name="ExportsChipsAndResidues" sheetId="49" r:id="rId30"/>
    <sheet name="ExportsPulpwoodLogs" sheetId="52" r:id="rId31"/>
    <sheet name="ExportsPulp" sheetId="16" r:id="rId32"/>
    <sheet name="ExportsPaper" sheetId="15" r:id="rId33"/>
    <sheet name="  " sheetId="56" r:id="rId34"/>
    <sheet name=" " sheetId="53" r:id="rId35"/>
  </sheets>
  <externalReferences>
    <externalReference r:id="rId36"/>
    <externalReference r:id="rId37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O304" i="53" l="1"/>
  <c r="BN304" i="53"/>
  <c r="BM304" i="53"/>
  <c r="BO303" i="53"/>
  <c r="BN303" i="53"/>
  <c r="BM303" i="53"/>
  <c r="BO302" i="53"/>
  <c r="BN302" i="53"/>
  <c r="BM302" i="53"/>
  <c r="BO301" i="53"/>
  <c r="BN301" i="53"/>
  <c r="BM301" i="53"/>
  <c r="BO300" i="53"/>
  <c r="BN300" i="53"/>
  <c r="BM300" i="53"/>
  <c r="BO299" i="53"/>
  <c r="BN299" i="53"/>
  <c r="BM299" i="53"/>
  <c r="BO298" i="53"/>
  <c r="BN298" i="53"/>
  <c r="BM298" i="53"/>
  <c r="BO297" i="53"/>
  <c r="BN297" i="53"/>
  <c r="BM297" i="53"/>
  <c r="BO290" i="53"/>
  <c r="BN290" i="53"/>
  <c r="BM290" i="53"/>
  <c r="BO289" i="53"/>
  <c r="BN289" i="53"/>
  <c r="BM289" i="53"/>
  <c r="BO288" i="53"/>
  <c r="BN288" i="53"/>
  <c r="BM288" i="53"/>
  <c r="BO287" i="53"/>
  <c r="BN287" i="53"/>
  <c r="BM287" i="53"/>
  <c r="BO286" i="53"/>
  <c r="BN286" i="53"/>
  <c r="BM286" i="53"/>
  <c r="BO285" i="53"/>
  <c r="BN285" i="53"/>
  <c r="BM285" i="53"/>
  <c r="BO284" i="53"/>
  <c r="BN284" i="53"/>
  <c r="BM284" i="53"/>
  <c r="BO283" i="53"/>
  <c r="BN283" i="53"/>
  <c r="BM283" i="53"/>
  <c r="BO278" i="53"/>
  <c r="BN278" i="53"/>
  <c r="BM278" i="53"/>
  <c r="BO277" i="53"/>
  <c r="BN277" i="53"/>
  <c r="BM277" i="53"/>
  <c r="BO276" i="53"/>
  <c r="BN276" i="53"/>
  <c r="BM276" i="53"/>
  <c r="BO275" i="53"/>
  <c r="BN275" i="53"/>
  <c r="BM275" i="53"/>
  <c r="BO274" i="53"/>
  <c r="BN274" i="53"/>
  <c r="BM274" i="53"/>
  <c r="BO273" i="53"/>
  <c r="BN273" i="53"/>
  <c r="BM273" i="53"/>
  <c r="BO272" i="53"/>
  <c r="BN272" i="53"/>
  <c r="BM272" i="53"/>
  <c r="BO271" i="53"/>
  <c r="BN271" i="53"/>
  <c r="BM271" i="53"/>
  <c r="BO265" i="53"/>
  <c r="BN265" i="53"/>
  <c r="BM265" i="53"/>
  <c r="BO264" i="53"/>
  <c r="BN264" i="53"/>
  <c r="BM264" i="53"/>
  <c r="BO263" i="53"/>
  <c r="BN263" i="53"/>
  <c r="BM263" i="53"/>
  <c r="BO259" i="53"/>
  <c r="BN259" i="53"/>
  <c r="BM259" i="53"/>
  <c r="BO258" i="53"/>
  <c r="BN258" i="53"/>
  <c r="BM258" i="53"/>
  <c r="BO257" i="53"/>
  <c r="BN257" i="53"/>
  <c r="BM257" i="53"/>
  <c r="BO251" i="53"/>
  <c r="BN251" i="53"/>
  <c r="BM251" i="53"/>
  <c r="BO250" i="53"/>
  <c r="BN250" i="53"/>
  <c r="BM250" i="53"/>
  <c r="BO247" i="53"/>
  <c r="BN247" i="53"/>
  <c r="BM247" i="53"/>
  <c r="BO246" i="53"/>
  <c r="BN246" i="53"/>
  <c r="BM246" i="53"/>
  <c r="BO240" i="53"/>
  <c r="BN240" i="53"/>
  <c r="BM240" i="53"/>
  <c r="BO239" i="53"/>
  <c r="BN239" i="53"/>
  <c r="BM239" i="53"/>
  <c r="BO236" i="53"/>
  <c r="BN236" i="53"/>
  <c r="BM236" i="53"/>
  <c r="BO235" i="53"/>
  <c r="BN235" i="53"/>
  <c r="BM235" i="53"/>
  <c r="BO229" i="53"/>
  <c r="BN229" i="53"/>
  <c r="BM229" i="53"/>
  <c r="BO228" i="53"/>
  <c r="BN228" i="53"/>
  <c r="BM228" i="53"/>
  <c r="BO227" i="53"/>
  <c r="BN227" i="53"/>
  <c r="BM227" i="53"/>
  <c r="BO226" i="53"/>
  <c r="BN226" i="53"/>
  <c r="BM226" i="53"/>
  <c r="BO221" i="53"/>
  <c r="BN221" i="53"/>
  <c r="BM221" i="53"/>
  <c r="BO220" i="53"/>
  <c r="BN220" i="53"/>
  <c r="BM220" i="53"/>
  <c r="BO219" i="53"/>
  <c r="BN219" i="53"/>
  <c r="BM219" i="53"/>
  <c r="BO218" i="53"/>
  <c r="BN218" i="53"/>
  <c r="BM218" i="53"/>
  <c r="BO212" i="53"/>
  <c r="BN212" i="53"/>
  <c r="BM212" i="53"/>
  <c r="BO211" i="53"/>
  <c r="BN211" i="53"/>
  <c r="BM211" i="53"/>
  <c r="BO208" i="53"/>
  <c r="BN208" i="53"/>
  <c r="BM208" i="53"/>
  <c r="BO207" i="53"/>
  <c r="BN207" i="53"/>
  <c r="BM207" i="53"/>
  <c r="BO201" i="53"/>
  <c r="BN201" i="53"/>
  <c r="BM201" i="53"/>
  <c r="BO200" i="53"/>
  <c r="BN200" i="53"/>
  <c r="BM200" i="53"/>
  <c r="BO197" i="53"/>
  <c r="BN197" i="53"/>
  <c r="BM197" i="53"/>
  <c r="BO196" i="53"/>
  <c r="BN196" i="53"/>
  <c r="BM196" i="53"/>
  <c r="BO190" i="53"/>
  <c r="BN190" i="53"/>
  <c r="BM190" i="53"/>
  <c r="BO189" i="53"/>
  <c r="BN189" i="53"/>
  <c r="BM189" i="53"/>
  <c r="BO186" i="53"/>
  <c r="BN186" i="53"/>
  <c r="BM186" i="53"/>
  <c r="BO185" i="53"/>
  <c r="BN185" i="53"/>
  <c r="BM185" i="53"/>
  <c r="BO179" i="53"/>
  <c r="BN179" i="53"/>
  <c r="BM179" i="53"/>
  <c r="BO178" i="53"/>
  <c r="BN178" i="53"/>
  <c r="BM178" i="53"/>
  <c r="BO177" i="53"/>
  <c r="BN177" i="53"/>
  <c r="BM177" i="53"/>
  <c r="BO173" i="53"/>
  <c r="BN173" i="53"/>
  <c r="BM173" i="53"/>
  <c r="BO172" i="53"/>
  <c r="BN172" i="53"/>
  <c r="BM172" i="53"/>
  <c r="BO171" i="53"/>
  <c r="BN171" i="53"/>
  <c r="BM171" i="53"/>
  <c r="BO165" i="53"/>
  <c r="BN165" i="53"/>
  <c r="BM165" i="53"/>
  <c r="BO164" i="53"/>
  <c r="BN164" i="53"/>
  <c r="BM164" i="53"/>
  <c r="BO163" i="53"/>
  <c r="BN163" i="53"/>
  <c r="BM163" i="53"/>
  <c r="BO162" i="53"/>
  <c r="BN162" i="53"/>
  <c r="BM162" i="53"/>
  <c r="BO161" i="53"/>
  <c r="BN161" i="53"/>
  <c r="BM161" i="53"/>
  <c r="BO160" i="53"/>
  <c r="BN160" i="53"/>
  <c r="BM160" i="53"/>
  <c r="BO153" i="53"/>
  <c r="BN153" i="53"/>
  <c r="BM153" i="53"/>
  <c r="BO152" i="53"/>
  <c r="BN152" i="53"/>
  <c r="BM152" i="53"/>
  <c r="BO151" i="53"/>
  <c r="BN151" i="53"/>
  <c r="BM151" i="53"/>
  <c r="BO150" i="53"/>
  <c r="BN150" i="53"/>
  <c r="BM150" i="53"/>
  <c r="BO149" i="53"/>
  <c r="BN149" i="53"/>
  <c r="BM149" i="53"/>
  <c r="BO148" i="53"/>
  <c r="BN148" i="53"/>
  <c r="BM148" i="53"/>
  <c r="BO142" i="53"/>
  <c r="BN142" i="53"/>
  <c r="BM142" i="53"/>
  <c r="BO141" i="53"/>
  <c r="BN141" i="53"/>
  <c r="BM141" i="53"/>
  <c r="BO140" i="53"/>
  <c r="BN140" i="53"/>
  <c r="BM140" i="53"/>
  <c r="BO139" i="53"/>
  <c r="BN139" i="53"/>
  <c r="BM139" i="53"/>
  <c r="BO134" i="53"/>
  <c r="BN134" i="53"/>
  <c r="BM134" i="53"/>
  <c r="BO133" i="53"/>
  <c r="BN133" i="53"/>
  <c r="BM133" i="53"/>
  <c r="BO132" i="53"/>
  <c r="BN132" i="53"/>
  <c r="BM132" i="53"/>
  <c r="BO131" i="53"/>
  <c r="BN131" i="53"/>
  <c r="BM131" i="53"/>
  <c r="BO125" i="53"/>
  <c r="BN125" i="53"/>
  <c r="BM125" i="53"/>
  <c r="BO124" i="53"/>
  <c r="BN124" i="53"/>
  <c r="BM124" i="53"/>
  <c r="BO123" i="53"/>
  <c r="BN123" i="53"/>
  <c r="BM123" i="53"/>
  <c r="BO122" i="53"/>
  <c r="BN122" i="53"/>
  <c r="BM122" i="53"/>
  <c r="BO117" i="53"/>
  <c r="BN117" i="53"/>
  <c r="BM117" i="53"/>
  <c r="BO116" i="53"/>
  <c r="BN116" i="53"/>
  <c r="BM116" i="53"/>
  <c r="BO115" i="53"/>
  <c r="BN115" i="53"/>
  <c r="BM115" i="53"/>
  <c r="BO114" i="53"/>
  <c r="BN114" i="53"/>
  <c r="BM114" i="53"/>
  <c r="BO108" i="53"/>
  <c r="BN108" i="53"/>
  <c r="BM108" i="53"/>
  <c r="BO107" i="53"/>
  <c r="BN107" i="53"/>
  <c r="BM107" i="53"/>
  <c r="BO106" i="53"/>
  <c r="BN106" i="53"/>
  <c r="BM106" i="53"/>
  <c r="BO105" i="53"/>
  <c r="BN105" i="53"/>
  <c r="BM105" i="53"/>
  <c r="BO104" i="53"/>
  <c r="BN104" i="53"/>
  <c r="BM104" i="53"/>
  <c r="BO103" i="53"/>
  <c r="BN103" i="53"/>
  <c r="BM103" i="53"/>
  <c r="BO102" i="53"/>
  <c r="BN102" i="53"/>
  <c r="BM102" i="53"/>
  <c r="BO101" i="53"/>
  <c r="BN101" i="53"/>
  <c r="BM101" i="53"/>
  <c r="BO96" i="53"/>
  <c r="BN96" i="53"/>
  <c r="BM96" i="53"/>
  <c r="BO95" i="53"/>
  <c r="BN95" i="53"/>
  <c r="BM95" i="53"/>
  <c r="BO94" i="53"/>
  <c r="BN94" i="53"/>
  <c r="BM94" i="53"/>
  <c r="BO93" i="53"/>
  <c r="BN93" i="53"/>
  <c r="BM93" i="53"/>
  <c r="BO92" i="53"/>
  <c r="BN92" i="53"/>
  <c r="BM92" i="53"/>
  <c r="BO91" i="53"/>
  <c r="BN91" i="53"/>
  <c r="BM91" i="53"/>
  <c r="BO90" i="53"/>
  <c r="BN90" i="53"/>
  <c r="BM90" i="53"/>
  <c r="BO89" i="53"/>
  <c r="BN89" i="53"/>
  <c r="BM89" i="53"/>
  <c r="BO83" i="53"/>
  <c r="BN83" i="53"/>
  <c r="BM83" i="53"/>
  <c r="BO82" i="53"/>
  <c r="BN82" i="53"/>
  <c r="BM82" i="53"/>
  <c r="BO81" i="53"/>
  <c r="BN81" i="53"/>
  <c r="BM81" i="53"/>
  <c r="BO77" i="53"/>
  <c r="BN77" i="53"/>
  <c r="BM77" i="53"/>
  <c r="BO76" i="53"/>
  <c r="BN76" i="53"/>
  <c r="BM76" i="53"/>
  <c r="BO75" i="53"/>
  <c r="BN75" i="53"/>
  <c r="BM75" i="53"/>
  <c r="BC16" i="49" l="1"/>
  <c r="BB16" i="49"/>
  <c r="BA16" i="49"/>
  <c r="AZ16" i="49"/>
  <c r="AY16" i="49"/>
  <c r="AX16" i="49"/>
  <c r="AW16" i="49"/>
  <c r="AV16" i="49"/>
  <c r="AU16" i="49"/>
  <c r="AT16" i="49"/>
  <c r="AS16" i="49"/>
  <c r="AR16" i="49"/>
  <c r="AQ16" i="49"/>
  <c r="AP16" i="49"/>
  <c r="AO16" i="49"/>
  <c r="AN16" i="49"/>
  <c r="AM16" i="49"/>
  <c r="AL16" i="49"/>
  <c r="AK16" i="49"/>
  <c r="AJ16" i="49"/>
  <c r="AI16" i="49"/>
  <c r="AH16" i="49"/>
  <c r="AG16" i="49"/>
  <c r="AF16" i="49"/>
  <c r="AE16" i="49"/>
  <c r="AD16" i="49"/>
  <c r="BC5" i="49"/>
  <c r="BC6" i="49"/>
  <c r="BC7" i="49"/>
  <c r="BC8" i="49"/>
  <c r="BC9" i="49"/>
  <c r="BC10" i="49"/>
  <c r="BC13" i="49"/>
  <c r="BC14" i="49"/>
  <c r="BB5" i="49"/>
  <c r="BB6" i="49"/>
  <c r="BB7" i="49"/>
  <c r="BB8" i="49"/>
  <c r="BB9" i="49"/>
  <c r="BB10" i="49"/>
  <c r="BB13" i="49"/>
  <c r="BB14" i="49"/>
  <c r="BA5" i="49"/>
  <c r="BA6" i="49"/>
  <c r="BA7" i="49"/>
  <c r="BA8" i="49"/>
  <c r="BA9" i="49"/>
  <c r="BA10" i="49"/>
  <c r="BA13" i="49"/>
  <c r="BA14" i="49"/>
  <c r="AZ5" i="49"/>
  <c r="AZ6" i="49"/>
  <c r="AZ7" i="49"/>
  <c r="AZ8" i="49"/>
  <c r="AZ9" i="49"/>
  <c r="AZ10" i="49"/>
  <c r="AZ13" i="49"/>
  <c r="AZ14" i="49"/>
  <c r="AY5" i="49"/>
  <c r="AY6" i="49"/>
  <c r="AY7" i="49"/>
  <c r="AY8" i="49"/>
  <c r="AY9" i="49"/>
  <c r="AY10" i="49"/>
  <c r="AY13" i="49"/>
  <c r="AY14" i="49"/>
  <c r="AX5" i="49"/>
  <c r="AX6" i="49"/>
  <c r="AX7" i="49"/>
  <c r="AX8" i="49"/>
  <c r="AX9" i="49"/>
  <c r="AX10" i="49"/>
  <c r="AX13" i="49"/>
  <c r="AX14" i="49"/>
  <c r="AW5" i="49"/>
  <c r="AW6" i="49"/>
  <c r="AW7" i="49"/>
  <c r="AW8" i="49"/>
  <c r="AW9" i="49"/>
  <c r="AW10" i="49"/>
  <c r="AW13" i="49"/>
  <c r="AW14" i="49"/>
  <c r="AV5" i="49"/>
  <c r="AV6" i="49"/>
  <c r="AV7" i="49"/>
  <c r="AV8" i="49"/>
  <c r="AV9" i="49"/>
  <c r="AV10" i="49"/>
  <c r="AV13" i="49"/>
  <c r="AV14" i="49"/>
  <c r="AU5" i="49"/>
  <c r="AU6" i="49"/>
  <c r="AU7" i="49"/>
  <c r="AU8" i="49"/>
  <c r="AU9" i="49"/>
  <c r="AU10" i="49"/>
  <c r="AU13" i="49"/>
  <c r="AU14" i="49"/>
  <c r="AT5" i="49"/>
  <c r="AT6" i="49"/>
  <c r="AT7" i="49"/>
  <c r="AT8" i="49"/>
  <c r="AT9" i="49"/>
  <c r="AT10" i="49"/>
  <c r="AT13" i="49"/>
  <c r="AT14" i="49"/>
  <c r="AS5" i="49"/>
  <c r="AS6" i="49"/>
  <c r="AS7" i="49"/>
  <c r="AS8" i="49"/>
  <c r="AS9" i="49"/>
  <c r="AS10" i="49"/>
  <c r="AS13" i="49"/>
  <c r="AS14" i="49"/>
  <c r="AR5" i="49"/>
  <c r="AR6" i="49"/>
  <c r="AR7" i="49"/>
  <c r="AR8" i="49"/>
  <c r="AR9" i="49"/>
  <c r="AR10" i="49"/>
  <c r="AR13" i="49"/>
  <c r="AR14" i="49"/>
  <c r="AQ5" i="49"/>
  <c r="AQ6" i="49"/>
  <c r="AQ7" i="49"/>
  <c r="AQ8" i="49"/>
  <c r="AQ9" i="49"/>
  <c r="AQ10" i="49"/>
  <c r="AQ13" i="49"/>
  <c r="AQ14" i="49"/>
  <c r="AP5" i="49"/>
  <c r="AP6" i="49"/>
  <c r="AP7" i="49"/>
  <c r="AP8" i="49"/>
  <c r="AP9" i="49"/>
  <c r="AP10" i="49"/>
  <c r="AP13" i="49"/>
  <c r="AP14" i="49"/>
  <c r="AO5" i="49"/>
  <c r="AO6" i="49"/>
  <c r="AO7" i="49"/>
  <c r="AO8" i="49"/>
  <c r="AO9" i="49"/>
  <c r="AO10" i="49"/>
  <c r="AO13" i="49"/>
  <c r="AO14" i="49"/>
  <c r="AN5" i="49"/>
  <c r="AN6" i="49"/>
  <c r="AN7" i="49"/>
  <c r="AN8" i="49"/>
  <c r="AN9" i="49"/>
  <c r="AN10" i="49"/>
  <c r="AN13" i="49"/>
  <c r="AN14" i="49"/>
  <c r="AM5" i="49"/>
  <c r="AM6" i="49"/>
  <c r="AM7" i="49"/>
  <c r="AM8" i="49"/>
  <c r="AM9" i="49"/>
  <c r="AM10" i="49"/>
  <c r="AM13" i="49"/>
  <c r="AM14" i="49"/>
  <c r="A1" i="13"/>
  <c r="F10" i="13" s="1"/>
  <c r="M10" i="13"/>
  <c r="U10" i="13"/>
  <c r="Z10" i="13"/>
  <c r="AD10" i="13"/>
  <c r="AE10" i="13"/>
  <c r="AF10" i="13"/>
  <c r="AG10" i="13"/>
  <c r="AH10" i="13"/>
  <c r="AI10" i="13"/>
  <c r="AJ10" i="13"/>
  <c r="AK10" i="13"/>
  <c r="AL10" i="13"/>
  <c r="AM10" i="13"/>
  <c r="AN10" i="13"/>
  <c r="AO10" i="13"/>
  <c r="AP10" i="13"/>
  <c r="AQ10" i="13"/>
  <c r="AR10" i="13"/>
  <c r="AS10" i="13"/>
  <c r="AT10" i="13"/>
  <c r="AU10" i="13"/>
  <c r="AV10" i="13"/>
  <c r="AW10" i="13"/>
  <c r="AX10" i="13"/>
  <c r="AY10" i="13"/>
  <c r="AZ10" i="13"/>
  <c r="BA10" i="13"/>
  <c r="BB10" i="13"/>
  <c r="BC10" i="13"/>
  <c r="AL9" i="14"/>
  <c r="AK9" i="14"/>
  <c r="AJ9" i="14"/>
  <c r="AJ15" i="14" s="1"/>
  <c r="AI9" i="14"/>
  <c r="AH9" i="14"/>
  <c r="AG9" i="14"/>
  <c r="AF9" i="14"/>
  <c r="AE9" i="14"/>
  <c r="AD9" i="14"/>
  <c r="AL11" i="14"/>
  <c r="AK11" i="14"/>
  <c r="AJ11" i="14"/>
  <c r="AI11" i="14"/>
  <c r="AH11" i="14"/>
  <c r="AG11" i="14"/>
  <c r="AF11" i="14"/>
  <c r="AE11" i="14"/>
  <c r="AD11" i="14"/>
  <c r="A1" i="14"/>
  <c r="E9" i="14" s="1"/>
  <c r="I11" i="14"/>
  <c r="AL14" i="14"/>
  <c r="AK14" i="14"/>
  <c r="AJ14" i="14"/>
  <c r="AI14" i="14"/>
  <c r="AH14" i="14"/>
  <c r="AG14" i="14"/>
  <c r="AF14" i="14"/>
  <c r="AE14" i="14"/>
  <c r="AD14" i="14"/>
  <c r="J14" i="14"/>
  <c r="G14" i="14"/>
  <c r="D14" i="14"/>
  <c r="C14" i="14"/>
  <c r="AL13" i="14"/>
  <c r="AK13" i="14"/>
  <c r="AJ13" i="14"/>
  <c r="AI13" i="14"/>
  <c r="AH13" i="14"/>
  <c r="AG13" i="14"/>
  <c r="AF13" i="14"/>
  <c r="AE13" i="14"/>
  <c r="AD13" i="14"/>
  <c r="J13" i="14"/>
  <c r="E13" i="14"/>
  <c r="D13" i="14"/>
  <c r="C13" i="14"/>
  <c r="AL10" i="14"/>
  <c r="AK10" i="14"/>
  <c r="AJ10" i="14"/>
  <c r="AI10" i="14"/>
  <c r="AH10" i="14"/>
  <c r="AG10" i="14"/>
  <c r="AG12" i="14" s="1"/>
  <c r="AF10" i="14"/>
  <c r="AE10" i="14"/>
  <c r="AD10" i="14"/>
  <c r="H10" i="14"/>
  <c r="E10" i="14"/>
  <c r="D10" i="14"/>
  <c r="C10" i="14"/>
  <c r="AL8" i="14"/>
  <c r="AK8" i="14"/>
  <c r="AJ8" i="14"/>
  <c r="AI8" i="14"/>
  <c r="AH8" i="14"/>
  <c r="AH15" i="14" s="1"/>
  <c r="AG8" i="14"/>
  <c r="AF8" i="14"/>
  <c r="AE8" i="14"/>
  <c r="AD8" i="14"/>
  <c r="I8" i="14"/>
  <c r="F8" i="14"/>
  <c r="E8" i="14"/>
  <c r="AL7" i="14"/>
  <c r="AK7" i="14"/>
  <c r="AJ7" i="14"/>
  <c r="AI7" i="14"/>
  <c r="AH7" i="14"/>
  <c r="AG7" i="14"/>
  <c r="AG15" i="14" s="1"/>
  <c r="AF7" i="14"/>
  <c r="AE7" i="14"/>
  <c r="AD7" i="14"/>
  <c r="K7" i="14"/>
  <c r="J7" i="14"/>
  <c r="I7" i="14"/>
  <c r="H7" i="14"/>
  <c r="G7" i="14"/>
  <c r="F7" i="14"/>
  <c r="E7" i="14"/>
  <c r="D7" i="14"/>
  <c r="C7" i="14"/>
  <c r="AL6" i="14"/>
  <c r="AK6" i="14"/>
  <c r="AJ6" i="14"/>
  <c r="AI6" i="14"/>
  <c r="AH6" i="14"/>
  <c r="AG6" i="14"/>
  <c r="AF6" i="14"/>
  <c r="AE6" i="14"/>
  <c r="AD6" i="14"/>
  <c r="K6" i="14"/>
  <c r="J6" i="14"/>
  <c r="I6" i="14"/>
  <c r="H6" i="14"/>
  <c r="G6" i="14"/>
  <c r="F6" i="14"/>
  <c r="E6" i="14"/>
  <c r="D6" i="14"/>
  <c r="C6" i="14"/>
  <c r="AL5" i="14"/>
  <c r="AK5" i="14"/>
  <c r="AJ5" i="14"/>
  <c r="AI5" i="14"/>
  <c r="AH5" i="14"/>
  <c r="AG5" i="14"/>
  <c r="AF5" i="14"/>
  <c r="AE5" i="14"/>
  <c r="AE15" i="14" s="1"/>
  <c r="AD5" i="14"/>
  <c r="K5" i="14"/>
  <c r="J5" i="14"/>
  <c r="I5" i="14"/>
  <c r="H5" i="14"/>
  <c r="G5" i="14"/>
  <c r="F5" i="14"/>
  <c r="E5" i="14"/>
  <c r="D5" i="14"/>
  <c r="C5" i="14"/>
  <c r="AL12" i="14"/>
  <c r="AK12" i="14"/>
  <c r="AJ12" i="14"/>
  <c r="AI12" i="14"/>
  <c r="AD12" i="14"/>
  <c r="C15" i="31"/>
  <c r="D15" i="31"/>
  <c r="E15" i="31"/>
  <c r="F15" i="31"/>
  <c r="G15" i="31"/>
  <c r="H15" i="31"/>
  <c r="I15" i="31"/>
  <c r="J15" i="31"/>
  <c r="K15" i="31"/>
  <c r="L15" i="31"/>
  <c r="M15" i="31"/>
  <c r="N15" i="31"/>
  <c r="O15" i="31"/>
  <c r="P15" i="31"/>
  <c r="Q15" i="31"/>
  <c r="R15" i="31"/>
  <c r="S15" i="31"/>
  <c r="T15" i="31"/>
  <c r="U15" i="31"/>
  <c r="V15" i="31"/>
  <c r="W15" i="31"/>
  <c r="X15" i="31"/>
  <c r="Y15" i="31"/>
  <c r="Z15" i="31"/>
  <c r="AA15" i="31"/>
  <c r="AB15" i="31"/>
  <c r="AD15" i="31"/>
  <c r="AE15" i="31"/>
  <c r="AF15" i="31"/>
  <c r="AG15" i="31"/>
  <c r="AH15" i="31"/>
  <c r="AI15" i="31"/>
  <c r="AJ15" i="31"/>
  <c r="AK15" i="31"/>
  <c r="AL15" i="31"/>
  <c r="AM15" i="31"/>
  <c r="AN15" i="31"/>
  <c r="AO15" i="31"/>
  <c r="AP15" i="31"/>
  <c r="AQ15" i="31"/>
  <c r="AR15" i="31"/>
  <c r="AS15" i="31"/>
  <c r="AT15" i="31"/>
  <c r="AU15" i="31"/>
  <c r="AV15" i="31"/>
  <c r="AW15" i="31"/>
  <c r="AX15" i="31"/>
  <c r="AY15" i="31"/>
  <c r="AZ15" i="31"/>
  <c r="BA15" i="31"/>
  <c r="BB15" i="31"/>
  <c r="BC15" i="31"/>
  <c r="AS29" i="26"/>
  <c r="AR29" i="26"/>
  <c r="AQ29" i="26"/>
  <c r="AP29" i="26"/>
  <c r="AO29" i="26"/>
  <c r="AN29" i="26"/>
  <c r="AM29" i="26"/>
  <c r="AL29" i="26"/>
  <c r="AK29" i="26"/>
  <c r="AJ29" i="26"/>
  <c r="AI29" i="26"/>
  <c r="AH29" i="26"/>
  <c r="AG29" i="26"/>
  <c r="AF29" i="26"/>
  <c r="AE29" i="26"/>
  <c r="AD29" i="26"/>
  <c r="AS28" i="26"/>
  <c r="AR28" i="26"/>
  <c r="AQ28" i="26"/>
  <c r="AP28" i="26"/>
  <c r="AO28" i="26"/>
  <c r="AN28" i="26"/>
  <c r="AM28" i="26"/>
  <c r="AL28" i="26"/>
  <c r="AK28" i="26"/>
  <c r="AJ28" i="26"/>
  <c r="AI28" i="26"/>
  <c r="AH28" i="26"/>
  <c r="AG28" i="26"/>
  <c r="AF28" i="26"/>
  <c r="AE28" i="26"/>
  <c r="AD28" i="26"/>
  <c r="AS27" i="26"/>
  <c r="AR27" i="26"/>
  <c r="AQ27" i="26"/>
  <c r="AP27" i="26"/>
  <c r="AO27" i="26"/>
  <c r="AN27" i="26"/>
  <c r="AM27" i="26"/>
  <c r="AL27" i="26"/>
  <c r="AK27" i="26"/>
  <c r="AJ27" i="26"/>
  <c r="AI27" i="26"/>
  <c r="AH27" i="26"/>
  <c r="AG27" i="26"/>
  <c r="AF27" i="26"/>
  <c r="AE27" i="26"/>
  <c r="AD27" i="26"/>
  <c r="AS26" i="26"/>
  <c r="AR26" i="26"/>
  <c r="AQ26" i="26"/>
  <c r="AP26" i="26"/>
  <c r="AO26" i="26"/>
  <c r="AN26" i="26"/>
  <c r="AM26" i="26"/>
  <c r="AL26" i="26"/>
  <c r="AK26" i="26"/>
  <c r="AJ26" i="26"/>
  <c r="AI26" i="26"/>
  <c r="AH26" i="26"/>
  <c r="AG26" i="26"/>
  <c r="AF26" i="26"/>
  <c r="AE26" i="26"/>
  <c r="AD26" i="26"/>
  <c r="BC37" i="21"/>
  <c r="BB37" i="21"/>
  <c r="BA37" i="21"/>
  <c r="AZ37" i="21"/>
  <c r="AY37" i="21"/>
  <c r="AX37" i="21"/>
  <c r="AW37" i="21"/>
  <c r="AV37" i="21"/>
  <c r="AU37" i="21"/>
  <c r="AT37" i="21"/>
  <c r="AS37" i="21"/>
  <c r="AR37" i="21"/>
  <c r="AQ37" i="21"/>
  <c r="AP37" i="21"/>
  <c r="AO37" i="21"/>
  <c r="AN37" i="21"/>
  <c r="AM37" i="21"/>
  <c r="AL37" i="21"/>
  <c r="AK37" i="21"/>
  <c r="AJ37" i="21"/>
  <c r="AI37" i="21"/>
  <c r="AH37" i="21"/>
  <c r="AG37" i="21"/>
  <c r="AF37" i="21"/>
  <c r="AE37" i="21"/>
  <c r="AD37" i="21"/>
  <c r="BC36" i="21"/>
  <c r="BB36" i="21"/>
  <c r="BA36" i="21"/>
  <c r="AZ36" i="21"/>
  <c r="AY36" i="21"/>
  <c r="AX36" i="21"/>
  <c r="AW36" i="21"/>
  <c r="AV36" i="21"/>
  <c r="AU36" i="21"/>
  <c r="AT36" i="21"/>
  <c r="AS36" i="21"/>
  <c r="AR36" i="21"/>
  <c r="AQ36" i="21"/>
  <c r="AP36" i="21"/>
  <c r="AO36" i="21"/>
  <c r="AN36" i="21"/>
  <c r="AM36" i="21"/>
  <c r="AL36" i="21"/>
  <c r="AK36" i="21"/>
  <c r="AJ36" i="21"/>
  <c r="AI36" i="21"/>
  <c r="AH36" i="21"/>
  <c r="AG36" i="21"/>
  <c r="AF36" i="21"/>
  <c r="AE36" i="21"/>
  <c r="AD36" i="21"/>
  <c r="BC35" i="21"/>
  <c r="BB35" i="21"/>
  <c r="BA35" i="21"/>
  <c r="AZ35" i="21"/>
  <c r="AY35" i="21"/>
  <c r="AX35" i="21"/>
  <c r="AW35" i="21"/>
  <c r="AV35" i="21"/>
  <c r="AU35" i="21"/>
  <c r="AT35" i="21"/>
  <c r="AS35" i="21"/>
  <c r="AR35" i="21"/>
  <c r="AQ35" i="21"/>
  <c r="AP35" i="21"/>
  <c r="AO35" i="21"/>
  <c r="AN35" i="21"/>
  <c r="AM35" i="21"/>
  <c r="AL35" i="21"/>
  <c r="AK35" i="21"/>
  <c r="AJ35" i="21"/>
  <c r="AI35" i="21"/>
  <c r="AH35" i="21"/>
  <c r="AG35" i="21"/>
  <c r="AF35" i="21"/>
  <c r="AE35" i="21"/>
  <c r="AD35" i="21"/>
  <c r="BC34" i="21"/>
  <c r="BB34" i="21"/>
  <c r="BA34" i="21"/>
  <c r="AZ34" i="21"/>
  <c r="AY34" i="21"/>
  <c r="AX34" i="21"/>
  <c r="AW34" i="21"/>
  <c r="AV34" i="21"/>
  <c r="AU34" i="21"/>
  <c r="AT34" i="21"/>
  <c r="AS34" i="21"/>
  <c r="AR34" i="21"/>
  <c r="AQ34" i="21"/>
  <c r="AP34" i="21"/>
  <c r="AO34" i="21"/>
  <c r="AN34" i="21"/>
  <c r="AM34" i="21"/>
  <c r="AL34" i="21"/>
  <c r="AK34" i="21"/>
  <c r="AJ34" i="21"/>
  <c r="AI34" i="21"/>
  <c r="AH34" i="21"/>
  <c r="AG34" i="21"/>
  <c r="AF34" i="21"/>
  <c r="AE34" i="21"/>
  <c r="AD34" i="21"/>
  <c r="AL39" i="20"/>
  <c r="AK39" i="20"/>
  <c r="AJ39" i="20"/>
  <c r="AI39" i="20"/>
  <c r="AI29" i="20" s="1"/>
  <c r="AH162" i="56" s="1"/>
  <c r="AH39" i="20"/>
  <c r="AG39" i="20"/>
  <c r="AF39" i="20"/>
  <c r="AE39" i="20"/>
  <c r="AD39" i="20"/>
  <c r="AL38" i="20"/>
  <c r="AK38" i="20"/>
  <c r="AJ38" i="20"/>
  <c r="AJ29" i="20" s="1"/>
  <c r="AI162" i="56" s="1"/>
  <c r="AI38" i="20"/>
  <c r="AH38" i="20"/>
  <c r="AG38" i="20"/>
  <c r="AF38" i="20"/>
  <c r="AE38" i="20"/>
  <c r="AD38" i="20"/>
  <c r="AL37" i="20"/>
  <c r="AK37" i="20"/>
  <c r="AK29" i="20" s="1"/>
  <c r="AJ162" i="56" s="1"/>
  <c r="BC162" i="56" s="1"/>
  <c r="AJ37" i="20"/>
  <c r="AI37" i="20"/>
  <c r="AH37" i="20"/>
  <c r="AG37" i="20"/>
  <c r="AF37" i="20"/>
  <c r="AE37" i="20"/>
  <c r="AD37" i="20"/>
  <c r="AL36" i="20"/>
  <c r="AL29" i="20" s="1"/>
  <c r="AK162" i="56" s="1"/>
  <c r="AK36" i="20"/>
  <c r="AJ36" i="20"/>
  <c r="AI36" i="20"/>
  <c r="AH36" i="20"/>
  <c r="AG36" i="20"/>
  <c r="AF36" i="20"/>
  <c r="AE36" i="20"/>
  <c r="AD36" i="20"/>
  <c r="AD29" i="20" s="1"/>
  <c r="AC162" i="56" s="1"/>
  <c r="AD14" i="1"/>
  <c r="AD31" i="1"/>
  <c r="BC14" i="1"/>
  <c r="BB105" i="56" s="1"/>
  <c r="BC31" i="1"/>
  <c r="BB14" i="1"/>
  <c r="BB31" i="1"/>
  <c r="BA105" i="56" s="1"/>
  <c r="BA14" i="1"/>
  <c r="BA31" i="1"/>
  <c r="AZ105" i="53" s="1"/>
  <c r="AZ14" i="1"/>
  <c r="AY105" i="56" s="1"/>
  <c r="AZ31" i="1"/>
  <c r="AY14" i="1"/>
  <c r="AX105" i="56" s="1"/>
  <c r="AY31" i="1"/>
  <c r="AX14" i="1"/>
  <c r="AW105" i="56" s="1"/>
  <c r="AX31" i="1"/>
  <c r="AW14" i="1"/>
  <c r="AW31" i="1"/>
  <c r="AV14" i="1"/>
  <c r="AU105" i="56" s="1"/>
  <c r="AV31" i="1"/>
  <c r="AU14" i="1"/>
  <c r="AU31" i="1"/>
  <c r="AT14" i="1"/>
  <c r="AT31" i="1"/>
  <c r="AS14" i="1"/>
  <c r="AS31" i="1"/>
  <c r="AR105" i="56"/>
  <c r="AR14" i="1"/>
  <c r="AR31" i="1"/>
  <c r="AQ14" i="1"/>
  <c r="AQ31" i="1"/>
  <c r="AP105" i="56"/>
  <c r="AP14" i="1"/>
  <c r="AP31" i="1"/>
  <c r="AO14" i="1"/>
  <c r="AN105" i="56" s="1"/>
  <c r="AO31" i="1"/>
  <c r="AN14" i="1"/>
  <c r="AN31" i="1"/>
  <c r="AM14" i="1"/>
  <c r="AM31" i="1"/>
  <c r="AL14" i="1"/>
  <c r="AL31" i="1"/>
  <c r="AK105" i="56" s="1"/>
  <c r="AK14" i="1"/>
  <c r="AK31" i="1"/>
  <c r="AJ105" i="56"/>
  <c r="AJ14" i="1"/>
  <c r="AJ31" i="1"/>
  <c r="AI105" i="53" s="1"/>
  <c r="AI14" i="1"/>
  <c r="AI31" i="1"/>
  <c r="AH105" i="56"/>
  <c r="AH14" i="1"/>
  <c r="AH31" i="1"/>
  <c r="AG105" i="56" s="1"/>
  <c r="AG14" i="1"/>
  <c r="AG31" i="1"/>
  <c r="AF105" i="56"/>
  <c r="AF14" i="1"/>
  <c r="AF31" i="1"/>
  <c r="AE14" i="1"/>
  <c r="AD105" i="56" s="1"/>
  <c r="AE31" i="1"/>
  <c r="BC9" i="1"/>
  <c r="BB101" i="56" s="1"/>
  <c r="BC26" i="1"/>
  <c r="BC11" i="1"/>
  <c r="BC28" i="1"/>
  <c r="BB102" i="53" s="1"/>
  <c r="BC12" i="1"/>
  <c r="BB103" i="56" s="1"/>
  <c r="BC29" i="1"/>
  <c r="BC13" i="1"/>
  <c r="BB104" i="56" s="1"/>
  <c r="BC30" i="1"/>
  <c r="BC15" i="1"/>
  <c r="BC32" i="1"/>
  <c r="BC21" i="1"/>
  <c r="BC38" i="1"/>
  <c r="BC10" i="1"/>
  <c r="BC8" i="1"/>
  <c r="BC18" i="1"/>
  <c r="BC20" i="1"/>
  <c r="BC27" i="1"/>
  <c r="BC35" i="1"/>
  <c r="BC37" i="1"/>
  <c r="BB9" i="1"/>
  <c r="BB26" i="1"/>
  <c r="BA101" i="56" s="1"/>
  <c r="BB11" i="1"/>
  <c r="BA102" i="56" s="1"/>
  <c r="BB28" i="1"/>
  <c r="BB12" i="1"/>
  <c r="BB29" i="1"/>
  <c r="BB13" i="1"/>
  <c r="BB30" i="1"/>
  <c r="BB15" i="1"/>
  <c r="BB32" i="1"/>
  <c r="BA106" i="56" s="1"/>
  <c r="BB21" i="1"/>
  <c r="BB38" i="1"/>
  <c r="BA107" i="56"/>
  <c r="BB10" i="1"/>
  <c r="BB8" i="1" s="1"/>
  <c r="BB18" i="1"/>
  <c r="BB20" i="1"/>
  <c r="BB27" i="1"/>
  <c r="BB35" i="1"/>
  <c r="BB37" i="1"/>
  <c r="BA9" i="1"/>
  <c r="BA26" i="1"/>
  <c r="BA11" i="1"/>
  <c r="BA28" i="1"/>
  <c r="AZ102" i="56"/>
  <c r="BA12" i="1"/>
  <c r="BA29" i="1"/>
  <c r="BA13" i="1"/>
  <c r="BA30" i="1"/>
  <c r="BA15" i="1"/>
  <c r="BA32" i="1"/>
  <c r="BA21" i="1"/>
  <c r="BA38" i="1"/>
  <c r="AZ107" i="56"/>
  <c r="BA10" i="1"/>
  <c r="BA8" i="1"/>
  <c r="BA18" i="1"/>
  <c r="BA20" i="1"/>
  <c r="BA27" i="1"/>
  <c r="BA35" i="1"/>
  <c r="BA37" i="1"/>
  <c r="AZ9" i="1"/>
  <c r="AZ8" i="1" s="1"/>
  <c r="AZ26" i="1"/>
  <c r="AZ11" i="1"/>
  <c r="AZ28" i="1"/>
  <c r="AY102" i="56"/>
  <c r="AZ12" i="1"/>
  <c r="AZ29" i="1"/>
  <c r="AZ13" i="1"/>
  <c r="AY104" i="56" s="1"/>
  <c r="AZ30" i="1"/>
  <c r="AZ15" i="1"/>
  <c r="AZ32" i="1"/>
  <c r="AY106" i="56" s="1"/>
  <c r="AZ21" i="1"/>
  <c r="AZ38" i="1"/>
  <c r="AZ10" i="1"/>
  <c r="AZ18" i="1"/>
  <c r="AZ20" i="1"/>
  <c r="AZ27" i="1"/>
  <c r="AZ25" i="1"/>
  <c r="AZ35" i="1"/>
  <c r="AZ37" i="1"/>
  <c r="AY9" i="1"/>
  <c r="AY26" i="1"/>
  <c r="AY11" i="1"/>
  <c r="AX102" i="56" s="1"/>
  <c r="AY28" i="1"/>
  <c r="AY12" i="1"/>
  <c r="AY29" i="1"/>
  <c r="AY13" i="1"/>
  <c r="AY30" i="1"/>
  <c r="AY15" i="1"/>
  <c r="AY32" i="1"/>
  <c r="AX106" i="56" s="1"/>
  <c r="AY21" i="1"/>
  <c r="AY38" i="1"/>
  <c r="AX107" i="56"/>
  <c r="AY10" i="1"/>
  <c r="AY8" i="1" s="1"/>
  <c r="AY18" i="1"/>
  <c r="AY20" i="1"/>
  <c r="AY27" i="1"/>
  <c r="AY35" i="1"/>
  <c r="AY37" i="1"/>
  <c r="AX9" i="1"/>
  <c r="AX26" i="1"/>
  <c r="AX11" i="1"/>
  <c r="AW102" i="56" s="1"/>
  <c r="AX28" i="1"/>
  <c r="AX12" i="1"/>
  <c r="AX29" i="1"/>
  <c r="AX13" i="1"/>
  <c r="AX30" i="1"/>
  <c r="AW104" i="56"/>
  <c r="AX15" i="1"/>
  <c r="AX32" i="1"/>
  <c r="AX21" i="1"/>
  <c r="AX38" i="1"/>
  <c r="AW107" i="56"/>
  <c r="AX10" i="1"/>
  <c r="AX8" i="1"/>
  <c r="AX18" i="1"/>
  <c r="AX20" i="1"/>
  <c r="AX27" i="1"/>
  <c r="AX35" i="1"/>
  <c r="AX37" i="1"/>
  <c r="AW9" i="1"/>
  <c r="AW8" i="1" s="1"/>
  <c r="AW26" i="1"/>
  <c r="AW11" i="1"/>
  <c r="AW28" i="1"/>
  <c r="AV102" i="56"/>
  <c r="AW12" i="1"/>
  <c r="AV103" i="56" s="1"/>
  <c r="AW29" i="1"/>
  <c r="AW13" i="1"/>
  <c r="AW30" i="1"/>
  <c r="AW15" i="1"/>
  <c r="AW32" i="1"/>
  <c r="AV106" i="56" s="1"/>
  <c r="AW21" i="1"/>
  <c r="AV107" i="56" s="1"/>
  <c r="AW38" i="1"/>
  <c r="AV107" i="53" s="1"/>
  <c r="AW10" i="1"/>
  <c r="AW18" i="1"/>
  <c r="AW20" i="1"/>
  <c r="AW27" i="1"/>
  <c r="AW35" i="1"/>
  <c r="AW37" i="1"/>
  <c r="AV9" i="1"/>
  <c r="AU101" i="56" s="1"/>
  <c r="AV26" i="1"/>
  <c r="AV11" i="1"/>
  <c r="AU102" i="56" s="1"/>
  <c r="AV28" i="1"/>
  <c r="AV12" i="1"/>
  <c r="AV29" i="1"/>
  <c r="AV13" i="1"/>
  <c r="AV30" i="1"/>
  <c r="AV15" i="1"/>
  <c r="AV32" i="1"/>
  <c r="AU106" i="56" s="1"/>
  <c r="AV21" i="1"/>
  <c r="AV38" i="1"/>
  <c r="AV10" i="1"/>
  <c r="AV8" i="1"/>
  <c r="AV18" i="1"/>
  <c r="AV20" i="1"/>
  <c r="AV27" i="1"/>
  <c r="AV25" i="1"/>
  <c r="AV35" i="1"/>
  <c r="AV37" i="1"/>
  <c r="AU9" i="1"/>
  <c r="AU26" i="1"/>
  <c r="AU11" i="1"/>
  <c r="AT102" i="56" s="1"/>
  <c r="AU28" i="1"/>
  <c r="AU12" i="1"/>
  <c r="AU29" i="1"/>
  <c r="AU13" i="1"/>
  <c r="AU30" i="1"/>
  <c r="AT104" i="56" s="1"/>
  <c r="AU15" i="1"/>
  <c r="AT288" i="56" s="1"/>
  <c r="AU32" i="1"/>
  <c r="AU21" i="1"/>
  <c r="AU38" i="1"/>
  <c r="AT107" i="56"/>
  <c r="AU10" i="1"/>
  <c r="AU8" i="1"/>
  <c r="AU18" i="1"/>
  <c r="AU20" i="1"/>
  <c r="AU27" i="1"/>
  <c r="AU35" i="1"/>
  <c r="AU37" i="1"/>
  <c r="AT9" i="1"/>
  <c r="AT26" i="1"/>
  <c r="AT11" i="1"/>
  <c r="AT28" i="1"/>
  <c r="AS102" i="56"/>
  <c r="AT12" i="1"/>
  <c r="AT29" i="1"/>
  <c r="AT13" i="1"/>
  <c r="AS104" i="56" s="1"/>
  <c r="AT30" i="1"/>
  <c r="AT15" i="1"/>
  <c r="AS106" i="56" s="1"/>
  <c r="AT32" i="1"/>
  <c r="AT21" i="1"/>
  <c r="AS289" i="56" s="1"/>
  <c r="AT38" i="1"/>
  <c r="AT10" i="1"/>
  <c r="AT18" i="1"/>
  <c r="AT20" i="1"/>
  <c r="AT27" i="1"/>
  <c r="AT25" i="1"/>
  <c r="AT35" i="1"/>
  <c r="AT37" i="1"/>
  <c r="AS9" i="1"/>
  <c r="AR101" i="56" s="1"/>
  <c r="AS26" i="1"/>
  <c r="AS11" i="1"/>
  <c r="AR102" i="56" s="1"/>
  <c r="AS28" i="1"/>
  <c r="AS12" i="1"/>
  <c r="AS29" i="1"/>
  <c r="AS13" i="1"/>
  <c r="AR104" i="56" s="1"/>
  <c r="AS30" i="1"/>
  <c r="AS15" i="1"/>
  <c r="AR106" i="56" s="1"/>
  <c r="AS32" i="1"/>
  <c r="AS21" i="1"/>
  <c r="AR107" i="56" s="1"/>
  <c r="AS38" i="1"/>
  <c r="AS10" i="1"/>
  <c r="AS8" i="1" s="1"/>
  <c r="AS18" i="1"/>
  <c r="AS20" i="1"/>
  <c r="AS27" i="1"/>
  <c r="AS35" i="1"/>
  <c r="AS37" i="1"/>
  <c r="AR9" i="1"/>
  <c r="AR26" i="1"/>
  <c r="AR11" i="1"/>
  <c r="AR28" i="1"/>
  <c r="AR12" i="1"/>
  <c r="AQ103" i="56" s="1"/>
  <c r="AR29" i="1"/>
  <c r="AR13" i="1"/>
  <c r="AR30" i="1"/>
  <c r="AR15" i="1"/>
  <c r="AR32" i="1"/>
  <c r="AQ106" i="56" s="1"/>
  <c r="AR21" i="1"/>
  <c r="AQ107" i="56" s="1"/>
  <c r="AR38" i="1"/>
  <c r="AR10" i="1"/>
  <c r="AR8" i="1"/>
  <c r="AR18" i="1"/>
  <c r="AR20" i="1"/>
  <c r="AR27" i="1"/>
  <c r="AR35" i="1"/>
  <c r="AR37" i="1"/>
  <c r="AQ9" i="1"/>
  <c r="AQ26" i="1"/>
  <c r="AQ11" i="1"/>
  <c r="AQ28" i="1"/>
  <c r="AQ12" i="1"/>
  <c r="AQ29" i="1"/>
  <c r="AQ13" i="1"/>
  <c r="AQ30" i="1"/>
  <c r="AQ15" i="1"/>
  <c r="AQ32" i="1"/>
  <c r="AP106" i="56"/>
  <c r="AQ21" i="1"/>
  <c r="AP107" i="56" s="1"/>
  <c r="AQ38" i="1"/>
  <c r="AQ10" i="1"/>
  <c r="AQ18" i="1"/>
  <c r="AQ20" i="1"/>
  <c r="AQ27" i="1"/>
  <c r="AQ35" i="1"/>
  <c r="AQ37" i="1"/>
  <c r="AP9" i="1"/>
  <c r="AP26" i="1"/>
  <c r="AO101" i="56" s="1"/>
  <c r="AP11" i="1"/>
  <c r="AO102" i="56" s="1"/>
  <c r="AP28" i="1"/>
  <c r="AP12" i="1"/>
  <c r="AO285" i="56" s="1"/>
  <c r="AP29" i="1"/>
  <c r="AP13" i="1"/>
  <c r="AP30" i="1"/>
  <c r="AP15" i="1"/>
  <c r="AO106" i="56" s="1"/>
  <c r="AP32" i="1"/>
  <c r="AP21" i="1"/>
  <c r="AO107" i="56" s="1"/>
  <c r="AP38" i="1"/>
  <c r="AP10" i="1"/>
  <c r="AP8" i="1" s="1"/>
  <c r="AP18" i="1"/>
  <c r="AP20" i="1"/>
  <c r="AP27" i="1"/>
  <c r="AP25" i="1"/>
  <c r="AP35" i="1"/>
  <c r="AP37" i="1"/>
  <c r="AO9" i="1"/>
  <c r="AO26" i="1"/>
  <c r="AO11" i="1"/>
  <c r="AN102" i="56" s="1"/>
  <c r="AO28" i="1"/>
  <c r="AO12" i="1"/>
  <c r="AN103" i="56" s="1"/>
  <c r="AO29" i="1"/>
  <c r="AO13" i="1"/>
  <c r="AO30" i="1"/>
  <c r="AO15" i="1"/>
  <c r="AO32" i="1"/>
  <c r="AN106" i="53" s="1"/>
  <c r="AO21" i="1"/>
  <c r="AN107" i="56" s="1"/>
  <c r="AO38" i="1"/>
  <c r="AO10" i="1"/>
  <c r="AO18" i="1"/>
  <c r="AO20" i="1"/>
  <c r="AO27" i="1"/>
  <c r="AO35" i="1"/>
  <c r="AO37" i="1"/>
  <c r="AN9" i="1"/>
  <c r="AM101" i="56" s="1"/>
  <c r="AN26" i="1"/>
  <c r="AN11" i="1"/>
  <c r="AN28" i="1"/>
  <c r="AN12" i="1"/>
  <c r="AM103" i="56" s="1"/>
  <c r="AN29" i="1"/>
  <c r="AN13" i="1"/>
  <c r="AN30" i="1"/>
  <c r="AM104" i="56" s="1"/>
  <c r="AN15" i="1"/>
  <c r="AN32" i="1"/>
  <c r="AM106" i="56"/>
  <c r="AN21" i="1"/>
  <c r="AM107" i="56" s="1"/>
  <c r="AN38" i="1"/>
  <c r="AN10" i="1"/>
  <c r="AN18" i="1"/>
  <c r="AN20" i="1"/>
  <c r="AN27" i="1"/>
  <c r="AN35" i="1"/>
  <c r="AN37" i="1"/>
  <c r="AM9" i="1"/>
  <c r="AM26" i="1"/>
  <c r="AM11" i="1"/>
  <c r="AL102" i="56" s="1"/>
  <c r="AM28" i="1"/>
  <c r="AM12" i="1"/>
  <c r="AL103" i="56" s="1"/>
  <c r="AM29" i="1"/>
  <c r="AM13" i="1"/>
  <c r="AL286" i="56" s="1"/>
  <c r="AM30" i="1"/>
  <c r="AM15" i="1"/>
  <c r="AL106" i="56" s="1"/>
  <c r="AM32" i="1"/>
  <c r="AM21" i="1"/>
  <c r="AL107" i="56" s="1"/>
  <c r="AM38" i="1"/>
  <c r="AM10" i="1"/>
  <c r="AM8" i="1"/>
  <c r="AM18" i="1"/>
  <c r="AM20" i="1"/>
  <c r="AM27" i="1"/>
  <c r="AM35" i="1"/>
  <c r="AM37" i="1"/>
  <c r="AL9" i="1"/>
  <c r="AL26" i="1"/>
  <c r="AK101" i="56"/>
  <c r="AL11" i="1"/>
  <c r="AK102" i="56" s="1"/>
  <c r="AL28" i="1"/>
  <c r="AL12" i="1"/>
  <c r="AL29" i="1"/>
  <c r="AL13" i="1"/>
  <c r="AK104" i="56" s="1"/>
  <c r="AL30" i="1"/>
  <c r="AL15" i="1"/>
  <c r="AL32" i="1"/>
  <c r="AL21" i="1"/>
  <c r="AL38" i="1"/>
  <c r="AL10" i="1"/>
  <c r="AL8" i="1" s="1"/>
  <c r="AL18" i="1"/>
  <c r="AL19" i="1"/>
  <c r="AL20" i="1"/>
  <c r="AL17" i="1"/>
  <c r="AL27" i="1"/>
  <c r="AL35" i="1"/>
  <c r="AL36" i="1"/>
  <c r="AL37" i="1"/>
  <c r="AK9" i="1"/>
  <c r="AK26" i="1"/>
  <c r="AK11" i="1"/>
  <c r="AK28" i="1"/>
  <c r="AK12" i="1"/>
  <c r="AK29" i="1"/>
  <c r="AJ103" i="56"/>
  <c r="AK13" i="1"/>
  <c r="AJ104" i="56" s="1"/>
  <c r="AK30" i="1"/>
  <c r="AK15" i="1"/>
  <c r="AJ288" i="56" s="1"/>
  <c r="AK32" i="1"/>
  <c r="AK21" i="1"/>
  <c r="AJ107" i="56" s="1"/>
  <c r="AK38" i="1"/>
  <c r="AK10" i="1"/>
  <c r="AK18" i="1"/>
  <c r="AK19" i="1"/>
  <c r="AK17" i="1" s="1"/>
  <c r="AK20" i="1"/>
  <c r="AK27" i="1"/>
  <c r="AK35" i="1"/>
  <c r="AK36" i="1"/>
  <c r="AK37" i="1"/>
  <c r="AJ9" i="1"/>
  <c r="AI101" i="56" s="1"/>
  <c r="AJ26" i="1"/>
  <c r="AJ25" i="1" s="1"/>
  <c r="AJ11" i="1"/>
  <c r="AJ28" i="1"/>
  <c r="AJ12" i="1"/>
  <c r="AJ29" i="1"/>
  <c r="AJ13" i="1"/>
  <c r="AJ30" i="1"/>
  <c r="AI104" i="56"/>
  <c r="AJ15" i="1"/>
  <c r="AI106" i="56" s="1"/>
  <c r="AJ32" i="1"/>
  <c r="AJ21" i="1"/>
  <c r="AJ38" i="1"/>
  <c r="AJ10" i="1"/>
  <c r="AJ18" i="1"/>
  <c r="AJ19" i="1"/>
  <c r="AJ20" i="1"/>
  <c r="AJ27" i="1"/>
  <c r="AJ35" i="1"/>
  <c r="AJ34" i="1" s="1"/>
  <c r="AJ36" i="1"/>
  <c r="AJ37" i="1"/>
  <c r="AI9" i="1"/>
  <c r="AI26" i="1"/>
  <c r="AI11" i="1"/>
  <c r="AH102" i="56" s="1"/>
  <c r="AI28" i="1"/>
  <c r="AI12" i="1"/>
  <c r="AI29" i="1"/>
  <c r="AI13" i="1"/>
  <c r="AI30" i="1"/>
  <c r="AI15" i="1"/>
  <c r="AI32" i="1"/>
  <c r="AI21" i="1"/>
  <c r="AH107" i="56" s="1"/>
  <c r="AI38" i="1"/>
  <c r="AI10" i="1"/>
  <c r="AI8" i="1" s="1"/>
  <c r="AI18" i="1"/>
  <c r="AI19" i="1"/>
  <c r="AI20" i="1"/>
  <c r="AI27" i="1"/>
  <c r="AI35" i="1"/>
  <c r="AI36" i="1"/>
  <c r="AI37" i="1"/>
  <c r="AH9" i="1"/>
  <c r="AG101" i="56" s="1"/>
  <c r="AH26" i="1"/>
  <c r="AH11" i="1"/>
  <c r="AG102" i="56" s="1"/>
  <c r="AH28" i="1"/>
  <c r="AH12" i="1"/>
  <c r="AH29" i="1"/>
  <c r="AH13" i="1"/>
  <c r="AG104" i="56" s="1"/>
  <c r="AH30" i="1"/>
  <c r="AH15" i="1"/>
  <c r="AH32" i="1"/>
  <c r="AG106" i="56" s="1"/>
  <c r="AH21" i="1"/>
  <c r="AG107" i="56" s="1"/>
  <c r="AH38" i="1"/>
  <c r="AH10" i="1"/>
  <c r="AH18" i="1"/>
  <c r="AH19" i="1"/>
  <c r="AH20" i="1"/>
  <c r="AH27" i="1"/>
  <c r="AH35" i="1"/>
  <c r="AH36" i="1"/>
  <c r="AH37" i="1"/>
  <c r="AG9" i="1"/>
  <c r="AG26" i="1"/>
  <c r="AF101" i="53" s="1"/>
  <c r="AG11" i="1"/>
  <c r="AF102" i="56" s="1"/>
  <c r="AG28" i="1"/>
  <c r="AG12" i="1"/>
  <c r="AF103" i="56" s="1"/>
  <c r="AG29" i="1"/>
  <c r="AG13" i="1"/>
  <c r="AG30" i="1"/>
  <c r="AG15" i="1"/>
  <c r="AG32" i="1"/>
  <c r="AG21" i="1"/>
  <c r="AF107" i="56" s="1"/>
  <c r="AG38" i="1"/>
  <c r="AG10" i="1"/>
  <c r="AG18" i="1"/>
  <c r="AG19" i="1"/>
  <c r="AG17" i="1" s="1"/>
  <c r="AG20" i="1"/>
  <c r="AG27" i="1"/>
  <c r="AG35" i="1"/>
  <c r="AG36" i="1"/>
  <c r="AG37" i="1"/>
  <c r="AF9" i="1"/>
  <c r="AF26" i="1"/>
  <c r="AF11" i="1"/>
  <c r="AE284" i="56" s="1"/>
  <c r="AF28" i="1"/>
  <c r="AF12" i="1"/>
  <c r="AE103" i="56" s="1"/>
  <c r="AF29" i="1"/>
  <c r="AF13" i="1"/>
  <c r="AE104" i="56" s="1"/>
  <c r="AF30" i="1"/>
  <c r="AF15" i="1"/>
  <c r="AF32" i="1"/>
  <c r="AF21" i="1"/>
  <c r="AF38" i="1"/>
  <c r="AE107" i="56"/>
  <c r="AF10" i="1"/>
  <c r="AF8" i="1" s="1"/>
  <c r="AF6" i="1" s="1"/>
  <c r="AE269" i="56" s="1"/>
  <c r="AF18" i="1"/>
  <c r="AF19" i="1"/>
  <c r="AF17" i="1" s="1"/>
  <c r="AF20" i="1"/>
  <c r="AF27" i="1"/>
  <c r="AF35" i="1"/>
  <c r="AF36" i="1"/>
  <c r="AF37" i="1"/>
  <c r="AE9" i="1"/>
  <c r="AD101" i="56" s="1"/>
  <c r="AE26" i="1"/>
  <c r="AE11" i="1"/>
  <c r="AE28" i="1"/>
  <c r="AE12" i="1"/>
  <c r="AE29" i="1"/>
  <c r="AE13" i="1"/>
  <c r="AD104" i="56" s="1"/>
  <c r="AE30" i="1"/>
  <c r="AE15" i="1"/>
  <c r="AD106" i="56" s="1"/>
  <c r="AE32" i="1"/>
  <c r="AE21" i="1"/>
  <c r="AE38" i="1"/>
  <c r="AE10" i="1"/>
  <c r="AE18" i="1"/>
  <c r="AE19" i="1"/>
  <c r="AE20" i="1"/>
  <c r="AE27" i="1"/>
  <c r="AE35" i="1"/>
  <c r="AE36" i="1"/>
  <c r="AE37" i="1"/>
  <c r="AD21" i="1"/>
  <c r="AC107" i="56" s="1"/>
  <c r="AD38" i="1"/>
  <c r="AD15" i="1"/>
  <c r="AD32" i="1"/>
  <c r="AD13" i="1"/>
  <c r="AC104" i="56" s="1"/>
  <c r="AD30" i="1"/>
  <c r="AD12" i="1"/>
  <c r="AC103" i="56" s="1"/>
  <c r="AD29" i="1"/>
  <c r="AD11" i="1"/>
  <c r="AD28" i="1"/>
  <c r="AD9" i="1"/>
  <c r="AC283" i="56" s="1"/>
  <c r="AD26" i="1"/>
  <c r="AD10" i="1"/>
  <c r="AD18" i="1"/>
  <c r="AD19" i="1"/>
  <c r="AD17" i="1" s="1"/>
  <c r="AD20" i="1"/>
  <c r="AD27" i="1"/>
  <c r="AD25" i="1"/>
  <c r="AD35" i="1"/>
  <c r="AD36" i="1"/>
  <c r="AD37" i="1"/>
  <c r="AL12" i="20"/>
  <c r="AK161" i="53" s="1"/>
  <c r="AK12" i="20"/>
  <c r="AJ161" i="53" s="1"/>
  <c r="BC161" i="53" s="1"/>
  <c r="AJ12" i="20"/>
  <c r="AI12" i="20"/>
  <c r="AH12" i="20"/>
  <c r="AG161" i="53" s="1"/>
  <c r="AG12" i="20"/>
  <c r="AF161" i="53" s="1"/>
  <c r="AF12" i="20"/>
  <c r="AE161" i="53" s="1"/>
  <c r="AE12" i="20"/>
  <c r="AD12" i="20"/>
  <c r="AC161" i="53"/>
  <c r="K12" i="20"/>
  <c r="J149" i="53" s="1"/>
  <c r="J12" i="20"/>
  <c r="I149" i="53" s="1"/>
  <c r="I12" i="20"/>
  <c r="H12" i="20"/>
  <c r="G149" i="53" s="1"/>
  <c r="G12" i="20"/>
  <c r="F149" i="53" s="1"/>
  <c r="F12" i="20"/>
  <c r="E149" i="53" s="1"/>
  <c r="E12" i="20"/>
  <c r="D12" i="20"/>
  <c r="C149" i="53" s="1"/>
  <c r="C12" i="20"/>
  <c r="B149" i="53" s="1"/>
  <c r="A149" i="53"/>
  <c r="BC23" i="26"/>
  <c r="BB23" i="26"/>
  <c r="BA23" i="26"/>
  <c r="AZ23" i="26"/>
  <c r="AY23" i="26"/>
  <c r="AX23" i="26"/>
  <c r="AW23" i="26"/>
  <c r="AV23" i="26"/>
  <c r="AU23" i="26"/>
  <c r="AT23" i="26"/>
  <c r="AS23" i="26"/>
  <c r="AR23" i="26"/>
  <c r="AQ23" i="26"/>
  <c r="AP23" i="26"/>
  <c r="AO23" i="26"/>
  <c r="AN23" i="26"/>
  <c r="AM23" i="26"/>
  <c r="AL23" i="26"/>
  <c r="AK23" i="26"/>
  <c r="AJ23" i="26"/>
  <c r="AI23" i="26"/>
  <c r="AH23" i="26"/>
  <c r="AG23" i="26"/>
  <c r="AF23" i="26"/>
  <c r="AE23" i="26"/>
  <c r="AD23" i="26"/>
  <c r="BC20" i="26"/>
  <c r="BB20" i="26"/>
  <c r="BA20" i="26"/>
  <c r="AZ20" i="26"/>
  <c r="AY20" i="26"/>
  <c r="AX20" i="26"/>
  <c r="AW20" i="26"/>
  <c r="AV20" i="26"/>
  <c r="AU20" i="26"/>
  <c r="AT20" i="26"/>
  <c r="AS20" i="26"/>
  <c r="AR20" i="26"/>
  <c r="AQ20" i="26"/>
  <c r="AP20" i="26"/>
  <c r="AO20" i="26"/>
  <c r="AN20" i="26"/>
  <c r="AM20" i="26"/>
  <c r="AL20" i="26"/>
  <c r="AK20" i="26"/>
  <c r="AJ20" i="26"/>
  <c r="AI20" i="26"/>
  <c r="AH20" i="26"/>
  <c r="AG20" i="26"/>
  <c r="AF20" i="26"/>
  <c r="AE20" i="26"/>
  <c r="AD20" i="26"/>
  <c r="BC18" i="26"/>
  <c r="BB18" i="26"/>
  <c r="BA18" i="26"/>
  <c r="AZ18" i="26"/>
  <c r="AY18" i="26"/>
  <c r="AX18" i="26"/>
  <c r="AW18" i="26"/>
  <c r="AV18" i="26"/>
  <c r="AU18" i="26"/>
  <c r="AT18" i="26"/>
  <c r="AS18" i="26"/>
  <c r="AR18" i="26"/>
  <c r="AQ18" i="26"/>
  <c r="AP18" i="26"/>
  <c r="AO18" i="26"/>
  <c r="AN18" i="26"/>
  <c r="AM18" i="26"/>
  <c r="AL18" i="26"/>
  <c r="AK18" i="26"/>
  <c r="AJ18" i="26"/>
  <c r="AI18" i="26"/>
  <c r="AH18" i="26"/>
  <c r="AG18" i="26"/>
  <c r="AF18" i="26"/>
  <c r="AE18" i="26"/>
  <c r="AD18" i="26"/>
  <c r="BC17" i="26"/>
  <c r="BB17" i="26"/>
  <c r="BA17" i="26"/>
  <c r="AZ17" i="26"/>
  <c r="AY17" i="26"/>
  <c r="AX17" i="26"/>
  <c r="AW17" i="26"/>
  <c r="AV17" i="26"/>
  <c r="AU17" i="26"/>
  <c r="AT17" i="26"/>
  <c r="AS17" i="26"/>
  <c r="AR17" i="26"/>
  <c r="AQ17" i="26"/>
  <c r="AP17" i="26"/>
  <c r="AO17" i="26"/>
  <c r="AN17" i="26"/>
  <c r="AM17" i="26"/>
  <c r="AL17" i="26"/>
  <c r="AK17" i="26"/>
  <c r="AJ17" i="26"/>
  <c r="AI17" i="26"/>
  <c r="AH17" i="26"/>
  <c r="AG17" i="26"/>
  <c r="AF17" i="26"/>
  <c r="AE17" i="26"/>
  <c r="AD17" i="26"/>
  <c r="BC16" i="26"/>
  <c r="BB16" i="26"/>
  <c r="BA16" i="26"/>
  <c r="AZ16" i="26"/>
  <c r="AY16" i="26"/>
  <c r="AX16" i="26"/>
  <c r="AW16" i="26"/>
  <c r="AV16" i="26"/>
  <c r="AU16" i="26"/>
  <c r="AT16" i="26"/>
  <c r="AS16" i="26"/>
  <c r="AR16" i="26"/>
  <c r="AQ16" i="26"/>
  <c r="AP16" i="26"/>
  <c r="AO16" i="26"/>
  <c r="AN16" i="26"/>
  <c r="AM16" i="26"/>
  <c r="AL16" i="26"/>
  <c r="AK16" i="26"/>
  <c r="AJ16" i="26"/>
  <c r="AI16" i="26"/>
  <c r="AH16" i="26"/>
  <c r="AG16" i="26"/>
  <c r="AF16" i="26"/>
  <c r="AE16" i="26"/>
  <c r="AD16" i="26"/>
  <c r="BC14" i="26"/>
  <c r="BB14" i="26"/>
  <c r="BA14" i="26"/>
  <c r="AZ14" i="26"/>
  <c r="AY14" i="26"/>
  <c r="AX14" i="26"/>
  <c r="AW14" i="26"/>
  <c r="AV14" i="26"/>
  <c r="AU14" i="26"/>
  <c r="AT14" i="26"/>
  <c r="AS14" i="26"/>
  <c r="AR14" i="26"/>
  <c r="AQ14" i="26"/>
  <c r="AP14" i="26"/>
  <c r="AO14" i="26"/>
  <c r="AN14" i="26"/>
  <c r="AM14" i="26"/>
  <c r="AL14" i="26"/>
  <c r="AK14" i="26"/>
  <c r="AJ14" i="26"/>
  <c r="AI14" i="26"/>
  <c r="AH14" i="26"/>
  <c r="AG14" i="26"/>
  <c r="AF14" i="26"/>
  <c r="AE14" i="26"/>
  <c r="AD14" i="26"/>
  <c r="BC13" i="26"/>
  <c r="BB13" i="26"/>
  <c r="BA13" i="26"/>
  <c r="AZ13" i="26"/>
  <c r="AY13" i="26"/>
  <c r="AX13" i="26"/>
  <c r="AW13" i="26"/>
  <c r="AV13" i="26"/>
  <c r="AU13" i="26"/>
  <c r="AT13" i="26"/>
  <c r="AS13" i="26"/>
  <c r="AR13" i="26"/>
  <c r="AQ13" i="26"/>
  <c r="AP13" i="26"/>
  <c r="AO13" i="26"/>
  <c r="AN13" i="26"/>
  <c r="AM13" i="26"/>
  <c r="AL13" i="26"/>
  <c r="AK13" i="26"/>
  <c r="AJ13" i="26"/>
  <c r="AI13" i="26"/>
  <c r="AH13" i="26"/>
  <c r="AG13" i="26"/>
  <c r="AF13" i="26"/>
  <c r="AE13" i="26"/>
  <c r="AD13" i="26"/>
  <c r="BC12" i="26"/>
  <c r="BB12" i="26"/>
  <c r="BA12" i="26"/>
  <c r="AZ12" i="26"/>
  <c r="AY12" i="26"/>
  <c r="AX12" i="26"/>
  <c r="AW12" i="26"/>
  <c r="AV12" i="26"/>
  <c r="AU12" i="26"/>
  <c r="AT12" i="26"/>
  <c r="AS12" i="26"/>
  <c r="AR12" i="26"/>
  <c r="AQ12" i="26"/>
  <c r="AP12" i="26"/>
  <c r="AO12" i="26"/>
  <c r="AN12" i="26"/>
  <c r="AM12" i="26"/>
  <c r="AL12" i="26"/>
  <c r="AK12" i="26"/>
  <c r="AJ12" i="26"/>
  <c r="AI12" i="26"/>
  <c r="AH12" i="26"/>
  <c r="AG12" i="26"/>
  <c r="AF12" i="26"/>
  <c r="AE12" i="26"/>
  <c r="AD12" i="26"/>
  <c r="BC11" i="26"/>
  <c r="BB11" i="26"/>
  <c r="BA11" i="26"/>
  <c r="AZ11" i="26"/>
  <c r="AY11" i="26"/>
  <c r="AX11" i="26"/>
  <c r="AW11" i="26"/>
  <c r="AV11" i="26"/>
  <c r="AU11" i="26"/>
  <c r="AT11" i="26"/>
  <c r="AS11" i="26"/>
  <c r="AR11" i="26"/>
  <c r="AQ11" i="26"/>
  <c r="AP11" i="26"/>
  <c r="AO11" i="26"/>
  <c r="AN11" i="26"/>
  <c r="AM11" i="26"/>
  <c r="AL11" i="26"/>
  <c r="AK11" i="26"/>
  <c r="AJ11" i="26"/>
  <c r="AI11" i="26"/>
  <c r="AH11" i="26"/>
  <c r="AG11" i="26"/>
  <c r="AF11" i="26"/>
  <c r="AE11" i="26"/>
  <c r="AD11" i="26"/>
  <c r="BC10" i="26"/>
  <c r="BB10" i="26"/>
  <c r="BA10" i="26"/>
  <c r="AZ10" i="26"/>
  <c r="AY10" i="26"/>
  <c r="AX10" i="26"/>
  <c r="AW10" i="26"/>
  <c r="AV10" i="26"/>
  <c r="AU10" i="26"/>
  <c r="AT10" i="26"/>
  <c r="AS10" i="26"/>
  <c r="AR10" i="26"/>
  <c r="AQ10" i="26"/>
  <c r="AP10" i="26"/>
  <c r="AO10" i="26"/>
  <c r="AN10" i="26"/>
  <c r="AM10" i="26"/>
  <c r="AL10" i="26"/>
  <c r="AK10" i="26"/>
  <c r="AJ10" i="26"/>
  <c r="AI10" i="26"/>
  <c r="AH10" i="26"/>
  <c r="AG10" i="26"/>
  <c r="AF10" i="26"/>
  <c r="AE10" i="26"/>
  <c r="AD10" i="26"/>
  <c r="BC9" i="26"/>
  <c r="BB9" i="26"/>
  <c r="BA9" i="26"/>
  <c r="AZ9" i="26"/>
  <c r="AY9" i="26"/>
  <c r="AX9" i="26"/>
  <c r="AW9" i="26"/>
  <c r="AV9" i="26"/>
  <c r="AU9" i="26"/>
  <c r="AT9" i="26"/>
  <c r="AS9" i="26"/>
  <c r="AR9" i="26"/>
  <c r="AQ9" i="26"/>
  <c r="AP9" i="26"/>
  <c r="AO9" i="26"/>
  <c r="AN9" i="26"/>
  <c r="AM9" i="26"/>
  <c r="AL9" i="26"/>
  <c r="AK9" i="26"/>
  <c r="AJ9" i="26"/>
  <c r="AI9" i="26"/>
  <c r="AH9" i="26"/>
  <c r="AG9" i="26"/>
  <c r="AF9" i="26"/>
  <c r="AE9" i="26"/>
  <c r="AD9" i="26"/>
  <c r="BC8" i="26"/>
  <c r="BB8" i="26"/>
  <c r="BA8" i="26"/>
  <c r="AZ8" i="26"/>
  <c r="AY8" i="26"/>
  <c r="AX8" i="26"/>
  <c r="AW8" i="26"/>
  <c r="AV8" i="26"/>
  <c r="AU8" i="26"/>
  <c r="AT8" i="26"/>
  <c r="AS8" i="26"/>
  <c r="AR8" i="26"/>
  <c r="AQ8" i="26"/>
  <c r="AP8" i="26"/>
  <c r="AO8" i="26"/>
  <c r="AN8" i="26"/>
  <c r="AM8" i="26"/>
  <c r="AL8" i="26"/>
  <c r="AK8" i="26"/>
  <c r="AJ8" i="26"/>
  <c r="AI8" i="26"/>
  <c r="AH8" i="26"/>
  <c r="AG8" i="26"/>
  <c r="AF8" i="26"/>
  <c r="AE8" i="26"/>
  <c r="AD8" i="26"/>
  <c r="BC7" i="26"/>
  <c r="BB7" i="26"/>
  <c r="BA7" i="26"/>
  <c r="AZ7" i="26"/>
  <c r="AY7" i="26"/>
  <c r="AX7" i="26"/>
  <c r="AW7" i="26"/>
  <c r="AV7" i="26"/>
  <c r="AU7" i="26"/>
  <c r="AT7" i="26"/>
  <c r="AS7" i="26"/>
  <c r="AR7" i="26"/>
  <c r="AQ7" i="26"/>
  <c r="AP7" i="26"/>
  <c r="AO7" i="26"/>
  <c r="AN7" i="26"/>
  <c r="AM7" i="26"/>
  <c r="AL7" i="26"/>
  <c r="AK7" i="26"/>
  <c r="AJ7" i="26"/>
  <c r="AI7" i="26"/>
  <c r="AH7" i="26"/>
  <c r="AG7" i="26"/>
  <c r="AF7" i="26"/>
  <c r="AE7" i="26"/>
  <c r="AD7" i="26"/>
  <c r="BC6" i="26"/>
  <c r="BB6" i="26"/>
  <c r="BA6" i="26"/>
  <c r="AZ6" i="26"/>
  <c r="AY6" i="26"/>
  <c r="AX6" i="26"/>
  <c r="AW6" i="26"/>
  <c r="AV6" i="26"/>
  <c r="AU6" i="26"/>
  <c r="AT6" i="26"/>
  <c r="AS6" i="26"/>
  <c r="AR6" i="26"/>
  <c r="AQ6" i="26"/>
  <c r="AP6" i="26"/>
  <c r="AO6" i="26"/>
  <c r="AN6" i="26"/>
  <c r="AM6" i="26"/>
  <c r="AL6" i="26"/>
  <c r="AK6" i="26"/>
  <c r="AJ6" i="26"/>
  <c r="AI6" i="26"/>
  <c r="AH6" i="26"/>
  <c r="AG6" i="26"/>
  <c r="AF6" i="26"/>
  <c r="AE6" i="26"/>
  <c r="AD6" i="26"/>
  <c r="BC5" i="26"/>
  <c r="BB5" i="26"/>
  <c r="BA5" i="26"/>
  <c r="AZ5" i="26"/>
  <c r="AY5" i="26"/>
  <c r="AX5" i="26"/>
  <c r="AW5" i="26"/>
  <c r="AV5" i="26"/>
  <c r="AU5" i="26"/>
  <c r="AT5" i="26"/>
  <c r="AS5" i="26"/>
  <c r="AR5" i="26"/>
  <c r="AQ5" i="26"/>
  <c r="AP5" i="26"/>
  <c r="AO5" i="26"/>
  <c r="AN5" i="26"/>
  <c r="AM5" i="26"/>
  <c r="AL5" i="26"/>
  <c r="AK5" i="26"/>
  <c r="AJ5" i="26"/>
  <c r="AI5" i="26"/>
  <c r="AH5" i="26"/>
  <c r="AG5" i="26"/>
  <c r="AF5" i="26"/>
  <c r="AE5" i="26"/>
  <c r="AD5" i="26"/>
  <c r="BC31" i="21"/>
  <c r="BB31" i="21"/>
  <c r="BA31" i="21"/>
  <c r="AZ31" i="21"/>
  <c r="AY31" i="21"/>
  <c r="AX31" i="21"/>
  <c r="AW31" i="21"/>
  <c r="AV31" i="21"/>
  <c r="AU31" i="21"/>
  <c r="AT31" i="21"/>
  <c r="AS31" i="21"/>
  <c r="AR31" i="21"/>
  <c r="AQ31" i="21"/>
  <c r="AP31" i="21"/>
  <c r="AO31" i="21"/>
  <c r="AN31" i="21"/>
  <c r="AM31" i="21"/>
  <c r="AL31" i="21"/>
  <c r="AK31" i="21"/>
  <c r="AJ31" i="21"/>
  <c r="AI31" i="21"/>
  <c r="AH31" i="21"/>
  <c r="AG31" i="21"/>
  <c r="AF31" i="21"/>
  <c r="AE31" i="21"/>
  <c r="AD31" i="21"/>
  <c r="BC30" i="21"/>
  <c r="BB30" i="21"/>
  <c r="BA30" i="21"/>
  <c r="AZ30" i="21"/>
  <c r="AY30" i="21"/>
  <c r="AX30" i="21"/>
  <c r="AW30" i="21"/>
  <c r="AV30" i="21"/>
  <c r="AU30" i="21"/>
  <c r="AT30" i="21"/>
  <c r="AS30" i="21"/>
  <c r="AR30" i="21"/>
  <c r="AQ30" i="21"/>
  <c r="AP30" i="21"/>
  <c r="AO30" i="21"/>
  <c r="AN30" i="21"/>
  <c r="AM30" i="21"/>
  <c r="AL30" i="21"/>
  <c r="AK30" i="21"/>
  <c r="AJ30" i="21"/>
  <c r="AI30" i="21"/>
  <c r="AH30" i="21"/>
  <c r="AG30" i="21"/>
  <c r="AF30" i="21"/>
  <c r="AE30" i="21"/>
  <c r="AD30" i="21"/>
  <c r="BC26" i="21"/>
  <c r="BB26" i="21"/>
  <c r="BA26" i="21"/>
  <c r="AZ26" i="21"/>
  <c r="AY26" i="21"/>
  <c r="AX26" i="21"/>
  <c r="AW26" i="21"/>
  <c r="AV26" i="21"/>
  <c r="AU26" i="21"/>
  <c r="AT26" i="21"/>
  <c r="AS26" i="21"/>
  <c r="AR26" i="21"/>
  <c r="AQ26" i="21"/>
  <c r="AP26" i="21"/>
  <c r="AO26" i="21"/>
  <c r="AN26" i="21"/>
  <c r="AM26" i="21"/>
  <c r="AL26" i="21"/>
  <c r="AK26" i="21"/>
  <c r="AJ26" i="21"/>
  <c r="AI26" i="21"/>
  <c r="AH26" i="21"/>
  <c r="AG26" i="21"/>
  <c r="AF26" i="21"/>
  <c r="AE26" i="21"/>
  <c r="AD26" i="21"/>
  <c r="BC25" i="21"/>
  <c r="BB25" i="21"/>
  <c r="BA25" i="21"/>
  <c r="AZ25" i="21"/>
  <c r="AY25" i="21"/>
  <c r="AX25" i="21"/>
  <c r="AW25" i="21"/>
  <c r="AV25" i="21"/>
  <c r="AU25" i="21"/>
  <c r="AT25" i="21"/>
  <c r="AS25" i="21"/>
  <c r="AR25" i="21"/>
  <c r="AQ25" i="21"/>
  <c r="AP25" i="21"/>
  <c r="AO25" i="21"/>
  <c r="AN25" i="21"/>
  <c r="AM25" i="21"/>
  <c r="AL25" i="21"/>
  <c r="AK25" i="21"/>
  <c r="AJ25" i="21"/>
  <c r="AI25" i="21"/>
  <c r="AH25" i="21"/>
  <c r="AG25" i="21"/>
  <c r="AF25" i="21"/>
  <c r="AE25" i="21"/>
  <c r="AD25" i="21"/>
  <c r="BC24" i="21"/>
  <c r="BB24" i="21"/>
  <c r="BA24" i="21"/>
  <c r="AZ24" i="21"/>
  <c r="AY24" i="21"/>
  <c r="AX24" i="21"/>
  <c r="AW24" i="21"/>
  <c r="AV24" i="21"/>
  <c r="AU24" i="21"/>
  <c r="AT24" i="21"/>
  <c r="AS24" i="21"/>
  <c r="AR24" i="21"/>
  <c r="AQ24" i="21"/>
  <c r="AP24" i="21"/>
  <c r="AO24" i="21"/>
  <c r="AN24" i="21"/>
  <c r="AM24" i="21"/>
  <c r="AL24" i="21"/>
  <c r="AK24" i="21"/>
  <c r="AJ24" i="21"/>
  <c r="AI24" i="21"/>
  <c r="AH24" i="21"/>
  <c r="AG24" i="21"/>
  <c r="AF24" i="21"/>
  <c r="AE24" i="21"/>
  <c r="AD24" i="21"/>
  <c r="BC22" i="21"/>
  <c r="BB22" i="21"/>
  <c r="BA22" i="21"/>
  <c r="AZ22" i="21"/>
  <c r="AY22" i="21"/>
  <c r="AX22" i="21"/>
  <c r="AW22" i="21"/>
  <c r="AV22" i="21"/>
  <c r="AU22" i="21"/>
  <c r="AT22" i="21"/>
  <c r="AS22" i="21"/>
  <c r="AR22" i="21"/>
  <c r="AQ22" i="21"/>
  <c r="AP22" i="21"/>
  <c r="AO22" i="21"/>
  <c r="AN22" i="21"/>
  <c r="AM22" i="21"/>
  <c r="AL22" i="21"/>
  <c r="AK22" i="21"/>
  <c r="AJ22" i="21"/>
  <c r="AI22" i="21"/>
  <c r="AH22" i="21"/>
  <c r="AG22" i="21"/>
  <c r="AF22" i="21"/>
  <c r="AE22" i="21"/>
  <c r="AD22" i="21"/>
  <c r="BC21" i="21"/>
  <c r="BB21" i="21"/>
  <c r="BA21" i="21"/>
  <c r="AZ21" i="21"/>
  <c r="AY21" i="21"/>
  <c r="AX21" i="21"/>
  <c r="AW21" i="21"/>
  <c r="AV21" i="21"/>
  <c r="AU21" i="21"/>
  <c r="AT21" i="21"/>
  <c r="AS21" i="21"/>
  <c r="AR21" i="21"/>
  <c r="AQ21" i="21"/>
  <c r="AP21" i="21"/>
  <c r="AO21" i="21"/>
  <c r="AN21" i="21"/>
  <c r="AM21" i="21"/>
  <c r="AL21" i="21"/>
  <c r="AK21" i="21"/>
  <c r="AJ21" i="21"/>
  <c r="AI21" i="21"/>
  <c r="AH21" i="21"/>
  <c r="AG21" i="21"/>
  <c r="AF21" i="21"/>
  <c r="AE21" i="21"/>
  <c r="AD21" i="21"/>
  <c r="BC20" i="21"/>
  <c r="BB20" i="21"/>
  <c r="BA20" i="21"/>
  <c r="AZ20" i="21"/>
  <c r="AY20" i="21"/>
  <c r="AX20" i="21"/>
  <c r="AW20" i="21"/>
  <c r="AV20" i="21"/>
  <c r="AU20" i="21"/>
  <c r="AT20" i="21"/>
  <c r="AS20" i="21"/>
  <c r="AR20" i="21"/>
  <c r="AQ20" i="21"/>
  <c r="AP20" i="21"/>
  <c r="AO20" i="21"/>
  <c r="AN20" i="21"/>
  <c r="AM20" i="21"/>
  <c r="AL20" i="21"/>
  <c r="AK20" i="21"/>
  <c r="AJ20" i="21"/>
  <c r="AI20" i="21"/>
  <c r="AH20" i="21"/>
  <c r="AG20" i="21"/>
  <c r="AF20" i="21"/>
  <c r="AE20" i="21"/>
  <c r="AD20" i="21"/>
  <c r="BC18" i="21"/>
  <c r="BB18" i="21"/>
  <c r="BA18" i="21"/>
  <c r="AZ18" i="21"/>
  <c r="AY18" i="21"/>
  <c r="AX18" i="21"/>
  <c r="AW18" i="21"/>
  <c r="AV18" i="21"/>
  <c r="AU18" i="21"/>
  <c r="AT18" i="21"/>
  <c r="AS18" i="21"/>
  <c r="AR18" i="21"/>
  <c r="AQ18" i="21"/>
  <c r="AP18" i="21"/>
  <c r="AO18" i="21"/>
  <c r="AN18" i="21"/>
  <c r="AM18" i="21"/>
  <c r="AL18" i="21"/>
  <c r="AK18" i="21"/>
  <c r="AJ18" i="21"/>
  <c r="AI18" i="21"/>
  <c r="AH18" i="21"/>
  <c r="AG18" i="21"/>
  <c r="AF18" i="21"/>
  <c r="AE18" i="21"/>
  <c r="AD18" i="21"/>
  <c r="BC17" i="21"/>
  <c r="BB17" i="21"/>
  <c r="BA17" i="21"/>
  <c r="AZ17" i="21"/>
  <c r="AY17" i="21"/>
  <c r="AX17" i="21"/>
  <c r="AW17" i="21"/>
  <c r="AV17" i="21"/>
  <c r="AU17" i="21"/>
  <c r="AT17" i="21"/>
  <c r="AS17" i="21"/>
  <c r="AR17" i="21"/>
  <c r="AQ17" i="21"/>
  <c r="AP17" i="21"/>
  <c r="AO17" i="21"/>
  <c r="AN17" i="21"/>
  <c r="AM17" i="21"/>
  <c r="AL17" i="21"/>
  <c r="AK17" i="21"/>
  <c r="AJ17" i="21"/>
  <c r="AI17" i="21"/>
  <c r="AH17" i="21"/>
  <c r="AG17" i="21"/>
  <c r="AF17" i="21"/>
  <c r="AE17" i="21"/>
  <c r="AD17" i="21"/>
  <c r="BC16" i="21"/>
  <c r="BB16" i="21"/>
  <c r="BA16" i="21"/>
  <c r="AZ16" i="21"/>
  <c r="AY16" i="21"/>
  <c r="AX16" i="21"/>
  <c r="AW16" i="21"/>
  <c r="AV16" i="21"/>
  <c r="AU16" i="21"/>
  <c r="AT16" i="21"/>
  <c r="AS16" i="21"/>
  <c r="AR16" i="21"/>
  <c r="AQ16" i="21"/>
  <c r="AP16" i="21"/>
  <c r="AO16" i="21"/>
  <c r="AN16" i="21"/>
  <c r="AM16" i="21"/>
  <c r="AL16" i="21"/>
  <c r="AK16" i="21"/>
  <c r="AJ16" i="21"/>
  <c r="AI16" i="21"/>
  <c r="AH16" i="21"/>
  <c r="AG16" i="21"/>
  <c r="AF16" i="21"/>
  <c r="AE16" i="21"/>
  <c r="AD16" i="21"/>
  <c r="BC15" i="21"/>
  <c r="BB15" i="21"/>
  <c r="BA15" i="21"/>
  <c r="AZ15" i="21"/>
  <c r="AY15" i="21"/>
  <c r="AX15" i="21"/>
  <c r="AW15" i="21"/>
  <c r="AV15" i="21"/>
  <c r="AU15" i="21"/>
  <c r="AT15" i="21"/>
  <c r="AS15" i="21"/>
  <c r="AR15" i="21"/>
  <c r="AQ15" i="21"/>
  <c r="AP15" i="21"/>
  <c r="AO15" i="21"/>
  <c r="AN15" i="21"/>
  <c r="AM15" i="21"/>
  <c r="AL15" i="21"/>
  <c r="AK15" i="21"/>
  <c r="AJ15" i="21"/>
  <c r="AI15" i="21"/>
  <c r="AH15" i="21"/>
  <c r="AG15" i="21"/>
  <c r="AF15" i="21"/>
  <c r="AE15" i="21"/>
  <c r="AD15" i="21"/>
  <c r="BC14" i="21"/>
  <c r="BB14" i="21"/>
  <c r="BA14" i="21"/>
  <c r="AZ14" i="21"/>
  <c r="AY14" i="21"/>
  <c r="AX14" i="21"/>
  <c r="AW14" i="21"/>
  <c r="AV14" i="21"/>
  <c r="AU14" i="21"/>
  <c r="AT14" i="21"/>
  <c r="AS14" i="21"/>
  <c r="AR14" i="21"/>
  <c r="AQ14" i="21"/>
  <c r="AP14" i="21"/>
  <c r="AO14" i="21"/>
  <c r="AN14" i="21"/>
  <c r="AM14" i="21"/>
  <c r="AL14" i="21"/>
  <c r="AK14" i="21"/>
  <c r="AJ14" i="21"/>
  <c r="AI14" i="21"/>
  <c r="AH14" i="21"/>
  <c r="AG14" i="21"/>
  <c r="AF14" i="21"/>
  <c r="AE14" i="21"/>
  <c r="AD14" i="21"/>
  <c r="BC13" i="21"/>
  <c r="BB13" i="21"/>
  <c r="BA13" i="21"/>
  <c r="AZ13" i="21"/>
  <c r="AY13" i="21"/>
  <c r="AX13" i="21"/>
  <c r="AW13" i="21"/>
  <c r="AV13" i="21"/>
  <c r="AU13" i="21"/>
  <c r="AT13" i="21"/>
  <c r="AS13" i="21"/>
  <c r="AR13" i="21"/>
  <c r="AQ13" i="21"/>
  <c r="AP13" i="21"/>
  <c r="AO13" i="21"/>
  <c r="AN13" i="21"/>
  <c r="AM13" i="21"/>
  <c r="AL13" i="21"/>
  <c r="AK13" i="21"/>
  <c r="AJ13" i="21"/>
  <c r="AI13" i="21"/>
  <c r="AH13" i="21"/>
  <c r="AG13" i="21"/>
  <c r="AF13" i="21"/>
  <c r="AE13" i="21"/>
  <c r="AD13" i="21"/>
  <c r="BC12" i="21"/>
  <c r="BB12" i="21"/>
  <c r="BA12" i="21"/>
  <c r="AZ12" i="21"/>
  <c r="AY12" i="21"/>
  <c r="AX12" i="21"/>
  <c r="AW12" i="21"/>
  <c r="AV12" i="21"/>
  <c r="AU12" i="21"/>
  <c r="AT12" i="21"/>
  <c r="AS12" i="21"/>
  <c r="AR12" i="21"/>
  <c r="AQ12" i="21"/>
  <c r="AP12" i="21"/>
  <c r="AO12" i="21"/>
  <c r="AN12" i="21"/>
  <c r="AM12" i="21"/>
  <c r="AL12" i="21"/>
  <c r="AK12" i="21"/>
  <c r="AJ12" i="21"/>
  <c r="AI12" i="21"/>
  <c r="AH12" i="21"/>
  <c r="AG12" i="21"/>
  <c r="AF12" i="21"/>
  <c r="AE12" i="21"/>
  <c r="AD12" i="21"/>
  <c r="BC11" i="21"/>
  <c r="BB11" i="21"/>
  <c r="BA11" i="21"/>
  <c r="AZ11" i="21"/>
  <c r="AY11" i="21"/>
  <c r="AX11" i="21"/>
  <c r="AW11" i="21"/>
  <c r="AV11" i="21"/>
  <c r="AU11" i="21"/>
  <c r="AT11" i="21"/>
  <c r="AS11" i="21"/>
  <c r="AR11" i="21"/>
  <c r="AQ11" i="21"/>
  <c r="AP11" i="21"/>
  <c r="AO11" i="21"/>
  <c r="AN11" i="21"/>
  <c r="AM11" i="21"/>
  <c r="AL11" i="21"/>
  <c r="AK11" i="21"/>
  <c r="AJ11" i="21"/>
  <c r="AI11" i="21"/>
  <c r="AH11" i="21"/>
  <c r="AG11" i="21"/>
  <c r="AF11" i="21"/>
  <c r="AE11" i="21"/>
  <c r="AD11" i="21"/>
  <c r="BC10" i="21"/>
  <c r="BB10" i="21"/>
  <c r="BA10" i="21"/>
  <c r="AZ10" i="21"/>
  <c r="AY10" i="21"/>
  <c r="AX10" i="21"/>
  <c r="AW10" i="21"/>
  <c r="AV10" i="21"/>
  <c r="AU10" i="21"/>
  <c r="AT10" i="21"/>
  <c r="AS10" i="21"/>
  <c r="AR10" i="21"/>
  <c r="AQ10" i="21"/>
  <c r="AP10" i="21"/>
  <c r="AO10" i="21"/>
  <c r="AN10" i="21"/>
  <c r="AM10" i="21"/>
  <c r="AL10" i="21"/>
  <c r="AK10" i="21"/>
  <c r="AJ10" i="21"/>
  <c r="AI10" i="21"/>
  <c r="AH10" i="21"/>
  <c r="AG10" i="21"/>
  <c r="AF10" i="21"/>
  <c r="AE10" i="21"/>
  <c r="AD10" i="21"/>
  <c r="BC8" i="21"/>
  <c r="BB8" i="21"/>
  <c r="BA8" i="21"/>
  <c r="AZ8" i="21"/>
  <c r="AY8" i="21"/>
  <c r="AX8" i="21"/>
  <c r="AW8" i="21"/>
  <c r="AV8" i="21"/>
  <c r="AU8" i="21"/>
  <c r="AT8" i="21"/>
  <c r="AS8" i="21"/>
  <c r="AR8" i="21"/>
  <c r="AQ8" i="21"/>
  <c r="AP8" i="21"/>
  <c r="AO8" i="21"/>
  <c r="AN8" i="21"/>
  <c r="AM8" i="21"/>
  <c r="AL8" i="21"/>
  <c r="AK8" i="21"/>
  <c r="AJ8" i="21"/>
  <c r="AI8" i="21"/>
  <c r="AH8" i="21"/>
  <c r="AG8" i="21"/>
  <c r="AF8" i="21"/>
  <c r="AE8" i="21"/>
  <c r="AD8" i="21"/>
  <c r="BC7" i="21"/>
  <c r="BB7" i="21"/>
  <c r="BA7" i="21"/>
  <c r="AZ7" i="21"/>
  <c r="AY7" i="21"/>
  <c r="AX7" i="21"/>
  <c r="AW7" i="21"/>
  <c r="AV7" i="21"/>
  <c r="AU7" i="21"/>
  <c r="AT7" i="21"/>
  <c r="AS7" i="21"/>
  <c r="AR7" i="21"/>
  <c r="AQ7" i="21"/>
  <c r="AP7" i="21"/>
  <c r="AO7" i="21"/>
  <c r="AN7" i="21"/>
  <c r="AM7" i="21"/>
  <c r="AL7" i="21"/>
  <c r="AK7" i="21"/>
  <c r="AJ7" i="21"/>
  <c r="AI7" i="21"/>
  <c r="AH7" i="21"/>
  <c r="AG7" i="21"/>
  <c r="AF7" i="21"/>
  <c r="AE7" i="21"/>
  <c r="AD7" i="21"/>
  <c r="BC6" i="21"/>
  <c r="BB6" i="21"/>
  <c r="BA6" i="21"/>
  <c r="AZ6" i="21"/>
  <c r="AY6" i="21"/>
  <c r="AX6" i="21"/>
  <c r="AW6" i="21"/>
  <c r="AV6" i="21"/>
  <c r="AU6" i="21"/>
  <c r="AT6" i="21"/>
  <c r="AS6" i="21"/>
  <c r="AR6" i="21"/>
  <c r="AQ6" i="21"/>
  <c r="AP6" i="21"/>
  <c r="AO6" i="21"/>
  <c r="AN6" i="21"/>
  <c r="AM6" i="21"/>
  <c r="AL6" i="21"/>
  <c r="AK6" i="21"/>
  <c r="AJ6" i="21"/>
  <c r="AI6" i="21"/>
  <c r="AH6" i="21"/>
  <c r="AG6" i="21"/>
  <c r="AF6" i="21"/>
  <c r="AE6" i="21"/>
  <c r="AD6" i="21"/>
  <c r="BC5" i="21"/>
  <c r="BB5" i="21"/>
  <c r="BA5" i="21"/>
  <c r="AZ5" i="21"/>
  <c r="AY5" i="21"/>
  <c r="AX5" i="21"/>
  <c r="AW5" i="21"/>
  <c r="AV5" i="21"/>
  <c r="AU5" i="21"/>
  <c r="AT5" i="21"/>
  <c r="AS5" i="21"/>
  <c r="AR5" i="21"/>
  <c r="AQ5" i="21"/>
  <c r="AP5" i="21"/>
  <c r="AO5" i="21"/>
  <c r="AN5" i="21"/>
  <c r="AM5" i="21"/>
  <c r="AL5" i="21"/>
  <c r="AK5" i="21"/>
  <c r="AJ5" i="21"/>
  <c r="AI5" i="21"/>
  <c r="AH5" i="21"/>
  <c r="AG5" i="21"/>
  <c r="AF5" i="21"/>
  <c r="AE5" i="21"/>
  <c r="AD5" i="21"/>
  <c r="BC20" i="22"/>
  <c r="BB20" i="22"/>
  <c r="BA20" i="22"/>
  <c r="AZ20" i="22"/>
  <c r="AY20" i="22"/>
  <c r="AX20" i="22"/>
  <c r="AW20" i="22"/>
  <c r="AV20" i="22"/>
  <c r="AU20" i="22"/>
  <c r="AT20" i="22"/>
  <c r="AS20" i="22"/>
  <c r="AR20" i="22"/>
  <c r="AQ20" i="22"/>
  <c r="AP20" i="22"/>
  <c r="AO20" i="22"/>
  <c r="AN20" i="22"/>
  <c r="AM20" i="22"/>
  <c r="AL20" i="22"/>
  <c r="AK20" i="22"/>
  <c r="AJ20" i="22"/>
  <c r="AI20" i="22"/>
  <c r="AH20" i="22"/>
  <c r="AG20" i="22"/>
  <c r="AF20" i="22"/>
  <c r="AE20" i="22"/>
  <c r="AD20" i="22"/>
  <c r="BC17" i="22"/>
  <c r="BB17" i="22"/>
  <c r="BA17" i="22"/>
  <c r="AZ17" i="22"/>
  <c r="AY17" i="22"/>
  <c r="AX17" i="22"/>
  <c r="AW17" i="22"/>
  <c r="AV17" i="22"/>
  <c r="AU17" i="22"/>
  <c r="AT17" i="22"/>
  <c r="AS17" i="22"/>
  <c r="AR17" i="22"/>
  <c r="AQ17" i="22"/>
  <c r="AP17" i="22"/>
  <c r="AO17" i="22"/>
  <c r="AN17" i="22"/>
  <c r="AM17" i="22"/>
  <c r="AL17" i="22"/>
  <c r="AK17" i="22"/>
  <c r="AJ17" i="22"/>
  <c r="AI17" i="22"/>
  <c r="AH17" i="22"/>
  <c r="AG17" i="22"/>
  <c r="AF17" i="22"/>
  <c r="AE17" i="22"/>
  <c r="AD17" i="22"/>
  <c r="BC16" i="22"/>
  <c r="BB16" i="22"/>
  <c r="BA16" i="22"/>
  <c r="AZ16" i="22"/>
  <c r="AY16" i="22"/>
  <c r="AX16" i="22"/>
  <c r="AW16" i="22"/>
  <c r="AV16" i="22"/>
  <c r="AU16" i="22"/>
  <c r="AT16" i="22"/>
  <c r="AS16" i="22"/>
  <c r="AR16" i="22"/>
  <c r="AQ16" i="22"/>
  <c r="AP16" i="22"/>
  <c r="AO16" i="22"/>
  <c r="AN16" i="22"/>
  <c r="AM16" i="22"/>
  <c r="AL16" i="22"/>
  <c r="AK16" i="22"/>
  <c r="AJ16" i="22"/>
  <c r="AI16" i="22"/>
  <c r="AH16" i="22"/>
  <c r="AG16" i="22"/>
  <c r="AF16" i="22"/>
  <c r="AE16" i="22"/>
  <c r="AD16" i="22"/>
  <c r="BC15" i="22"/>
  <c r="BB15" i="22"/>
  <c r="BA15" i="22"/>
  <c r="AZ15" i="22"/>
  <c r="AY15" i="22"/>
  <c r="AX15" i="22"/>
  <c r="AW15" i="22"/>
  <c r="AV15" i="22"/>
  <c r="AU15" i="22"/>
  <c r="AT15" i="22"/>
  <c r="AS15" i="22"/>
  <c r="AR15" i="22"/>
  <c r="AQ15" i="22"/>
  <c r="AP15" i="22"/>
  <c r="AO15" i="22"/>
  <c r="AN15" i="22"/>
  <c r="AM15" i="22"/>
  <c r="AL15" i="22"/>
  <c r="AK15" i="22"/>
  <c r="AJ15" i="22"/>
  <c r="AI15" i="22"/>
  <c r="AH15" i="22"/>
  <c r="AG15" i="22"/>
  <c r="AF15" i="22"/>
  <c r="AE15" i="22"/>
  <c r="AD15" i="22"/>
  <c r="BC13" i="22"/>
  <c r="BB13" i="22"/>
  <c r="BA13" i="22"/>
  <c r="AZ13" i="22"/>
  <c r="AY13" i="22"/>
  <c r="AX13" i="22"/>
  <c r="AW13" i="22"/>
  <c r="AV13" i="22"/>
  <c r="AU13" i="22"/>
  <c r="AT13" i="22"/>
  <c r="AS13" i="22"/>
  <c r="AR13" i="22"/>
  <c r="AQ13" i="22"/>
  <c r="AP13" i="22"/>
  <c r="AO13" i="22"/>
  <c r="AN13" i="22"/>
  <c r="AM13" i="22"/>
  <c r="AL13" i="22"/>
  <c r="AK13" i="22"/>
  <c r="AJ13" i="22"/>
  <c r="AI13" i="22"/>
  <c r="AH13" i="22"/>
  <c r="AG13" i="22"/>
  <c r="AF13" i="22"/>
  <c r="AE13" i="22"/>
  <c r="AD13" i="22"/>
  <c r="BC12" i="22"/>
  <c r="BB12" i="22"/>
  <c r="BA12" i="22"/>
  <c r="AZ12" i="22"/>
  <c r="AY12" i="22"/>
  <c r="AX12" i="22"/>
  <c r="AW12" i="22"/>
  <c r="AV12" i="22"/>
  <c r="AU12" i="22"/>
  <c r="AT12" i="22"/>
  <c r="AS12" i="22"/>
  <c r="AR12" i="22"/>
  <c r="AQ12" i="22"/>
  <c r="AP12" i="22"/>
  <c r="AO12" i="22"/>
  <c r="AN12" i="22"/>
  <c r="AM12" i="22"/>
  <c r="AL12" i="22"/>
  <c r="AK12" i="22"/>
  <c r="AJ12" i="22"/>
  <c r="AI12" i="22"/>
  <c r="AH12" i="22"/>
  <c r="AG12" i="22"/>
  <c r="AF12" i="22"/>
  <c r="AE12" i="22"/>
  <c r="AD12" i="22"/>
  <c r="BC11" i="22"/>
  <c r="BB11" i="22"/>
  <c r="BA11" i="22"/>
  <c r="AZ11" i="22"/>
  <c r="AY11" i="22"/>
  <c r="AX11" i="22"/>
  <c r="AW11" i="22"/>
  <c r="AV11" i="22"/>
  <c r="AU11" i="22"/>
  <c r="AT11" i="22"/>
  <c r="AS11" i="22"/>
  <c r="AR11" i="22"/>
  <c r="AQ11" i="22"/>
  <c r="AP11" i="22"/>
  <c r="AO11" i="22"/>
  <c r="AN11" i="22"/>
  <c r="AM11" i="22"/>
  <c r="AL11" i="22"/>
  <c r="AK11" i="22"/>
  <c r="AJ11" i="22"/>
  <c r="AI11" i="22"/>
  <c r="AH11" i="22"/>
  <c r="AG11" i="22"/>
  <c r="AF11" i="22"/>
  <c r="AE11" i="22"/>
  <c r="AD11" i="22"/>
  <c r="BC10" i="22"/>
  <c r="BB10" i="22"/>
  <c r="BA10" i="22"/>
  <c r="AZ10" i="22"/>
  <c r="AY10" i="22"/>
  <c r="AX10" i="22"/>
  <c r="AW10" i="22"/>
  <c r="AV10" i="22"/>
  <c r="AU10" i="22"/>
  <c r="AT10" i="22"/>
  <c r="AS10" i="22"/>
  <c r="AR10" i="22"/>
  <c r="AQ10" i="22"/>
  <c r="AP10" i="22"/>
  <c r="AO10" i="22"/>
  <c r="AN10" i="22"/>
  <c r="AM10" i="22"/>
  <c r="AL10" i="22"/>
  <c r="AK10" i="22"/>
  <c r="AJ10" i="22"/>
  <c r="AI10" i="22"/>
  <c r="AH10" i="22"/>
  <c r="AG10" i="22"/>
  <c r="AF10" i="22"/>
  <c r="AE10" i="22"/>
  <c r="AD10" i="22"/>
  <c r="BC9" i="22"/>
  <c r="BB9" i="22"/>
  <c r="BA9" i="22"/>
  <c r="AZ9" i="22"/>
  <c r="AY9" i="22"/>
  <c r="AX9" i="22"/>
  <c r="AW9" i="22"/>
  <c r="AV9" i="22"/>
  <c r="AU9" i="22"/>
  <c r="AT9" i="22"/>
  <c r="AS9" i="22"/>
  <c r="AR9" i="22"/>
  <c r="AQ9" i="22"/>
  <c r="AP9" i="22"/>
  <c r="AO9" i="22"/>
  <c r="AN9" i="22"/>
  <c r="AM9" i="22"/>
  <c r="AL9" i="22"/>
  <c r="AK9" i="22"/>
  <c r="AJ9" i="22"/>
  <c r="AI9" i="22"/>
  <c r="AH9" i="22"/>
  <c r="AG9" i="22"/>
  <c r="AF9" i="22"/>
  <c r="AE9" i="22"/>
  <c r="AD9" i="22"/>
  <c r="BC8" i="22"/>
  <c r="BB8" i="22"/>
  <c r="BA8" i="22"/>
  <c r="AZ8" i="22"/>
  <c r="AY8" i="22"/>
  <c r="AX8" i="22"/>
  <c r="AW8" i="22"/>
  <c r="AV8" i="22"/>
  <c r="AU8" i="22"/>
  <c r="AT8" i="22"/>
  <c r="AS8" i="22"/>
  <c r="AR8" i="22"/>
  <c r="AQ8" i="22"/>
  <c r="AP8" i="22"/>
  <c r="AO8" i="22"/>
  <c r="AN8" i="22"/>
  <c r="AM8" i="22"/>
  <c r="AL8" i="22"/>
  <c r="AK8" i="22"/>
  <c r="AJ8" i="22"/>
  <c r="AI8" i="22"/>
  <c r="AH8" i="22"/>
  <c r="AG8" i="22"/>
  <c r="AF8" i="22"/>
  <c r="AE8" i="22"/>
  <c r="AD8" i="22"/>
  <c r="BC7" i="22"/>
  <c r="BB7" i="22"/>
  <c r="BA7" i="22"/>
  <c r="AZ7" i="22"/>
  <c r="AY7" i="22"/>
  <c r="AX7" i="22"/>
  <c r="AW7" i="22"/>
  <c r="AV7" i="22"/>
  <c r="AU7" i="22"/>
  <c r="AT7" i="22"/>
  <c r="AS7" i="22"/>
  <c r="AR7" i="22"/>
  <c r="AQ7" i="22"/>
  <c r="AP7" i="22"/>
  <c r="AO7" i="22"/>
  <c r="AN7" i="22"/>
  <c r="AM7" i="22"/>
  <c r="AL7" i="22"/>
  <c r="AK7" i="22"/>
  <c r="AJ7" i="22"/>
  <c r="AI7" i="22"/>
  <c r="AH7" i="22"/>
  <c r="AG7" i="22"/>
  <c r="AF7" i="22"/>
  <c r="AE7" i="22"/>
  <c r="AD7" i="22"/>
  <c r="BC6" i="22"/>
  <c r="BB6" i="22"/>
  <c r="BA6" i="22"/>
  <c r="AZ6" i="22"/>
  <c r="AY6" i="22"/>
  <c r="AX6" i="22"/>
  <c r="AW6" i="22"/>
  <c r="AV6" i="22"/>
  <c r="AU6" i="22"/>
  <c r="AT6" i="22"/>
  <c r="AS6" i="22"/>
  <c r="AR6" i="22"/>
  <c r="AQ6" i="22"/>
  <c r="AP6" i="22"/>
  <c r="AO6" i="22"/>
  <c r="AN6" i="22"/>
  <c r="AM6" i="22"/>
  <c r="AL6" i="22"/>
  <c r="AK6" i="22"/>
  <c r="AJ6" i="22"/>
  <c r="AI6" i="22"/>
  <c r="AH6" i="22"/>
  <c r="AG6" i="22"/>
  <c r="AF6" i="22"/>
  <c r="AE6" i="22"/>
  <c r="AD6" i="22"/>
  <c r="BC5" i="22"/>
  <c r="BB5" i="22"/>
  <c r="BA5" i="22"/>
  <c r="AZ5" i="22"/>
  <c r="AY5" i="22"/>
  <c r="AX5" i="22"/>
  <c r="AW5" i="22"/>
  <c r="AV5" i="22"/>
  <c r="AU5" i="22"/>
  <c r="AT5" i="22"/>
  <c r="AS5" i="22"/>
  <c r="AR5" i="22"/>
  <c r="AQ5" i="22"/>
  <c r="AP5" i="22"/>
  <c r="AO5" i="22"/>
  <c r="AN5" i="22"/>
  <c r="AM5" i="22"/>
  <c r="AL5" i="22"/>
  <c r="AK5" i="22"/>
  <c r="AJ5" i="22"/>
  <c r="AI5" i="22"/>
  <c r="AH5" i="22"/>
  <c r="AG5" i="22"/>
  <c r="AF5" i="22"/>
  <c r="AE5" i="22"/>
  <c r="AD5" i="22"/>
  <c r="BC25" i="12"/>
  <c r="BB25" i="12"/>
  <c r="BA264" i="56" s="1"/>
  <c r="BA25" i="12"/>
  <c r="AZ25" i="12"/>
  <c r="AY25" i="12"/>
  <c r="AX25" i="12"/>
  <c r="AW25" i="12"/>
  <c r="AV25" i="12"/>
  <c r="AU25" i="12"/>
  <c r="AT25" i="12"/>
  <c r="AS264" i="56" s="1"/>
  <c r="AS25" i="12"/>
  <c r="AR25" i="12"/>
  <c r="AQ25" i="12"/>
  <c r="AP25" i="12"/>
  <c r="AO25" i="12"/>
  <c r="AN25" i="12"/>
  <c r="AM25" i="12"/>
  <c r="AL25" i="12"/>
  <c r="AK264" i="56" s="1"/>
  <c r="AK25" i="12"/>
  <c r="AJ25" i="12"/>
  <c r="AI25" i="12"/>
  <c r="AH25" i="12"/>
  <c r="AG25" i="12"/>
  <c r="AF25" i="12"/>
  <c r="AE25" i="12"/>
  <c r="AD25" i="12"/>
  <c r="AC264" i="56" s="1"/>
  <c r="BC23" i="12"/>
  <c r="BB23" i="12"/>
  <c r="BA23" i="12"/>
  <c r="AZ23" i="12"/>
  <c r="AY23" i="12"/>
  <c r="AX23" i="12"/>
  <c r="AW23" i="12"/>
  <c r="AV23" i="12"/>
  <c r="AU23" i="12"/>
  <c r="AT23" i="12"/>
  <c r="AS23" i="12"/>
  <c r="AR23" i="12"/>
  <c r="AQ23" i="12"/>
  <c r="AP23" i="12"/>
  <c r="AO23" i="12"/>
  <c r="AN23" i="12"/>
  <c r="AM23" i="12"/>
  <c r="AL23" i="12"/>
  <c r="AK23" i="12"/>
  <c r="AJ23" i="12"/>
  <c r="AI23" i="12"/>
  <c r="AH23" i="12"/>
  <c r="AG23" i="12"/>
  <c r="AF23" i="12"/>
  <c r="AE23" i="12"/>
  <c r="AD23" i="12"/>
  <c r="BC22" i="12"/>
  <c r="BB22" i="12"/>
  <c r="BA22" i="12"/>
  <c r="AZ22" i="12"/>
  <c r="AY22" i="12"/>
  <c r="AX22" i="12"/>
  <c r="AW263" i="56" s="1"/>
  <c r="AW22" i="12"/>
  <c r="AV22" i="12"/>
  <c r="AU22" i="12"/>
  <c r="AT22" i="12"/>
  <c r="AS22" i="12"/>
  <c r="AR22" i="12"/>
  <c r="AQ22" i="12"/>
  <c r="AP22" i="12"/>
  <c r="AO263" i="56" s="1"/>
  <c r="AO22" i="12"/>
  <c r="AN22" i="12"/>
  <c r="AM22" i="12"/>
  <c r="AL22" i="12"/>
  <c r="AK22" i="12"/>
  <c r="AJ22" i="12"/>
  <c r="AI22" i="12"/>
  <c r="AH22" i="12"/>
  <c r="AG263" i="56" s="1"/>
  <c r="AG22" i="12"/>
  <c r="AF22" i="12"/>
  <c r="AE22" i="12"/>
  <c r="AD22" i="12"/>
  <c r="BC20" i="12"/>
  <c r="BB20" i="12"/>
  <c r="BA20" i="12"/>
  <c r="AZ20" i="12"/>
  <c r="AY20" i="12"/>
  <c r="AX20" i="12"/>
  <c r="AW20" i="12"/>
  <c r="AV20" i="12"/>
  <c r="AU20" i="12"/>
  <c r="AT20" i="12"/>
  <c r="AS20" i="12"/>
  <c r="AR20" i="12"/>
  <c r="AQ20" i="12"/>
  <c r="AP20" i="12"/>
  <c r="AO20" i="12"/>
  <c r="AN20" i="12"/>
  <c r="AM20" i="12"/>
  <c r="AL20" i="12"/>
  <c r="AK20" i="12"/>
  <c r="AJ20" i="12"/>
  <c r="AI20" i="12"/>
  <c r="AH20" i="12"/>
  <c r="AG20" i="12"/>
  <c r="AF20" i="12"/>
  <c r="AE20" i="12"/>
  <c r="AD20" i="12"/>
  <c r="BC19" i="12"/>
  <c r="BB19" i="12"/>
  <c r="BA19" i="12"/>
  <c r="AZ19" i="12"/>
  <c r="AY19" i="12"/>
  <c r="AX19" i="12"/>
  <c r="AW19" i="12"/>
  <c r="AV19" i="12"/>
  <c r="AU19" i="12"/>
  <c r="AT19" i="12"/>
  <c r="AS19" i="12"/>
  <c r="AR19" i="12"/>
  <c r="AQ19" i="12"/>
  <c r="AP19" i="12"/>
  <c r="AO19" i="12"/>
  <c r="AN19" i="12"/>
  <c r="AM19" i="12"/>
  <c r="AL19" i="12"/>
  <c r="AK19" i="12"/>
  <c r="AJ19" i="12"/>
  <c r="AI19" i="12"/>
  <c r="AH19" i="12"/>
  <c r="AG19" i="12"/>
  <c r="AF19" i="12"/>
  <c r="AE19" i="12"/>
  <c r="AD19" i="12"/>
  <c r="BC18" i="12"/>
  <c r="BB18" i="12"/>
  <c r="BA18" i="12"/>
  <c r="AZ18" i="12"/>
  <c r="AY18" i="12"/>
  <c r="AX18" i="12"/>
  <c r="AW18" i="12"/>
  <c r="AV18" i="12"/>
  <c r="AU18" i="12"/>
  <c r="AT18" i="12"/>
  <c r="AS18" i="12"/>
  <c r="AR18" i="12"/>
  <c r="AQ18" i="12"/>
  <c r="AP18" i="12"/>
  <c r="AO18" i="12"/>
  <c r="AN18" i="12"/>
  <c r="AM18" i="12"/>
  <c r="AL18" i="12"/>
  <c r="AK18" i="12"/>
  <c r="AJ18" i="12"/>
  <c r="AI18" i="12"/>
  <c r="AH18" i="12"/>
  <c r="AG18" i="12"/>
  <c r="AF18" i="12"/>
  <c r="AE18" i="12"/>
  <c r="AD18" i="12"/>
  <c r="BC17" i="12"/>
  <c r="BB17" i="12"/>
  <c r="BA17" i="12"/>
  <c r="AZ17" i="12"/>
  <c r="AY17" i="12"/>
  <c r="AX17" i="12"/>
  <c r="AW17" i="12"/>
  <c r="AV17" i="12"/>
  <c r="AU17" i="12"/>
  <c r="AT17" i="12"/>
  <c r="AS17" i="12"/>
  <c r="AR17" i="12"/>
  <c r="AQ17" i="12"/>
  <c r="AP17" i="12"/>
  <c r="AO17" i="12"/>
  <c r="AN17" i="12"/>
  <c r="AM17" i="12"/>
  <c r="AL17" i="12"/>
  <c r="AK17" i="12"/>
  <c r="AJ17" i="12"/>
  <c r="AI17" i="12"/>
  <c r="AH17" i="12"/>
  <c r="AG17" i="12"/>
  <c r="AF17" i="12"/>
  <c r="AE17" i="12"/>
  <c r="AD17" i="12"/>
  <c r="BC16" i="12"/>
  <c r="BB16" i="12"/>
  <c r="BA16" i="12"/>
  <c r="AZ16" i="12"/>
  <c r="AY16" i="12"/>
  <c r="AX16" i="12"/>
  <c r="AW16" i="12"/>
  <c r="AV16" i="12"/>
  <c r="AU16" i="12"/>
  <c r="AT16" i="12"/>
  <c r="AS16" i="12"/>
  <c r="AR16" i="12"/>
  <c r="AQ16" i="12"/>
  <c r="AP16" i="12"/>
  <c r="AO16" i="12"/>
  <c r="AN16" i="12"/>
  <c r="AM16" i="12"/>
  <c r="AL16" i="12"/>
  <c r="AK16" i="12"/>
  <c r="AJ16" i="12"/>
  <c r="AI16" i="12"/>
  <c r="AH16" i="12"/>
  <c r="AG16" i="12"/>
  <c r="AF16" i="12"/>
  <c r="AE16" i="12"/>
  <c r="AD16" i="12"/>
  <c r="BC15" i="12"/>
  <c r="BB15" i="12"/>
  <c r="BA15" i="12"/>
  <c r="AZ15" i="12"/>
  <c r="AY15" i="12"/>
  <c r="AX15" i="12"/>
  <c r="AW15" i="12"/>
  <c r="AV15" i="12"/>
  <c r="AU15" i="12"/>
  <c r="AT15" i="12"/>
  <c r="AS15" i="12"/>
  <c r="AR15" i="12"/>
  <c r="AQ15" i="12"/>
  <c r="AP15" i="12"/>
  <c r="AO15" i="12"/>
  <c r="AN15" i="12"/>
  <c r="AM15" i="12"/>
  <c r="AL15" i="12"/>
  <c r="AK15" i="12"/>
  <c r="AJ15" i="12"/>
  <c r="AI15" i="12"/>
  <c r="AH15" i="12"/>
  <c r="AG15" i="12"/>
  <c r="AF15" i="12"/>
  <c r="AE15" i="12"/>
  <c r="AD15" i="12"/>
  <c r="BC14" i="12"/>
  <c r="BB14" i="12"/>
  <c r="BA14" i="12"/>
  <c r="AZ14" i="12"/>
  <c r="AY14" i="12"/>
  <c r="AX14" i="12"/>
  <c r="AW14" i="12"/>
  <c r="AV14" i="12"/>
  <c r="AU14" i="12"/>
  <c r="AT14" i="12"/>
  <c r="AS14" i="12"/>
  <c r="AR14" i="12"/>
  <c r="AQ14" i="12"/>
  <c r="AP14" i="12"/>
  <c r="AO14" i="12"/>
  <c r="AN14" i="12"/>
  <c r="AM14" i="12"/>
  <c r="AL14" i="12"/>
  <c r="AK14" i="12"/>
  <c r="AJ14" i="12"/>
  <c r="AI14" i="12"/>
  <c r="AH14" i="12"/>
  <c r="AG14" i="12"/>
  <c r="AF14" i="12"/>
  <c r="AE14" i="12"/>
  <c r="AD14" i="12"/>
  <c r="BC13" i="12"/>
  <c r="BB13" i="12"/>
  <c r="BA13" i="12"/>
  <c r="AZ13" i="12"/>
  <c r="AY13" i="12"/>
  <c r="AX13" i="12"/>
  <c r="AW13" i="12"/>
  <c r="AV13" i="12"/>
  <c r="AU13" i="12"/>
  <c r="AT13" i="12"/>
  <c r="AS13" i="12"/>
  <c r="AR13" i="12"/>
  <c r="AQ13" i="12"/>
  <c r="AP13" i="12"/>
  <c r="AO13" i="12"/>
  <c r="AN13" i="12"/>
  <c r="AM13" i="12"/>
  <c r="AL13" i="12"/>
  <c r="AK13" i="12"/>
  <c r="AJ13" i="12"/>
  <c r="AI13" i="12"/>
  <c r="AH13" i="12"/>
  <c r="AG13" i="12"/>
  <c r="AF13" i="12"/>
  <c r="AE13" i="12"/>
  <c r="AD13" i="12"/>
  <c r="BC12" i="12"/>
  <c r="BB12" i="12"/>
  <c r="BA12" i="12"/>
  <c r="AZ12" i="12"/>
  <c r="AY12" i="12"/>
  <c r="AX12" i="12"/>
  <c r="AW12" i="12"/>
  <c r="AV12" i="12"/>
  <c r="AU12" i="12"/>
  <c r="AT12" i="12"/>
  <c r="AS12" i="12"/>
  <c r="AR12" i="12"/>
  <c r="AQ12" i="12"/>
  <c r="AP12" i="12"/>
  <c r="AO12" i="12"/>
  <c r="AN12" i="12"/>
  <c r="AM12" i="12"/>
  <c r="AL12" i="12"/>
  <c r="AK12" i="12"/>
  <c r="AJ12" i="12"/>
  <c r="AI12" i="12"/>
  <c r="AH12" i="12"/>
  <c r="AG12" i="12"/>
  <c r="AF12" i="12"/>
  <c r="AE12" i="12"/>
  <c r="AD12" i="12"/>
  <c r="BC11" i="12"/>
  <c r="BB11" i="12"/>
  <c r="BA11" i="12"/>
  <c r="AZ11" i="12"/>
  <c r="AY11" i="12"/>
  <c r="AX11" i="12"/>
  <c r="AW11" i="12"/>
  <c r="AV11" i="12"/>
  <c r="AU11" i="12"/>
  <c r="AT11" i="12"/>
  <c r="AS11" i="12"/>
  <c r="AR11" i="12"/>
  <c r="AQ11" i="12"/>
  <c r="AP11" i="12"/>
  <c r="AO11" i="12"/>
  <c r="AN11" i="12"/>
  <c r="AM11" i="12"/>
  <c r="AL11" i="12"/>
  <c r="AK11" i="12"/>
  <c r="AJ11" i="12"/>
  <c r="AI11" i="12"/>
  <c r="AH11" i="12"/>
  <c r="AG11" i="12"/>
  <c r="AF11" i="12"/>
  <c r="AE11" i="12"/>
  <c r="AD11" i="12"/>
  <c r="BC10" i="12"/>
  <c r="BB10" i="12"/>
  <c r="BA10" i="12"/>
  <c r="AZ10" i="12"/>
  <c r="AY10" i="12"/>
  <c r="AX10" i="12"/>
  <c r="AW10" i="12"/>
  <c r="AV10" i="12"/>
  <c r="AU255" i="56" s="1"/>
  <c r="AU10" i="12"/>
  <c r="AT10" i="12"/>
  <c r="AS10" i="12"/>
  <c r="AR10" i="12"/>
  <c r="AQ10" i="12"/>
  <c r="AP10" i="12"/>
  <c r="AO10" i="12"/>
  <c r="AN10" i="12"/>
  <c r="AM255" i="56" s="1"/>
  <c r="AM10" i="12"/>
  <c r="AL10" i="12"/>
  <c r="AK10" i="12"/>
  <c r="AJ10" i="12"/>
  <c r="AI10" i="12"/>
  <c r="AH10" i="12"/>
  <c r="AG10" i="12"/>
  <c r="AF10" i="12"/>
  <c r="AE255" i="56" s="1"/>
  <c r="AE265" i="56" s="1"/>
  <c r="AE10" i="12"/>
  <c r="AD10" i="12"/>
  <c r="BC9" i="12"/>
  <c r="BB9" i="12"/>
  <c r="BA9" i="12"/>
  <c r="AZ9" i="12"/>
  <c r="AY9" i="12"/>
  <c r="AX9" i="12"/>
  <c r="AW9" i="12"/>
  <c r="AV9" i="12"/>
  <c r="AU9" i="12"/>
  <c r="AT9" i="12"/>
  <c r="AS9" i="12"/>
  <c r="AR9" i="12"/>
  <c r="AQ9" i="12"/>
  <c r="AP9" i="12"/>
  <c r="AO9" i="12"/>
  <c r="AN9" i="12"/>
  <c r="AM9" i="12"/>
  <c r="AL9" i="12"/>
  <c r="AK9" i="12"/>
  <c r="AJ9" i="12"/>
  <c r="AI9" i="12"/>
  <c r="AH9" i="12"/>
  <c r="AG9" i="12"/>
  <c r="AF9" i="12"/>
  <c r="AE9" i="12"/>
  <c r="AD9" i="12"/>
  <c r="BC8" i="12"/>
  <c r="BB8" i="12"/>
  <c r="BA8" i="12"/>
  <c r="AZ8" i="12"/>
  <c r="AY8" i="12"/>
  <c r="AX8" i="12"/>
  <c r="AW8" i="12"/>
  <c r="AV8" i="12"/>
  <c r="AU8" i="12"/>
  <c r="AT8" i="12"/>
  <c r="AS8" i="12"/>
  <c r="AR8" i="12"/>
  <c r="AQ8" i="12"/>
  <c r="AP8" i="12"/>
  <c r="AO8" i="12"/>
  <c r="AN8" i="12"/>
  <c r="AM8" i="12"/>
  <c r="AL8" i="12"/>
  <c r="AK8" i="12"/>
  <c r="AJ8" i="12"/>
  <c r="AI8" i="12"/>
  <c r="AH8" i="12"/>
  <c r="AG8" i="12"/>
  <c r="AF8" i="12"/>
  <c r="AE8" i="12"/>
  <c r="AD8" i="12"/>
  <c r="BC7" i="12"/>
  <c r="BB7" i="12"/>
  <c r="BA7" i="12"/>
  <c r="AZ7" i="12"/>
  <c r="AY7" i="12"/>
  <c r="AX7" i="12"/>
  <c r="AW7" i="12"/>
  <c r="AV7" i="12"/>
  <c r="AU7" i="12"/>
  <c r="AT7" i="12"/>
  <c r="AS7" i="12"/>
  <c r="AR7" i="12"/>
  <c r="AQ7" i="12"/>
  <c r="AP7" i="12"/>
  <c r="AO7" i="12"/>
  <c r="AN7" i="12"/>
  <c r="AM7" i="12"/>
  <c r="AL7" i="12"/>
  <c r="AK7" i="12"/>
  <c r="AJ7" i="12"/>
  <c r="AI7" i="12"/>
  <c r="AH7" i="12"/>
  <c r="AG7" i="12"/>
  <c r="AF7" i="12"/>
  <c r="AE7" i="12"/>
  <c r="AD7" i="12"/>
  <c r="BC6" i="12"/>
  <c r="BB6" i="12"/>
  <c r="BA6" i="12"/>
  <c r="AZ6" i="12"/>
  <c r="AY6" i="12"/>
  <c r="AX6" i="12"/>
  <c r="AW6" i="12"/>
  <c r="AV6" i="12"/>
  <c r="AU6" i="12"/>
  <c r="AT6" i="12"/>
  <c r="AS6" i="12"/>
  <c r="AR6" i="12"/>
  <c r="AQ6" i="12"/>
  <c r="AP6" i="12"/>
  <c r="AO6" i="12"/>
  <c r="AN6" i="12"/>
  <c r="AM6" i="12"/>
  <c r="AL6" i="12"/>
  <c r="AK6" i="12"/>
  <c r="AJ6" i="12"/>
  <c r="AI6" i="12"/>
  <c r="AH6" i="12"/>
  <c r="AG6" i="12"/>
  <c r="AF6" i="12"/>
  <c r="AE6" i="12"/>
  <c r="AD6" i="12"/>
  <c r="BC5" i="12"/>
  <c r="BB5" i="12"/>
  <c r="BA5" i="12"/>
  <c r="AZ5" i="12"/>
  <c r="AY5" i="12"/>
  <c r="AX5" i="12"/>
  <c r="AW255" i="56" s="1"/>
  <c r="AW5" i="12"/>
  <c r="AV5" i="12"/>
  <c r="AU5" i="12"/>
  <c r="AT5" i="12"/>
  <c r="AS5" i="12"/>
  <c r="AR5" i="12"/>
  <c r="AQ5" i="12"/>
  <c r="AP5" i="12"/>
  <c r="AO255" i="56" s="1"/>
  <c r="AO5" i="12"/>
  <c r="AN5" i="12"/>
  <c r="AM5" i="12"/>
  <c r="AL5" i="12"/>
  <c r="AK5" i="12"/>
  <c r="AJ5" i="12"/>
  <c r="AI5" i="12"/>
  <c r="AH5" i="12"/>
  <c r="AG255" i="56" s="1"/>
  <c r="AG265" i="56" s="1"/>
  <c r="AG5" i="12"/>
  <c r="AF5" i="12"/>
  <c r="AE5" i="12"/>
  <c r="AD5" i="12"/>
  <c r="AL33" i="20"/>
  <c r="AK33" i="20"/>
  <c r="AJ163" i="56" s="1"/>
  <c r="AJ33" i="20"/>
  <c r="AI33" i="20"/>
  <c r="AH163" i="56" s="1"/>
  <c r="AH33" i="20"/>
  <c r="AG33" i="20"/>
  <c r="AF33" i="20"/>
  <c r="AE33" i="20"/>
  <c r="AD33" i="20"/>
  <c r="AL30" i="20"/>
  <c r="AK164" i="56" s="1"/>
  <c r="AK30" i="20"/>
  <c r="AJ30" i="20"/>
  <c r="AI164" i="56" s="1"/>
  <c r="AI30" i="20"/>
  <c r="AH30" i="20"/>
  <c r="AG30" i="20"/>
  <c r="AF30" i="20"/>
  <c r="AE30" i="20"/>
  <c r="AD30" i="20"/>
  <c r="AC164" i="56" s="1"/>
  <c r="AL28" i="20"/>
  <c r="AK28" i="20"/>
  <c r="AJ28" i="20"/>
  <c r="AI28" i="20"/>
  <c r="AH28" i="20"/>
  <c r="AG28" i="20"/>
  <c r="AF28" i="20"/>
  <c r="AE28" i="20"/>
  <c r="AD28" i="20"/>
  <c r="AL27" i="20"/>
  <c r="AK161" i="56" s="1"/>
  <c r="AK27" i="20"/>
  <c r="AJ27" i="20"/>
  <c r="AI27" i="20"/>
  <c r="AH27" i="20"/>
  <c r="AG27" i="20"/>
  <c r="AF27" i="20"/>
  <c r="AE161" i="56" s="1"/>
  <c r="AE27" i="20"/>
  <c r="AD27" i="20"/>
  <c r="AC161" i="56" s="1"/>
  <c r="AL25" i="20"/>
  <c r="AK25" i="20"/>
  <c r="AJ25" i="20"/>
  <c r="AI25" i="20"/>
  <c r="AH25" i="20"/>
  <c r="AG25" i="20"/>
  <c r="AF25" i="20"/>
  <c r="AE25" i="20"/>
  <c r="AD25" i="20"/>
  <c r="AL24" i="20"/>
  <c r="AK24" i="20"/>
  <c r="AJ24" i="20"/>
  <c r="AI24" i="20"/>
  <c r="AH24" i="20"/>
  <c r="AG24" i="20"/>
  <c r="AF24" i="20"/>
  <c r="AE24" i="20"/>
  <c r="AD24" i="20"/>
  <c r="AL23" i="20"/>
  <c r="AK23" i="20"/>
  <c r="AJ23" i="20"/>
  <c r="AI23" i="20"/>
  <c r="AH23" i="20"/>
  <c r="AG23" i="20"/>
  <c r="AF23" i="20"/>
  <c r="AE23" i="20"/>
  <c r="AD23" i="20"/>
  <c r="AL22" i="20"/>
  <c r="AK22" i="20"/>
  <c r="AJ22" i="20"/>
  <c r="AI22" i="20"/>
  <c r="AH22" i="20"/>
  <c r="AG22" i="20"/>
  <c r="AF22" i="20"/>
  <c r="AE22" i="20"/>
  <c r="AD22" i="20"/>
  <c r="AL21" i="20"/>
  <c r="AK21" i="20"/>
  <c r="AJ21" i="20"/>
  <c r="AI21" i="20"/>
  <c r="AH21" i="20"/>
  <c r="AG21" i="20"/>
  <c r="AF21" i="20"/>
  <c r="AE21" i="20"/>
  <c r="AD21" i="20"/>
  <c r="AL20" i="20"/>
  <c r="AK20" i="20"/>
  <c r="AJ20" i="20"/>
  <c r="AI20" i="20"/>
  <c r="AH20" i="20"/>
  <c r="AG20" i="20"/>
  <c r="AF20" i="20"/>
  <c r="AE20" i="20"/>
  <c r="AD20" i="20"/>
  <c r="AL19" i="20"/>
  <c r="AK19" i="20"/>
  <c r="AJ19" i="20"/>
  <c r="AI19" i="20"/>
  <c r="AH19" i="20"/>
  <c r="AG19" i="20"/>
  <c r="AF19" i="20"/>
  <c r="AE19" i="20"/>
  <c r="AD19" i="20"/>
  <c r="AL18" i="20"/>
  <c r="AK18" i="20"/>
  <c r="AJ18" i="20"/>
  <c r="AI18" i="20"/>
  <c r="AH18" i="20"/>
  <c r="AG18" i="20"/>
  <c r="AF18" i="20"/>
  <c r="AE18" i="20"/>
  <c r="AD18" i="20"/>
  <c r="AL17" i="20"/>
  <c r="AK17" i="20"/>
  <c r="AJ17" i="20"/>
  <c r="AI17" i="20"/>
  <c r="AH17" i="20"/>
  <c r="AG17" i="20"/>
  <c r="AF17" i="20"/>
  <c r="AE17" i="20"/>
  <c r="AD17" i="20"/>
  <c r="AL16" i="20"/>
  <c r="AK16" i="20"/>
  <c r="AJ16" i="20"/>
  <c r="AI16" i="20"/>
  <c r="AH16" i="20"/>
  <c r="AG16" i="20"/>
  <c r="AF16" i="20"/>
  <c r="AE16" i="20"/>
  <c r="AD16" i="20"/>
  <c r="AL15" i="20"/>
  <c r="AK15" i="20"/>
  <c r="AJ15" i="20"/>
  <c r="AI15" i="20"/>
  <c r="AH15" i="20"/>
  <c r="AG15" i="20"/>
  <c r="AF146" i="56" s="1"/>
  <c r="AF15" i="20"/>
  <c r="AE15" i="20"/>
  <c r="AD15" i="20"/>
  <c r="AL13" i="20"/>
  <c r="AK13" i="20"/>
  <c r="AJ13" i="20"/>
  <c r="AI13" i="20"/>
  <c r="AH13" i="20"/>
  <c r="AG13" i="20"/>
  <c r="AF13" i="20"/>
  <c r="AE13" i="20"/>
  <c r="AD13" i="20"/>
  <c r="AL11" i="20"/>
  <c r="AK11" i="20"/>
  <c r="AJ11" i="20"/>
  <c r="AI11" i="20"/>
  <c r="AH11" i="20"/>
  <c r="AG11" i="20"/>
  <c r="AF11" i="20"/>
  <c r="AE11" i="20"/>
  <c r="AD11" i="20"/>
  <c r="AL10" i="20"/>
  <c r="AK10" i="20"/>
  <c r="AJ10" i="20"/>
  <c r="AI10" i="20"/>
  <c r="AH10" i="20"/>
  <c r="AG10" i="20"/>
  <c r="AF10" i="20"/>
  <c r="AE10" i="20"/>
  <c r="AD10" i="20"/>
  <c r="AL8" i="20"/>
  <c r="AK8" i="20"/>
  <c r="AJ8" i="20"/>
  <c r="AI8" i="20"/>
  <c r="AH8" i="20"/>
  <c r="AG8" i="20"/>
  <c r="AF8" i="20"/>
  <c r="AE8" i="20"/>
  <c r="AD8" i="20"/>
  <c r="AL7" i="20"/>
  <c r="AK7" i="20"/>
  <c r="AJ7" i="20"/>
  <c r="AI7" i="20"/>
  <c r="AH7" i="20"/>
  <c r="AG7" i="20"/>
  <c r="AF7" i="20"/>
  <c r="AE7" i="20"/>
  <c r="AD7" i="20"/>
  <c r="AL6" i="20"/>
  <c r="AK6" i="20"/>
  <c r="AJ6" i="20"/>
  <c r="AI6" i="20"/>
  <c r="AH6" i="20"/>
  <c r="AG6" i="20"/>
  <c r="AF6" i="20"/>
  <c r="AE6" i="20"/>
  <c r="AD6" i="20"/>
  <c r="AL5" i="20"/>
  <c r="AK5" i="20"/>
  <c r="AJ5" i="20"/>
  <c r="AI5" i="20"/>
  <c r="AH5" i="20"/>
  <c r="AG5" i="20"/>
  <c r="AF5" i="20"/>
  <c r="AE146" i="56" s="1"/>
  <c r="AE165" i="56" s="1"/>
  <c r="AE5" i="20"/>
  <c r="AD5" i="20"/>
  <c r="BC24" i="18"/>
  <c r="BB24" i="18"/>
  <c r="BA24" i="18"/>
  <c r="AZ24" i="18"/>
  <c r="AY24" i="18"/>
  <c r="AX24" i="18"/>
  <c r="AW141" i="56" s="1"/>
  <c r="AW24" i="18"/>
  <c r="AV24" i="18"/>
  <c r="AU24" i="18"/>
  <c r="AT24" i="18"/>
  <c r="AS24" i="18"/>
  <c r="AR24" i="18"/>
  <c r="AQ24" i="18"/>
  <c r="AP24" i="18"/>
  <c r="AO24" i="18"/>
  <c r="AN24" i="18"/>
  <c r="AM24" i="18"/>
  <c r="AL24" i="18"/>
  <c r="AK24" i="18"/>
  <c r="AJ24" i="18"/>
  <c r="AI24" i="18"/>
  <c r="AH24" i="18"/>
  <c r="AG141" i="56" s="1"/>
  <c r="AG24" i="18"/>
  <c r="AF24" i="18"/>
  <c r="AE24" i="18"/>
  <c r="AD24" i="18"/>
  <c r="BC23" i="18"/>
  <c r="BB23" i="18"/>
  <c r="BA23" i="18"/>
  <c r="AZ23" i="18"/>
  <c r="AY140" i="56" s="1"/>
  <c r="AY23" i="18"/>
  <c r="AX23" i="18"/>
  <c r="AW23" i="18"/>
  <c r="AV23" i="18"/>
  <c r="AU23" i="18"/>
  <c r="AT23" i="18"/>
  <c r="AS23" i="18"/>
  <c r="AR23" i="18"/>
  <c r="AQ23" i="18"/>
  <c r="AP23" i="18"/>
  <c r="AO23" i="18"/>
  <c r="AN23" i="18"/>
  <c r="AM23" i="18"/>
  <c r="AL23" i="18"/>
  <c r="AK23" i="18"/>
  <c r="AJ23" i="18"/>
  <c r="AI23" i="18"/>
  <c r="AH23" i="18"/>
  <c r="AG23" i="18"/>
  <c r="AF23" i="18"/>
  <c r="AE23" i="18"/>
  <c r="AD23" i="18"/>
  <c r="BC21" i="18"/>
  <c r="BB21" i="18"/>
  <c r="BA21" i="18"/>
  <c r="AZ21" i="18"/>
  <c r="AY21" i="18"/>
  <c r="AX21" i="18"/>
  <c r="AW21" i="18"/>
  <c r="AV21" i="18"/>
  <c r="AU21" i="18"/>
  <c r="AT21" i="18"/>
  <c r="AS21" i="18"/>
  <c r="AR21" i="18"/>
  <c r="AQ21" i="18"/>
  <c r="AP21" i="18"/>
  <c r="AO21" i="18"/>
  <c r="AN21" i="18"/>
  <c r="AM21" i="18"/>
  <c r="AL21" i="18"/>
  <c r="AK21" i="18"/>
  <c r="AJ21" i="18"/>
  <c r="AI21" i="18"/>
  <c r="AH21" i="18"/>
  <c r="AG21" i="18"/>
  <c r="AF21" i="18"/>
  <c r="AE21" i="18"/>
  <c r="AD21" i="18"/>
  <c r="BC20" i="18"/>
  <c r="BB20" i="18"/>
  <c r="BA20" i="18"/>
  <c r="AZ20" i="18"/>
  <c r="AY20" i="18"/>
  <c r="AX20" i="18"/>
  <c r="AW20" i="18"/>
  <c r="AV20" i="18"/>
  <c r="AU20" i="18"/>
  <c r="AT20" i="18"/>
  <c r="AS20" i="18"/>
  <c r="AR20" i="18"/>
  <c r="AQ20" i="18"/>
  <c r="AP20" i="18"/>
  <c r="AO20" i="18"/>
  <c r="AN20" i="18"/>
  <c r="AM20" i="18"/>
  <c r="AL20" i="18"/>
  <c r="AK20" i="18"/>
  <c r="AJ20" i="18"/>
  <c r="AI20" i="18"/>
  <c r="AH20" i="18"/>
  <c r="AG20" i="18"/>
  <c r="AF20" i="18"/>
  <c r="AE20" i="18"/>
  <c r="AD20" i="18"/>
  <c r="BC18" i="18"/>
  <c r="BB18" i="18"/>
  <c r="BA18" i="18"/>
  <c r="AZ18" i="18"/>
  <c r="AY18" i="18"/>
  <c r="AX18" i="18"/>
  <c r="AW18" i="18"/>
  <c r="AV18" i="18"/>
  <c r="AU18" i="18"/>
  <c r="AT18" i="18"/>
  <c r="AS18" i="18"/>
  <c r="AR18" i="18"/>
  <c r="AQ18" i="18"/>
  <c r="AP18" i="18"/>
  <c r="AO18" i="18"/>
  <c r="AN18" i="18"/>
  <c r="AM18" i="18"/>
  <c r="AL18" i="18"/>
  <c r="AK18" i="18"/>
  <c r="AJ18" i="18"/>
  <c r="AI18" i="18"/>
  <c r="AH18" i="18"/>
  <c r="AG18" i="18"/>
  <c r="AF18" i="18"/>
  <c r="AE18" i="18"/>
  <c r="AD18" i="18"/>
  <c r="BC17" i="18"/>
  <c r="BB17" i="18"/>
  <c r="BA17" i="18"/>
  <c r="AZ17" i="18"/>
  <c r="AY17" i="18"/>
  <c r="AX17" i="18"/>
  <c r="AW17" i="18"/>
  <c r="AV17" i="18"/>
  <c r="AU17" i="18"/>
  <c r="AT17" i="18"/>
  <c r="AS17" i="18"/>
  <c r="AR17" i="18"/>
  <c r="AQ17" i="18"/>
  <c r="AP17" i="18"/>
  <c r="AO17" i="18"/>
  <c r="AN17" i="18"/>
  <c r="AM17" i="18"/>
  <c r="AL17" i="18"/>
  <c r="AK17" i="18"/>
  <c r="AJ17" i="18"/>
  <c r="AI17" i="18"/>
  <c r="AH17" i="18"/>
  <c r="AG17" i="18"/>
  <c r="AF17" i="18"/>
  <c r="AE17" i="18"/>
  <c r="AD17" i="18"/>
  <c r="BC16" i="18"/>
  <c r="BB16" i="18"/>
  <c r="BA16" i="18"/>
  <c r="AZ16" i="18"/>
  <c r="AY16" i="18"/>
  <c r="AX16" i="18"/>
  <c r="AW16" i="18"/>
  <c r="AV16" i="18"/>
  <c r="AU16" i="18"/>
  <c r="AT16" i="18"/>
  <c r="AS16" i="18"/>
  <c r="AR16" i="18"/>
  <c r="AQ16" i="18"/>
  <c r="AP16" i="18"/>
  <c r="AO16" i="18"/>
  <c r="AN16" i="18"/>
  <c r="AM16" i="18"/>
  <c r="AL16" i="18"/>
  <c r="AK16" i="18"/>
  <c r="AJ16" i="18"/>
  <c r="AI16" i="18"/>
  <c r="AH16" i="18"/>
  <c r="AG16" i="18"/>
  <c r="AF16" i="18"/>
  <c r="AE16" i="18"/>
  <c r="AD16" i="18"/>
  <c r="BC15" i="18"/>
  <c r="BB15" i="18"/>
  <c r="BA15" i="18"/>
  <c r="AZ15" i="18"/>
  <c r="AY15" i="18"/>
  <c r="AX15" i="18"/>
  <c r="AW15" i="18"/>
  <c r="AV15" i="18"/>
  <c r="AU15" i="18"/>
  <c r="AT15" i="18"/>
  <c r="AS15" i="18"/>
  <c r="AR15" i="18"/>
  <c r="AQ15" i="18"/>
  <c r="AP15" i="18"/>
  <c r="AO15" i="18"/>
  <c r="AN15" i="18"/>
  <c r="AM15" i="18"/>
  <c r="AL15" i="18"/>
  <c r="AK15" i="18"/>
  <c r="AJ15" i="18"/>
  <c r="AI15" i="18"/>
  <c r="AH15" i="18"/>
  <c r="AG15" i="18"/>
  <c r="AF15" i="18"/>
  <c r="AE15" i="18"/>
  <c r="AD15" i="18"/>
  <c r="BC14" i="18"/>
  <c r="BB14" i="18"/>
  <c r="BA14" i="18"/>
  <c r="AZ14" i="18"/>
  <c r="AY14" i="18"/>
  <c r="AX14" i="18"/>
  <c r="AW14" i="18"/>
  <c r="AV14" i="18"/>
  <c r="AU14" i="18"/>
  <c r="AT14" i="18"/>
  <c r="AS14" i="18"/>
  <c r="AR14" i="18"/>
  <c r="AQ14" i="18"/>
  <c r="AP14" i="18"/>
  <c r="AO14" i="18"/>
  <c r="AN14" i="18"/>
  <c r="AM14" i="18"/>
  <c r="AL14" i="18"/>
  <c r="AK14" i="18"/>
  <c r="AJ14" i="18"/>
  <c r="AI14" i="18"/>
  <c r="AH14" i="18"/>
  <c r="AG14" i="18"/>
  <c r="AF14" i="18"/>
  <c r="AE14" i="18"/>
  <c r="AD14" i="18"/>
  <c r="BC13" i="18"/>
  <c r="BB13" i="18"/>
  <c r="BA13" i="18"/>
  <c r="AZ13" i="18"/>
  <c r="AY13" i="18"/>
  <c r="AX13" i="18"/>
  <c r="AW13" i="18"/>
  <c r="AV13" i="18"/>
  <c r="AU13" i="18"/>
  <c r="AT13" i="18"/>
  <c r="AS13" i="18"/>
  <c r="AR13" i="18"/>
  <c r="AQ13" i="18"/>
  <c r="AP13" i="18"/>
  <c r="AO13" i="18"/>
  <c r="AN13" i="18"/>
  <c r="AM13" i="18"/>
  <c r="AL13" i="18"/>
  <c r="AK13" i="18"/>
  <c r="AJ13" i="18"/>
  <c r="AI13" i="18"/>
  <c r="AH13" i="18"/>
  <c r="AG13" i="18"/>
  <c r="AF13" i="18"/>
  <c r="AE13" i="18"/>
  <c r="AD13" i="18"/>
  <c r="BC12" i="18"/>
  <c r="BB12" i="18"/>
  <c r="BA129" i="56" s="1"/>
  <c r="BA142" i="56" s="1"/>
  <c r="BA12" i="18"/>
  <c r="AZ12" i="18"/>
  <c r="AY12" i="18"/>
  <c r="AX12" i="18"/>
  <c r="AW12" i="18"/>
  <c r="AV12" i="18"/>
  <c r="AU12" i="18"/>
  <c r="AT12" i="18"/>
  <c r="AS129" i="56" s="1"/>
  <c r="AS142" i="56" s="1"/>
  <c r="BL142" i="56" s="1"/>
  <c r="AS12" i="18"/>
  <c r="AR12" i="18"/>
  <c r="AQ12" i="18"/>
  <c r="AP12" i="18"/>
  <c r="AO12" i="18"/>
  <c r="AN12" i="18"/>
  <c r="AM12" i="18"/>
  <c r="AL12" i="18"/>
  <c r="AK129" i="56" s="1"/>
  <c r="AK12" i="18"/>
  <c r="AJ12" i="18"/>
  <c r="AI12" i="18"/>
  <c r="AH12" i="18"/>
  <c r="AG12" i="18"/>
  <c r="AF12" i="18"/>
  <c r="AE12" i="18"/>
  <c r="AD12" i="18"/>
  <c r="AC129" i="56" s="1"/>
  <c r="AC142" i="56" s="1"/>
  <c r="BC9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BC8" i="18"/>
  <c r="BB8" i="18"/>
  <c r="BA8" i="18"/>
  <c r="AZ8" i="18"/>
  <c r="AY8" i="18"/>
  <c r="AX8" i="18"/>
  <c r="AW8" i="18"/>
  <c r="AV8" i="18"/>
  <c r="AU8" i="18"/>
  <c r="AT8" i="18"/>
  <c r="AS8" i="18"/>
  <c r="AR8" i="18"/>
  <c r="AQ8" i="18"/>
  <c r="AP8" i="18"/>
  <c r="AO8" i="18"/>
  <c r="AN8" i="18"/>
  <c r="AM8" i="18"/>
  <c r="AL8" i="18"/>
  <c r="AK8" i="18"/>
  <c r="AJ8" i="18"/>
  <c r="AI8" i="18"/>
  <c r="AH8" i="18"/>
  <c r="AG8" i="18"/>
  <c r="AF8" i="18"/>
  <c r="AE8" i="18"/>
  <c r="AD8" i="18"/>
  <c r="BC7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BC6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BC5" i="18"/>
  <c r="BB5" i="18"/>
  <c r="BA5" i="18"/>
  <c r="AZ5" i="18"/>
  <c r="AY5" i="18"/>
  <c r="AX5" i="18"/>
  <c r="AW5" i="18"/>
  <c r="AV5" i="18"/>
  <c r="AU129" i="56" s="1"/>
  <c r="AU142" i="56" s="1"/>
  <c r="AU5" i="18"/>
  <c r="AT5" i="18"/>
  <c r="AS5" i="18"/>
  <c r="AR5" i="18"/>
  <c r="AQ5" i="18"/>
  <c r="AP5" i="18"/>
  <c r="AO5" i="18"/>
  <c r="AN5" i="18"/>
  <c r="AM82" i="56" s="1"/>
  <c r="AM5" i="18"/>
  <c r="AL5" i="18"/>
  <c r="AK5" i="18"/>
  <c r="AJ5" i="18"/>
  <c r="AI5" i="18"/>
  <c r="AH5" i="18"/>
  <c r="AG5" i="18"/>
  <c r="AF5" i="18"/>
  <c r="AE129" i="56" s="1"/>
  <c r="AE142" i="56" s="1"/>
  <c r="AE5" i="18"/>
  <c r="AD5" i="18"/>
  <c r="BC10" i="18"/>
  <c r="BB10" i="18"/>
  <c r="BA10" i="18"/>
  <c r="AZ10" i="18"/>
  <c r="AY10" i="18"/>
  <c r="AX10" i="18"/>
  <c r="AW139" i="56" s="1"/>
  <c r="AW10" i="18"/>
  <c r="AV10" i="18"/>
  <c r="AU10" i="18"/>
  <c r="AT10" i="18"/>
  <c r="AS10" i="18"/>
  <c r="AR10" i="18"/>
  <c r="AQ10" i="18"/>
  <c r="AP10" i="18"/>
  <c r="AO139" i="53" s="1"/>
  <c r="AO10" i="18"/>
  <c r="AN10" i="18"/>
  <c r="AM10" i="18"/>
  <c r="AL10" i="18"/>
  <c r="AK10" i="18"/>
  <c r="AJ10" i="18"/>
  <c r="AI10" i="18"/>
  <c r="AH10" i="18"/>
  <c r="AG139" i="56" s="1"/>
  <c r="AG10" i="18"/>
  <c r="AF10" i="18"/>
  <c r="AE10" i="18"/>
  <c r="AD10" i="18"/>
  <c r="BB101" i="53"/>
  <c r="BB103" i="53"/>
  <c r="BB104" i="53"/>
  <c r="BB105" i="53"/>
  <c r="BA101" i="53"/>
  <c r="BA102" i="53"/>
  <c r="BA103" i="53"/>
  <c r="BA105" i="53"/>
  <c r="BA106" i="53"/>
  <c r="BA107" i="53"/>
  <c r="AZ102" i="53"/>
  <c r="AZ103" i="53"/>
  <c r="AZ104" i="53"/>
  <c r="AZ107" i="53"/>
  <c r="AY101" i="53"/>
  <c r="AY102" i="53"/>
  <c r="AY103" i="53"/>
  <c r="AY104" i="53"/>
  <c r="AY105" i="53"/>
  <c r="AY106" i="53"/>
  <c r="AX101" i="53"/>
  <c r="AX102" i="53"/>
  <c r="AX103" i="53"/>
  <c r="AX105" i="53"/>
  <c r="AX106" i="53"/>
  <c r="AX107" i="53"/>
  <c r="AW102" i="53"/>
  <c r="AW104" i="53"/>
  <c r="AW105" i="53"/>
  <c r="AW107" i="53"/>
  <c r="AV101" i="53"/>
  <c r="AV102" i="53"/>
  <c r="AV103" i="53"/>
  <c r="AV105" i="53"/>
  <c r="AV106" i="53"/>
  <c r="AU101" i="53"/>
  <c r="AU102" i="53"/>
  <c r="AU103" i="53"/>
  <c r="AU105" i="53"/>
  <c r="AU106" i="53"/>
  <c r="AU107" i="53"/>
  <c r="AT102" i="53"/>
  <c r="AT103" i="53"/>
  <c r="AT104" i="53"/>
  <c r="AT105" i="53"/>
  <c r="AT107" i="53"/>
  <c r="AS101" i="53"/>
  <c r="AS102" i="53"/>
  <c r="AS103" i="53"/>
  <c r="AS104" i="53"/>
  <c r="AS106" i="53"/>
  <c r="AR101" i="53"/>
  <c r="AR102" i="53"/>
  <c r="AR104" i="53"/>
  <c r="AR105" i="53"/>
  <c r="AR107" i="53"/>
  <c r="AQ103" i="53"/>
  <c r="AQ105" i="53"/>
  <c r="AQ106" i="53"/>
  <c r="AQ107" i="53"/>
  <c r="AP103" i="53"/>
  <c r="AP105" i="53"/>
  <c r="AP106" i="53"/>
  <c r="AP107" i="53"/>
  <c r="AO101" i="53"/>
  <c r="AO102" i="53"/>
  <c r="AO104" i="53"/>
  <c r="AO105" i="53"/>
  <c r="AO106" i="53"/>
  <c r="AO107" i="53"/>
  <c r="AN102" i="53"/>
  <c r="AN103" i="53"/>
  <c r="AN105" i="53"/>
  <c r="AN107" i="53"/>
  <c r="AM101" i="53"/>
  <c r="AM103" i="53"/>
  <c r="AM104" i="53"/>
  <c r="AM105" i="53"/>
  <c r="AM106" i="53"/>
  <c r="AM107" i="53"/>
  <c r="AL102" i="53"/>
  <c r="AL103" i="53"/>
  <c r="AL106" i="53"/>
  <c r="AL107" i="53"/>
  <c r="AK101" i="53"/>
  <c r="AK102" i="53"/>
  <c r="AK103" i="53"/>
  <c r="AK104" i="53"/>
  <c r="AK105" i="53"/>
  <c r="AJ101" i="53"/>
  <c r="AJ103" i="53"/>
  <c r="AJ104" i="53"/>
  <c r="AJ105" i="53"/>
  <c r="AJ107" i="53"/>
  <c r="AI101" i="53"/>
  <c r="AI104" i="53"/>
  <c r="AI106" i="53"/>
  <c r="AH102" i="53"/>
  <c r="AH105" i="53"/>
  <c r="AH106" i="53"/>
  <c r="AH107" i="53"/>
  <c r="AG101" i="53"/>
  <c r="AG102" i="53"/>
  <c r="AG104" i="53"/>
  <c r="AG105" i="53"/>
  <c r="AG106" i="53"/>
  <c r="AG107" i="53"/>
  <c r="AF102" i="53"/>
  <c r="AF103" i="53"/>
  <c r="AF105" i="53"/>
  <c r="AF106" i="53"/>
  <c r="AF107" i="53"/>
  <c r="AE101" i="53"/>
  <c r="AE103" i="53"/>
  <c r="AE104" i="53"/>
  <c r="AE105" i="53"/>
  <c r="AE107" i="53"/>
  <c r="AD103" i="53"/>
  <c r="AD104" i="53"/>
  <c r="AD105" i="53"/>
  <c r="AD106" i="53"/>
  <c r="AC107" i="53"/>
  <c r="AC105" i="53"/>
  <c r="AC103" i="53"/>
  <c r="AC102" i="53"/>
  <c r="BC26" i="17"/>
  <c r="BB26" i="17"/>
  <c r="BA26" i="17"/>
  <c r="AZ26" i="17"/>
  <c r="AY26" i="17"/>
  <c r="AX26" i="17"/>
  <c r="AW26" i="17"/>
  <c r="AV26" i="17"/>
  <c r="AU26" i="17"/>
  <c r="AT26" i="17"/>
  <c r="AS26" i="17"/>
  <c r="AR26" i="17"/>
  <c r="AQ26" i="17"/>
  <c r="AP26" i="17"/>
  <c r="AO26" i="17"/>
  <c r="AN26" i="17"/>
  <c r="AM26" i="17"/>
  <c r="AL26" i="17"/>
  <c r="AK26" i="17"/>
  <c r="AJ26" i="17"/>
  <c r="AI26" i="17"/>
  <c r="AH26" i="17"/>
  <c r="AG26" i="17"/>
  <c r="AF26" i="17"/>
  <c r="AE26" i="17"/>
  <c r="AD26" i="17"/>
  <c r="BC25" i="17"/>
  <c r="BB25" i="17"/>
  <c r="BA25" i="17"/>
  <c r="AZ25" i="17"/>
  <c r="AY25" i="17"/>
  <c r="AX25" i="17"/>
  <c r="AW25" i="17"/>
  <c r="AV25" i="17"/>
  <c r="AU25" i="17"/>
  <c r="AT25" i="17"/>
  <c r="AS25" i="17"/>
  <c r="AR25" i="17"/>
  <c r="AQ25" i="17"/>
  <c r="AP25" i="17"/>
  <c r="AO25" i="17"/>
  <c r="AN25" i="17"/>
  <c r="AM25" i="17"/>
  <c r="AL25" i="17"/>
  <c r="AK25" i="17"/>
  <c r="AJ25" i="17"/>
  <c r="AI25" i="17"/>
  <c r="AH25" i="17"/>
  <c r="AG25" i="17"/>
  <c r="AF25" i="17"/>
  <c r="AE25" i="17"/>
  <c r="AD25" i="17"/>
  <c r="BC24" i="17"/>
  <c r="BB24" i="17"/>
  <c r="BA24" i="17"/>
  <c r="AZ24" i="17"/>
  <c r="AY24" i="17"/>
  <c r="AX24" i="17"/>
  <c r="AW24" i="17"/>
  <c r="AV24" i="17"/>
  <c r="AU24" i="17"/>
  <c r="AT24" i="17"/>
  <c r="AS24" i="17"/>
  <c r="AR24" i="17"/>
  <c r="AQ24" i="17"/>
  <c r="AP24" i="17"/>
  <c r="AO24" i="17"/>
  <c r="AN24" i="17"/>
  <c r="AM24" i="17"/>
  <c r="AL24" i="17"/>
  <c r="AK24" i="17"/>
  <c r="AJ24" i="17"/>
  <c r="AI24" i="17"/>
  <c r="AH24" i="17"/>
  <c r="AG24" i="17"/>
  <c r="AF24" i="17"/>
  <c r="AE24" i="17"/>
  <c r="AD24" i="17"/>
  <c r="BC23" i="17"/>
  <c r="BB23" i="17"/>
  <c r="BA23" i="17"/>
  <c r="AZ23" i="17"/>
  <c r="AY23" i="17"/>
  <c r="AX23" i="17"/>
  <c r="AW23" i="17"/>
  <c r="AV23" i="17"/>
  <c r="AU23" i="17"/>
  <c r="AT23" i="17"/>
  <c r="AS23" i="17"/>
  <c r="AR23" i="17"/>
  <c r="AQ23" i="17"/>
  <c r="AP23" i="17"/>
  <c r="AO23" i="17"/>
  <c r="AN23" i="17"/>
  <c r="AM23" i="17"/>
  <c r="AL23" i="17"/>
  <c r="AK23" i="17"/>
  <c r="AJ23" i="17"/>
  <c r="AI23" i="17"/>
  <c r="AH23" i="17"/>
  <c r="AG23" i="17"/>
  <c r="AF23" i="17"/>
  <c r="AE23" i="17"/>
  <c r="AD23" i="17"/>
  <c r="BC19" i="17"/>
  <c r="BB19" i="17"/>
  <c r="BA19" i="17"/>
  <c r="AZ19" i="17"/>
  <c r="AY19" i="17"/>
  <c r="AX19" i="17"/>
  <c r="AW19" i="17"/>
  <c r="AV19" i="17"/>
  <c r="AU19" i="17"/>
  <c r="AT19" i="17"/>
  <c r="AS19" i="17"/>
  <c r="AR19" i="17"/>
  <c r="AQ19" i="17"/>
  <c r="AP19" i="17"/>
  <c r="AO19" i="17"/>
  <c r="AN19" i="17"/>
  <c r="AM19" i="17"/>
  <c r="AL19" i="17"/>
  <c r="AK19" i="17"/>
  <c r="AJ19" i="17"/>
  <c r="AI19" i="17"/>
  <c r="AH19" i="17"/>
  <c r="AG19" i="17"/>
  <c r="AF19" i="17"/>
  <c r="AE19" i="17"/>
  <c r="AD19" i="17"/>
  <c r="BC17" i="17"/>
  <c r="BB17" i="17"/>
  <c r="BA17" i="17"/>
  <c r="AZ17" i="17"/>
  <c r="AY17" i="17"/>
  <c r="AX17" i="17"/>
  <c r="AW17" i="17"/>
  <c r="AV17" i="17"/>
  <c r="AU17" i="17"/>
  <c r="AT17" i="17"/>
  <c r="AS17" i="17"/>
  <c r="AR17" i="17"/>
  <c r="AQ17" i="17"/>
  <c r="AP17" i="17"/>
  <c r="AO17" i="17"/>
  <c r="AN17" i="17"/>
  <c r="AM17" i="17"/>
  <c r="AL17" i="17"/>
  <c r="AK17" i="17"/>
  <c r="AJ17" i="17"/>
  <c r="AI17" i="17"/>
  <c r="AH17" i="17"/>
  <c r="AG17" i="17"/>
  <c r="AF17" i="17"/>
  <c r="AE17" i="17"/>
  <c r="AD17" i="17"/>
  <c r="BC16" i="17"/>
  <c r="BB16" i="17"/>
  <c r="BA16" i="17"/>
  <c r="AZ16" i="17"/>
  <c r="AY16" i="17"/>
  <c r="AX16" i="17"/>
  <c r="AW16" i="17"/>
  <c r="AV16" i="17"/>
  <c r="AU16" i="17"/>
  <c r="AT16" i="17"/>
  <c r="AS16" i="17"/>
  <c r="AR16" i="17"/>
  <c r="AQ16" i="17"/>
  <c r="AP16" i="17"/>
  <c r="AO16" i="17"/>
  <c r="AN16" i="17"/>
  <c r="AM16" i="17"/>
  <c r="AL16" i="17"/>
  <c r="AK16" i="17"/>
  <c r="AJ16" i="17"/>
  <c r="AI16" i="17"/>
  <c r="AH16" i="17"/>
  <c r="AG16" i="17"/>
  <c r="AF16" i="17"/>
  <c r="AE16" i="17"/>
  <c r="AD16" i="17"/>
  <c r="BC14" i="17"/>
  <c r="BB14" i="17"/>
  <c r="BA14" i="17"/>
  <c r="AZ14" i="17"/>
  <c r="AY14" i="17"/>
  <c r="AX14" i="17"/>
  <c r="AW14" i="17"/>
  <c r="AV14" i="17"/>
  <c r="AU14" i="17"/>
  <c r="AT14" i="17"/>
  <c r="AS14" i="17"/>
  <c r="AR14" i="17"/>
  <c r="AQ14" i="17"/>
  <c r="AP14" i="17"/>
  <c r="AO14" i="17"/>
  <c r="AN14" i="17"/>
  <c r="AM14" i="17"/>
  <c r="AL14" i="17"/>
  <c r="AK14" i="17"/>
  <c r="AJ14" i="17"/>
  <c r="AI14" i="17"/>
  <c r="AH14" i="17"/>
  <c r="AG14" i="17"/>
  <c r="AF14" i="17"/>
  <c r="AE14" i="17"/>
  <c r="AD14" i="17"/>
  <c r="BC13" i="17"/>
  <c r="BB13" i="17"/>
  <c r="BA13" i="17"/>
  <c r="AZ13" i="17"/>
  <c r="AY13" i="17"/>
  <c r="AX13" i="17"/>
  <c r="AW13" i="17"/>
  <c r="AV13" i="17"/>
  <c r="AU13" i="17"/>
  <c r="AT13" i="17"/>
  <c r="AS13" i="17"/>
  <c r="AR13" i="17"/>
  <c r="AQ13" i="17"/>
  <c r="AP13" i="17"/>
  <c r="AO13" i="17"/>
  <c r="AN13" i="17"/>
  <c r="AM13" i="17"/>
  <c r="AL13" i="17"/>
  <c r="AK13" i="17"/>
  <c r="AJ13" i="17"/>
  <c r="AI13" i="17"/>
  <c r="AH13" i="17"/>
  <c r="AG13" i="17"/>
  <c r="AF13" i="17"/>
  <c r="AE13" i="17"/>
  <c r="AD13" i="17"/>
  <c r="BC12" i="17"/>
  <c r="BB12" i="17"/>
  <c r="BA12" i="17"/>
  <c r="AZ12" i="17"/>
  <c r="AY12" i="17"/>
  <c r="AX12" i="17"/>
  <c r="AW12" i="17"/>
  <c r="AV12" i="17"/>
  <c r="AU12" i="17"/>
  <c r="AT12" i="17"/>
  <c r="AS12" i="17"/>
  <c r="AR12" i="17"/>
  <c r="AQ12" i="17"/>
  <c r="AP12" i="17"/>
  <c r="AO12" i="17"/>
  <c r="AN12" i="17"/>
  <c r="AM12" i="17"/>
  <c r="AL12" i="17"/>
  <c r="AK12" i="17"/>
  <c r="AJ12" i="17"/>
  <c r="AI12" i="17"/>
  <c r="AH12" i="17"/>
  <c r="AG12" i="17"/>
  <c r="AF12" i="17"/>
  <c r="AE12" i="17"/>
  <c r="AD12" i="17"/>
  <c r="BC9" i="17"/>
  <c r="BB9" i="17"/>
  <c r="BA9" i="17"/>
  <c r="AZ9" i="17"/>
  <c r="AY9" i="17"/>
  <c r="AX9" i="17"/>
  <c r="AW9" i="17"/>
  <c r="AV9" i="17"/>
  <c r="AU9" i="17"/>
  <c r="AT9" i="17"/>
  <c r="AS9" i="17"/>
  <c r="AR9" i="17"/>
  <c r="AQ9" i="17"/>
  <c r="AP9" i="17"/>
  <c r="AO9" i="17"/>
  <c r="AN9" i="17"/>
  <c r="AM9" i="17"/>
  <c r="AL9" i="17"/>
  <c r="AK9" i="17"/>
  <c r="AJ9" i="17"/>
  <c r="AI9" i="17"/>
  <c r="AH9" i="17"/>
  <c r="AG9" i="17"/>
  <c r="AF9" i="17"/>
  <c r="AE9" i="17"/>
  <c r="AD9" i="17"/>
  <c r="BC8" i="17"/>
  <c r="BB8" i="17"/>
  <c r="BA8" i="17"/>
  <c r="AZ8" i="17"/>
  <c r="AY8" i="17"/>
  <c r="AX8" i="17"/>
  <c r="AW8" i="17"/>
  <c r="AV8" i="17"/>
  <c r="AU8" i="17"/>
  <c r="AT8" i="17"/>
  <c r="AS8" i="17"/>
  <c r="AR8" i="17"/>
  <c r="AQ8" i="17"/>
  <c r="AP8" i="17"/>
  <c r="AO8" i="17"/>
  <c r="AN8" i="17"/>
  <c r="AM8" i="17"/>
  <c r="AL8" i="17"/>
  <c r="AK8" i="17"/>
  <c r="AJ8" i="17"/>
  <c r="AI8" i="17"/>
  <c r="AH8" i="17"/>
  <c r="AG8" i="17"/>
  <c r="AF8" i="17"/>
  <c r="AE8" i="17"/>
  <c r="AD8" i="17"/>
  <c r="BC7" i="17"/>
  <c r="BB7" i="17"/>
  <c r="BA7" i="17"/>
  <c r="AZ7" i="17"/>
  <c r="AY7" i="17"/>
  <c r="AX7" i="17"/>
  <c r="AW7" i="17"/>
  <c r="AV7" i="17"/>
  <c r="AU7" i="17"/>
  <c r="AT7" i="17"/>
  <c r="AS7" i="17"/>
  <c r="AR7" i="17"/>
  <c r="AQ7" i="17"/>
  <c r="AP7" i="17"/>
  <c r="AO7" i="17"/>
  <c r="AN7" i="17"/>
  <c r="AM7" i="17"/>
  <c r="AL7" i="17"/>
  <c r="AK7" i="17"/>
  <c r="AJ7" i="17"/>
  <c r="AI7" i="17"/>
  <c r="AH7" i="17"/>
  <c r="AG7" i="17"/>
  <c r="AF7" i="17"/>
  <c r="AE7" i="17"/>
  <c r="AD7" i="17"/>
  <c r="BC6" i="17"/>
  <c r="BB6" i="17"/>
  <c r="BA6" i="17"/>
  <c r="AZ6" i="17"/>
  <c r="AY6" i="17"/>
  <c r="AX6" i="17"/>
  <c r="AW6" i="17"/>
  <c r="AV6" i="17"/>
  <c r="AU6" i="17"/>
  <c r="AT6" i="17"/>
  <c r="AS6" i="17"/>
  <c r="AR6" i="17"/>
  <c r="AQ6" i="17"/>
  <c r="AP6" i="17"/>
  <c r="AO6" i="17"/>
  <c r="AN6" i="17"/>
  <c r="AM6" i="17"/>
  <c r="AL6" i="17"/>
  <c r="AK6" i="17"/>
  <c r="AJ6" i="17"/>
  <c r="AI6" i="17"/>
  <c r="AH6" i="17"/>
  <c r="AG6" i="17"/>
  <c r="AF6" i="17"/>
  <c r="AE6" i="17"/>
  <c r="AD6" i="17"/>
  <c r="BC5" i="17"/>
  <c r="BB5" i="17"/>
  <c r="BA5" i="17"/>
  <c r="AZ5" i="17"/>
  <c r="AY5" i="17"/>
  <c r="AX5" i="17"/>
  <c r="AW5" i="17"/>
  <c r="AV5" i="17"/>
  <c r="AU5" i="17"/>
  <c r="AT5" i="17"/>
  <c r="AS5" i="17"/>
  <c r="AR5" i="17"/>
  <c r="AQ5" i="17"/>
  <c r="AP5" i="17"/>
  <c r="AO5" i="17"/>
  <c r="AN5" i="17"/>
  <c r="AM5" i="17"/>
  <c r="AL5" i="17"/>
  <c r="AK5" i="17"/>
  <c r="AJ5" i="17"/>
  <c r="AI5" i="17"/>
  <c r="AH5" i="17"/>
  <c r="AG5" i="17"/>
  <c r="AF5" i="17"/>
  <c r="AE5" i="17"/>
  <c r="AD5" i="17"/>
  <c r="BC10" i="17"/>
  <c r="BB10" i="17"/>
  <c r="BA10" i="17"/>
  <c r="AZ10" i="17"/>
  <c r="AY10" i="17"/>
  <c r="AX10" i="17"/>
  <c r="AW10" i="17"/>
  <c r="AV10" i="17"/>
  <c r="AU10" i="17"/>
  <c r="AT10" i="17"/>
  <c r="AS10" i="17"/>
  <c r="AR10" i="17"/>
  <c r="AQ10" i="17"/>
  <c r="AP10" i="17"/>
  <c r="AO10" i="17"/>
  <c r="AN10" i="17"/>
  <c r="AM10" i="17"/>
  <c r="AL10" i="17"/>
  <c r="AK10" i="17"/>
  <c r="AJ10" i="17"/>
  <c r="AI10" i="17"/>
  <c r="AH10" i="17"/>
  <c r="AG10" i="17"/>
  <c r="AF10" i="17"/>
  <c r="AE10" i="17"/>
  <c r="AD10" i="17"/>
  <c r="AJ161" i="56"/>
  <c r="AJ146" i="56"/>
  <c r="AJ160" i="56"/>
  <c r="AJ164" i="56"/>
  <c r="BC164" i="56" s="1"/>
  <c r="BC160" i="56"/>
  <c r="AH164" i="56"/>
  <c r="AG164" i="56"/>
  <c r="AF164" i="56"/>
  <c r="AE164" i="56"/>
  <c r="AD164" i="56"/>
  <c r="AK163" i="56"/>
  <c r="AI163" i="56"/>
  <c r="AG163" i="56"/>
  <c r="AF163" i="56"/>
  <c r="AE163" i="56"/>
  <c r="AD163" i="56"/>
  <c r="AC163" i="56"/>
  <c r="AI161" i="56"/>
  <c r="AH161" i="56"/>
  <c r="AG161" i="56"/>
  <c r="AF161" i="56"/>
  <c r="AD161" i="56"/>
  <c r="AH29" i="20"/>
  <c r="AG162" i="56" s="1"/>
  <c r="AG29" i="20"/>
  <c r="AF162" i="56" s="1"/>
  <c r="AF29" i="20"/>
  <c r="AE162" i="56" s="1"/>
  <c r="AE29" i="20"/>
  <c r="AD162" i="56" s="1"/>
  <c r="AK160" i="56"/>
  <c r="AG160" i="56"/>
  <c r="AF160" i="56"/>
  <c r="AE160" i="56"/>
  <c r="AC160" i="56"/>
  <c r="J148" i="56"/>
  <c r="I148" i="56"/>
  <c r="G148" i="56"/>
  <c r="F148" i="56"/>
  <c r="E148" i="56"/>
  <c r="C148" i="56"/>
  <c r="B148" i="56"/>
  <c r="A148" i="56"/>
  <c r="K36" i="20"/>
  <c r="K37" i="20"/>
  <c r="K38" i="20"/>
  <c r="K39" i="20"/>
  <c r="J36" i="20"/>
  <c r="J37" i="20"/>
  <c r="J38" i="20"/>
  <c r="J29" i="20" s="1"/>
  <c r="I150" i="56" s="1"/>
  <c r="J39" i="20"/>
  <c r="I36" i="20"/>
  <c r="I37" i="20"/>
  <c r="I29" i="20" s="1"/>
  <c r="H150" i="56" s="1"/>
  <c r="I38" i="20"/>
  <c r="I39" i="20"/>
  <c r="H36" i="20"/>
  <c r="H37" i="20"/>
  <c r="H38" i="20"/>
  <c r="H39" i="20"/>
  <c r="G36" i="20"/>
  <c r="G37" i="20"/>
  <c r="G38" i="20"/>
  <c r="G39" i="20"/>
  <c r="F36" i="20"/>
  <c r="F29" i="20" s="1"/>
  <c r="E150" i="56" s="1"/>
  <c r="F37" i="20"/>
  <c r="F38" i="20"/>
  <c r="F39" i="20"/>
  <c r="E36" i="20"/>
  <c r="E37" i="20"/>
  <c r="E38" i="20"/>
  <c r="E39" i="20"/>
  <c r="D36" i="20"/>
  <c r="D37" i="20"/>
  <c r="D38" i="20"/>
  <c r="D39" i="20"/>
  <c r="C36" i="20"/>
  <c r="C37" i="20"/>
  <c r="C38" i="20"/>
  <c r="C39" i="20"/>
  <c r="A150" i="56"/>
  <c r="J5" i="20"/>
  <c r="I146" i="56" s="1"/>
  <c r="J15" i="20"/>
  <c r="J27" i="20"/>
  <c r="I149" i="56" s="1"/>
  <c r="K5" i="20"/>
  <c r="J146" i="56" s="1"/>
  <c r="K15" i="20"/>
  <c r="K27" i="20"/>
  <c r="J149" i="56" s="1"/>
  <c r="BD149" i="56" s="1"/>
  <c r="Q26" i="1"/>
  <c r="Q27" i="1"/>
  <c r="Q28" i="1"/>
  <c r="Q29" i="1"/>
  <c r="Q35" i="1"/>
  <c r="Q37" i="1"/>
  <c r="Q38" i="1"/>
  <c r="P303" i="56" s="1"/>
  <c r="P299" i="56"/>
  <c r="Q30" i="1"/>
  <c r="P300" i="56" s="1"/>
  <c r="Q31" i="1"/>
  <c r="P301" i="56" s="1"/>
  <c r="Q32" i="1"/>
  <c r="P302" i="56" s="1"/>
  <c r="P26" i="1"/>
  <c r="P27" i="1"/>
  <c r="P28" i="1"/>
  <c r="P29" i="1"/>
  <c r="O299" i="56" s="1"/>
  <c r="P35" i="1"/>
  <c r="P37" i="1"/>
  <c r="P38" i="1"/>
  <c r="O298" i="56"/>
  <c r="P30" i="1"/>
  <c r="O300" i="56" s="1"/>
  <c r="P31" i="1"/>
  <c r="O301" i="56" s="1"/>
  <c r="P32" i="1"/>
  <c r="O302" i="56" s="1"/>
  <c r="O303" i="56"/>
  <c r="O26" i="1"/>
  <c r="O27" i="1"/>
  <c r="O28" i="1"/>
  <c r="O29" i="1"/>
  <c r="N299" i="56" s="1"/>
  <c r="O35" i="1"/>
  <c r="O37" i="1"/>
  <c r="O38" i="1"/>
  <c r="N297" i="56"/>
  <c r="N298" i="56"/>
  <c r="O30" i="1"/>
  <c r="N300" i="56" s="1"/>
  <c r="O31" i="1"/>
  <c r="N301" i="56"/>
  <c r="O32" i="1"/>
  <c r="N302" i="56" s="1"/>
  <c r="N303" i="56"/>
  <c r="N26" i="1"/>
  <c r="N27" i="1"/>
  <c r="N25" i="1" s="1"/>
  <c r="N28" i="1"/>
  <c r="N29" i="1"/>
  <c r="M299" i="56" s="1"/>
  <c r="N35" i="1"/>
  <c r="N37" i="1"/>
  <c r="N38" i="1"/>
  <c r="M297" i="56"/>
  <c r="M298" i="56"/>
  <c r="N30" i="1"/>
  <c r="M300" i="56"/>
  <c r="N31" i="1"/>
  <c r="M301" i="56" s="1"/>
  <c r="N32" i="1"/>
  <c r="M302" i="56" s="1"/>
  <c r="M303" i="56"/>
  <c r="M26" i="1"/>
  <c r="M27" i="1"/>
  <c r="M28" i="1"/>
  <c r="M29" i="1"/>
  <c r="M35" i="1"/>
  <c r="M37" i="1"/>
  <c r="M38" i="1"/>
  <c r="L303" i="56" s="1"/>
  <c r="L297" i="56"/>
  <c r="L299" i="56"/>
  <c r="M30" i="1"/>
  <c r="L300" i="56" s="1"/>
  <c r="M31" i="1"/>
  <c r="L301" i="56" s="1"/>
  <c r="M32" i="1"/>
  <c r="L302" i="56" s="1"/>
  <c r="L26" i="1"/>
  <c r="L27" i="1"/>
  <c r="L28" i="1"/>
  <c r="K298" i="56" s="1"/>
  <c r="L29" i="1"/>
  <c r="K299" i="56" s="1"/>
  <c r="L35" i="1"/>
  <c r="L37" i="1"/>
  <c r="L38" i="1"/>
  <c r="K303" i="56" s="1"/>
  <c r="L30" i="1"/>
  <c r="K300" i="56" s="1"/>
  <c r="L31" i="1"/>
  <c r="K301" i="56" s="1"/>
  <c r="L32" i="1"/>
  <c r="K302" i="56" s="1"/>
  <c r="K26" i="1"/>
  <c r="K27" i="1"/>
  <c r="K25" i="1" s="1"/>
  <c r="K28" i="1"/>
  <c r="K29" i="1"/>
  <c r="J299" i="56" s="1"/>
  <c r="K35" i="1"/>
  <c r="K36" i="1"/>
  <c r="K34" i="1" s="1"/>
  <c r="K37" i="1"/>
  <c r="K38" i="1"/>
  <c r="J297" i="56"/>
  <c r="J298" i="56"/>
  <c r="K30" i="1"/>
  <c r="J300" i="56" s="1"/>
  <c r="K31" i="1"/>
  <c r="J301" i="56" s="1"/>
  <c r="K32" i="1"/>
  <c r="J302" i="56" s="1"/>
  <c r="J303" i="56"/>
  <c r="J26" i="1"/>
  <c r="J27" i="1"/>
  <c r="J28" i="1"/>
  <c r="I298" i="56" s="1"/>
  <c r="J29" i="1"/>
  <c r="J35" i="1"/>
  <c r="J36" i="1"/>
  <c r="J37" i="1"/>
  <c r="J38" i="1"/>
  <c r="I297" i="56"/>
  <c r="I299" i="56"/>
  <c r="J30" i="1"/>
  <c r="I300" i="56" s="1"/>
  <c r="J31" i="1"/>
  <c r="I301" i="56" s="1"/>
  <c r="J32" i="1"/>
  <c r="I302" i="56" s="1"/>
  <c r="I303" i="56"/>
  <c r="AB9" i="1"/>
  <c r="AB10" i="1"/>
  <c r="AB11" i="1"/>
  <c r="AB12" i="1"/>
  <c r="AB18" i="1"/>
  <c r="AB20" i="1"/>
  <c r="AB21" i="1"/>
  <c r="AB26" i="1"/>
  <c r="AB27" i="1"/>
  <c r="AB28" i="1"/>
  <c r="AB29" i="1"/>
  <c r="AB35" i="1"/>
  <c r="AB37" i="1"/>
  <c r="AB38" i="1"/>
  <c r="BB297" i="56"/>
  <c r="BB298" i="56"/>
  <c r="AB13" i="1"/>
  <c r="BB300" i="56" s="1"/>
  <c r="AB30" i="1"/>
  <c r="AB14" i="1"/>
  <c r="AB31" i="1"/>
  <c r="AA301" i="56" s="1"/>
  <c r="AB15" i="1"/>
  <c r="AB32" i="1"/>
  <c r="BB302" i="56" s="1"/>
  <c r="BB303" i="56"/>
  <c r="AA9" i="1"/>
  <c r="AA10" i="1"/>
  <c r="AA11" i="1"/>
  <c r="AA12" i="1"/>
  <c r="BA299" i="56" s="1"/>
  <c r="AA18" i="1"/>
  <c r="AA20" i="1"/>
  <c r="AA21" i="1"/>
  <c r="AA26" i="1"/>
  <c r="BA297" i="56" s="1"/>
  <c r="AA27" i="1"/>
  <c r="AA28" i="1"/>
  <c r="AA29" i="1"/>
  <c r="AA35" i="1"/>
  <c r="AA37" i="1"/>
  <c r="AA38" i="1"/>
  <c r="BA298" i="56"/>
  <c r="AA13" i="1"/>
  <c r="AA30" i="1"/>
  <c r="BA300" i="56" s="1"/>
  <c r="AA14" i="1"/>
  <c r="BA301" i="56" s="1"/>
  <c r="AA31" i="1"/>
  <c r="AA15" i="1"/>
  <c r="BA302" i="56" s="1"/>
  <c r="AA32" i="1"/>
  <c r="BA303" i="56"/>
  <c r="Z9" i="1"/>
  <c r="Z10" i="1"/>
  <c r="Z11" i="1"/>
  <c r="Z12" i="1"/>
  <c r="Z18" i="1"/>
  <c r="Z20" i="1"/>
  <c r="Z21" i="1"/>
  <c r="Z26" i="1"/>
  <c r="AZ297" i="56" s="1"/>
  <c r="Z27" i="1"/>
  <c r="Z28" i="1"/>
  <c r="Z29" i="1"/>
  <c r="Z35" i="1"/>
  <c r="Z37" i="1"/>
  <c r="Z38" i="1"/>
  <c r="AZ298" i="56"/>
  <c r="Z13" i="1"/>
  <c r="AZ300" i="56" s="1"/>
  <c r="Z30" i="1"/>
  <c r="Z14" i="1"/>
  <c r="Y275" i="56" s="1"/>
  <c r="Z31" i="1"/>
  <c r="Z15" i="1"/>
  <c r="AZ302" i="56" s="1"/>
  <c r="Z32" i="1"/>
  <c r="AZ303" i="56"/>
  <c r="Y9" i="1"/>
  <c r="Y10" i="1"/>
  <c r="Y11" i="1"/>
  <c r="Y12" i="1"/>
  <c r="Y18" i="1"/>
  <c r="Y20" i="1"/>
  <c r="Y21" i="1"/>
  <c r="AY303" i="56" s="1"/>
  <c r="Y26" i="1"/>
  <c r="Y27" i="1"/>
  <c r="Y28" i="1"/>
  <c r="Y29" i="1"/>
  <c r="X299" i="56" s="1"/>
  <c r="Y35" i="1"/>
  <c r="Y37" i="1"/>
  <c r="Y38" i="1"/>
  <c r="AY297" i="56"/>
  <c r="Y13" i="1"/>
  <c r="Y30" i="1"/>
  <c r="X300" i="56" s="1"/>
  <c r="Y14" i="1"/>
  <c r="Y31" i="1"/>
  <c r="Y15" i="1"/>
  <c r="Y32" i="1"/>
  <c r="X9" i="1"/>
  <c r="X10" i="1"/>
  <c r="X11" i="1"/>
  <c r="W272" i="56" s="1"/>
  <c r="X12" i="1"/>
  <c r="X18" i="1"/>
  <c r="X20" i="1"/>
  <c r="X21" i="1"/>
  <c r="AX303" i="56" s="1"/>
  <c r="X26" i="1"/>
  <c r="X27" i="1"/>
  <c r="X28" i="1"/>
  <c r="X29" i="1"/>
  <c r="X35" i="1"/>
  <c r="X37" i="1"/>
  <c r="X38" i="1"/>
  <c r="AX297" i="56"/>
  <c r="X13" i="1"/>
  <c r="X30" i="1"/>
  <c r="AX300" i="56"/>
  <c r="X14" i="1"/>
  <c r="X31" i="1"/>
  <c r="X15" i="1"/>
  <c r="X32" i="1"/>
  <c r="W9" i="1"/>
  <c r="W10" i="1"/>
  <c r="W11" i="1"/>
  <c r="W12" i="1"/>
  <c r="W18" i="1"/>
  <c r="W20" i="1"/>
  <c r="W21" i="1"/>
  <c r="W26" i="1"/>
  <c r="AW297" i="56" s="1"/>
  <c r="W27" i="1"/>
  <c r="W28" i="1"/>
  <c r="W29" i="1"/>
  <c r="W35" i="1"/>
  <c r="W37" i="1"/>
  <c r="W38" i="1"/>
  <c r="W13" i="1"/>
  <c r="W30" i="1"/>
  <c r="AW300" i="56"/>
  <c r="W14" i="1"/>
  <c r="W31" i="1"/>
  <c r="W15" i="1"/>
  <c r="W32" i="1"/>
  <c r="AW303" i="56"/>
  <c r="V9" i="1"/>
  <c r="V10" i="1"/>
  <c r="V11" i="1"/>
  <c r="V12" i="1"/>
  <c r="V18" i="1"/>
  <c r="V20" i="1"/>
  <c r="V21" i="1"/>
  <c r="AV303" i="56" s="1"/>
  <c r="V26" i="1"/>
  <c r="V27" i="1"/>
  <c r="V28" i="1"/>
  <c r="V29" i="1"/>
  <c r="V35" i="1"/>
  <c r="V37" i="1"/>
  <c r="V38" i="1"/>
  <c r="V13" i="1"/>
  <c r="AV300" i="56" s="1"/>
  <c r="V30" i="1"/>
  <c r="V14" i="1"/>
  <c r="V31" i="1"/>
  <c r="V15" i="1"/>
  <c r="V32" i="1"/>
  <c r="AV302" i="56" s="1"/>
  <c r="U9" i="1"/>
  <c r="U10" i="1"/>
  <c r="U11" i="1"/>
  <c r="U12" i="1"/>
  <c r="U18" i="1"/>
  <c r="U20" i="1"/>
  <c r="U21" i="1"/>
  <c r="U26" i="1"/>
  <c r="U27" i="1"/>
  <c r="U28" i="1"/>
  <c r="U29" i="1"/>
  <c r="U35" i="1"/>
  <c r="U37" i="1"/>
  <c r="U38" i="1"/>
  <c r="AU297" i="56"/>
  <c r="U13" i="1"/>
  <c r="U30" i="1"/>
  <c r="U14" i="1"/>
  <c r="AU301" i="56" s="1"/>
  <c r="U31" i="1"/>
  <c r="U15" i="1"/>
  <c r="AU302" i="56" s="1"/>
  <c r="U32" i="1"/>
  <c r="T9" i="1"/>
  <c r="T10" i="1"/>
  <c r="T8" i="1" s="1"/>
  <c r="T11" i="1"/>
  <c r="T12" i="1"/>
  <c r="T18" i="1"/>
  <c r="T20" i="1"/>
  <c r="T21" i="1"/>
  <c r="AT303" i="56" s="1"/>
  <c r="T26" i="1"/>
  <c r="T27" i="1"/>
  <c r="T28" i="1"/>
  <c r="T29" i="1"/>
  <c r="T35" i="1"/>
  <c r="T37" i="1"/>
  <c r="T38" i="1"/>
  <c r="AT297" i="56"/>
  <c r="T13" i="1"/>
  <c r="T30" i="1"/>
  <c r="S300" i="56" s="1"/>
  <c r="T14" i="1"/>
  <c r="AT301" i="56" s="1"/>
  <c r="T31" i="1"/>
  <c r="T15" i="1"/>
  <c r="T32" i="1"/>
  <c r="AT302" i="56" s="1"/>
  <c r="S9" i="1"/>
  <c r="AS297" i="56" s="1"/>
  <c r="S10" i="1"/>
  <c r="S8" i="1" s="1"/>
  <c r="S11" i="1"/>
  <c r="S12" i="1"/>
  <c r="S18" i="1"/>
  <c r="S20" i="1"/>
  <c r="S21" i="1"/>
  <c r="AS303" i="56" s="1"/>
  <c r="S26" i="1"/>
  <c r="S27" i="1"/>
  <c r="S28" i="1"/>
  <c r="R298" i="56" s="1"/>
  <c r="S29" i="1"/>
  <c r="S35" i="1"/>
  <c r="S37" i="1"/>
  <c r="S38" i="1"/>
  <c r="AS299" i="56"/>
  <c r="S13" i="1"/>
  <c r="R274" i="56" s="1"/>
  <c r="S30" i="1"/>
  <c r="S14" i="1"/>
  <c r="S31" i="1"/>
  <c r="S15" i="1"/>
  <c r="AS302" i="56" s="1"/>
  <c r="S32" i="1"/>
  <c r="R9" i="1"/>
  <c r="R10" i="1"/>
  <c r="R11" i="1"/>
  <c r="R12" i="1"/>
  <c r="R18" i="1"/>
  <c r="R20" i="1"/>
  <c r="R21" i="1"/>
  <c r="R26" i="1"/>
  <c r="R25" i="1" s="1"/>
  <c r="R27" i="1"/>
  <c r="R28" i="1"/>
  <c r="R29" i="1"/>
  <c r="R35" i="1"/>
  <c r="R37" i="1"/>
  <c r="R38" i="1"/>
  <c r="AR297" i="56"/>
  <c r="AR298" i="56"/>
  <c r="AR299" i="56"/>
  <c r="R13" i="1"/>
  <c r="R30" i="1"/>
  <c r="R14" i="1"/>
  <c r="R31" i="1"/>
  <c r="R15" i="1"/>
  <c r="R32" i="1"/>
  <c r="AR303" i="56"/>
  <c r="Q9" i="1"/>
  <c r="Q10" i="1"/>
  <c r="Q11" i="1"/>
  <c r="AQ298" i="56" s="1"/>
  <c r="Q12" i="1"/>
  <c r="AQ299" i="56" s="1"/>
  <c r="Q18" i="1"/>
  <c r="Q20" i="1"/>
  <c r="Q21" i="1"/>
  <c r="P277" i="56" s="1"/>
  <c r="Q13" i="1"/>
  <c r="AQ300" i="56"/>
  <c r="Q14" i="1"/>
  <c r="AQ301" i="56" s="1"/>
  <c r="Q15" i="1"/>
  <c r="AQ302" i="56" s="1"/>
  <c r="P9" i="1"/>
  <c r="P10" i="1"/>
  <c r="P11" i="1"/>
  <c r="AP298" i="56" s="1"/>
  <c r="P12" i="1"/>
  <c r="P18" i="1"/>
  <c r="P20" i="1"/>
  <c r="P21" i="1"/>
  <c r="AP299" i="56"/>
  <c r="P13" i="1"/>
  <c r="AP300" i="56" s="1"/>
  <c r="P14" i="1"/>
  <c r="O275" i="56" s="1"/>
  <c r="P15" i="1"/>
  <c r="AP302" i="56" s="1"/>
  <c r="AP303" i="56"/>
  <c r="O9" i="1"/>
  <c r="O10" i="1"/>
  <c r="O11" i="1"/>
  <c r="O12" i="1"/>
  <c r="AO299" i="56" s="1"/>
  <c r="O18" i="1"/>
  <c r="O20" i="1"/>
  <c r="O21" i="1"/>
  <c r="AO303" i="56" s="1"/>
  <c r="AO298" i="56"/>
  <c r="O13" i="1"/>
  <c r="O14" i="1"/>
  <c r="AO301" i="56" s="1"/>
  <c r="O15" i="1"/>
  <c r="AO302" i="56"/>
  <c r="N9" i="1"/>
  <c r="N10" i="1"/>
  <c r="N11" i="1"/>
  <c r="AN298" i="56" s="1"/>
  <c r="N12" i="1"/>
  <c r="AN299" i="56" s="1"/>
  <c r="N18" i="1"/>
  <c r="N20" i="1"/>
  <c r="N21" i="1"/>
  <c r="AN297" i="56"/>
  <c r="N13" i="1"/>
  <c r="AN300" i="56"/>
  <c r="N14" i="1"/>
  <c r="AN301" i="56" s="1"/>
  <c r="N15" i="1"/>
  <c r="AN302" i="56" s="1"/>
  <c r="AN303" i="56"/>
  <c r="M9" i="1"/>
  <c r="M10" i="1"/>
  <c r="M11" i="1"/>
  <c r="AM298" i="56" s="1"/>
  <c r="M12" i="1"/>
  <c r="M18" i="1"/>
  <c r="M20" i="1"/>
  <c r="M21" i="1"/>
  <c r="AM299" i="56"/>
  <c r="M13" i="1"/>
  <c r="AM300" i="56" s="1"/>
  <c r="M14" i="1"/>
  <c r="AM301" i="56" s="1"/>
  <c r="M15" i="1"/>
  <c r="L9" i="1"/>
  <c r="L10" i="1"/>
  <c r="L11" i="1"/>
  <c r="AL298" i="56" s="1"/>
  <c r="L12" i="1"/>
  <c r="L18" i="1"/>
  <c r="L20" i="1"/>
  <c r="L21" i="1"/>
  <c r="AL303" i="56" s="1"/>
  <c r="AL297" i="56"/>
  <c r="L13" i="1"/>
  <c r="AL300" i="56" s="1"/>
  <c r="L14" i="1"/>
  <c r="L15" i="1"/>
  <c r="AL302" i="56"/>
  <c r="K9" i="1"/>
  <c r="K10" i="1"/>
  <c r="K11" i="1"/>
  <c r="AK298" i="56" s="1"/>
  <c r="K12" i="1"/>
  <c r="K18" i="1"/>
  <c r="K19" i="1"/>
  <c r="K20" i="1"/>
  <c r="K21" i="1"/>
  <c r="AK299" i="56"/>
  <c r="K13" i="1"/>
  <c r="AK300" i="56" s="1"/>
  <c r="K14" i="1"/>
  <c r="AK301" i="56" s="1"/>
  <c r="K15" i="1"/>
  <c r="J9" i="1"/>
  <c r="J10" i="1"/>
  <c r="J11" i="1"/>
  <c r="J12" i="1"/>
  <c r="J18" i="1"/>
  <c r="J19" i="1"/>
  <c r="J20" i="1"/>
  <c r="J21" i="1"/>
  <c r="J13" i="1"/>
  <c r="AJ300" i="56" s="1"/>
  <c r="J14" i="1"/>
  <c r="AJ301" i="56"/>
  <c r="J15" i="1"/>
  <c r="AJ302" i="56" s="1"/>
  <c r="I9" i="1"/>
  <c r="I10" i="1"/>
  <c r="I11" i="1"/>
  <c r="I12" i="1"/>
  <c r="I18" i="1"/>
  <c r="I19" i="1"/>
  <c r="I20" i="1"/>
  <c r="I21" i="1"/>
  <c r="I26" i="1"/>
  <c r="I27" i="1"/>
  <c r="I28" i="1"/>
  <c r="AI298" i="56" s="1"/>
  <c r="I29" i="1"/>
  <c r="I35" i="1"/>
  <c r="I36" i="1"/>
  <c r="I37" i="1"/>
  <c r="I38" i="1"/>
  <c r="AI299" i="56"/>
  <c r="I13" i="1"/>
  <c r="H274" i="56" s="1"/>
  <c r="I30" i="1"/>
  <c r="H300" i="56" s="1"/>
  <c r="I14" i="1"/>
  <c r="I31" i="1"/>
  <c r="AI301" i="56"/>
  <c r="I15" i="1"/>
  <c r="AI302" i="56" s="1"/>
  <c r="I32" i="1"/>
  <c r="H9" i="1"/>
  <c r="H10" i="1"/>
  <c r="H11" i="1"/>
  <c r="H12" i="1"/>
  <c r="H18" i="1"/>
  <c r="H19" i="1"/>
  <c r="H20" i="1"/>
  <c r="H21" i="1"/>
  <c r="H26" i="1"/>
  <c r="H27" i="1"/>
  <c r="H28" i="1"/>
  <c r="H29" i="1"/>
  <c r="H35" i="1"/>
  <c r="H36" i="1"/>
  <c r="H34" i="1" s="1"/>
  <c r="H37" i="1"/>
  <c r="H38" i="1"/>
  <c r="AH299" i="56"/>
  <c r="H13" i="1"/>
  <c r="AH300" i="56" s="1"/>
  <c r="H30" i="1"/>
  <c r="H14" i="1"/>
  <c r="H31" i="1"/>
  <c r="H15" i="1"/>
  <c r="H32" i="1"/>
  <c r="AH302" i="56"/>
  <c r="G9" i="1"/>
  <c r="G10" i="1"/>
  <c r="G11" i="1"/>
  <c r="G12" i="1"/>
  <c r="G18" i="1"/>
  <c r="G19" i="1"/>
  <c r="G20" i="1"/>
  <c r="G21" i="1"/>
  <c r="G26" i="1"/>
  <c r="G27" i="1"/>
  <c r="G28" i="1"/>
  <c r="G29" i="1"/>
  <c r="G25" i="1" s="1"/>
  <c r="G23" i="1" s="1"/>
  <c r="F295" i="56" s="1"/>
  <c r="G35" i="1"/>
  <c r="G36" i="1"/>
  <c r="G34" i="1" s="1"/>
  <c r="G37" i="1"/>
  <c r="G38" i="1"/>
  <c r="AG299" i="56"/>
  <c r="G13" i="1"/>
  <c r="G30" i="1"/>
  <c r="AG300" i="56"/>
  <c r="G14" i="1"/>
  <c r="G31" i="1"/>
  <c r="G15" i="1"/>
  <c r="G32" i="1"/>
  <c r="F9" i="1"/>
  <c r="F10" i="1"/>
  <c r="F11" i="1"/>
  <c r="F12" i="1"/>
  <c r="F18" i="1"/>
  <c r="F19" i="1"/>
  <c r="F20" i="1"/>
  <c r="F21" i="1"/>
  <c r="AF303" i="56" s="1"/>
  <c r="F26" i="1"/>
  <c r="F27" i="1"/>
  <c r="F25" i="1" s="1"/>
  <c r="F28" i="1"/>
  <c r="E298" i="56" s="1"/>
  <c r="F29" i="1"/>
  <c r="AF299" i="56" s="1"/>
  <c r="F35" i="1"/>
  <c r="F36" i="1"/>
  <c r="F37" i="1"/>
  <c r="F38" i="1"/>
  <c r="F13" i="1"/>
  <c r="F30" i="1"/>
  <c r="F14" i="1"/>
  <c r="F31" i="1"/>
  <c r="AF301" i="56"/>
  <c r="F15" i="1"/>
  <c r="E276" i="56" s="1"/>
  <c r="F32" i="1"/>
  <c r="E9" i="1"/>
  <c r="E10" i="1"/>
  <c r="E11" i="1"/>
  <c r="E12" i="1"/>
  <c r="E18" i="1"/>
  <c r="E19" i="1"/>
  <c r="E20" i="1"/>
  <c r="E21" i="1"/>
  <c r="E26" i="1"/>
  <c r="E27" i="1"/>
  <c r="E28" i="1"/>
  <c r="E29" i="1"/>
  <c r="E35" i="1"/>
  <c r="E36" i="1"/>
  <c r="E34" i="1" s="1"/>
  <c r="E37" i="1"/>
  <c r="E38" i="1"/>
  <c r="D303" i="56" s="1"/>
  <c r="E13" i="1"/>
  <c r="E30" i="1"/>
  <c r="D300" i="56" s="1"/>
  <c r="E14" i="1"/>
  <c r="E31" i="1"/>
  <c r="E15" i="1"/>
  <c r="E32" i="1"/>
  <c r="AE302" i="56" s="1"/>
  <c r="AE303" i="56"/>
  <c r="D9" i="1"/>
  <c r="D10" i="1"/>
  <c r="D11" i="1"/>
  <c r="D12" i="1"/>
  <c r="D18" i="1"/>
  <c r="D19" i="1"/>
  <c r="D20" i="1"/>
  <c r="D21" i="1"/>
  <c r="D26" i="1"/>
  <c r="D27" i="1"/>
  <c r="D28" i="1"/>
  <c r="C298" i="56" s="1"/>
  <c r="D29" i="1"/>
  <c r="D35" i="1"/>
  <c r="D36" i="1"/>
  <c r="D37" i="1"/>
  <c r="D38" i="1"/>
  <c r="D13" i="1"/>
  <c r="D30" i="1"/>
  <c r="C300" i="56" s="1"/>
  <c r="D14" i="1"/>
  <c r="D31" i="1"/>
  <c r="C301" i="56" s="1"/>
  <c r="D15" i="1"/>
  <c r="D32" i="1"/>
  <c r="C9" i="1"/>
  <c r="C10" i="1"/>
  <c r="C11" i="1"/>
  <c r="C12" i="1"/>
  <c r="B273" i="56" s="1"/>
  <c r="C18" i="1"/>
  <c r="C19" i="1"/>
  <c r="C20" i="1"/>
  <c r="C21" i="1"/>
  <c r="B277" i="56" s="1"/>
  <c r="C26" i="1"/>
  <c r="C27" i="1"/>
  <c r="C28" i="1"/>
  <c r="C29" i="1"/>
  <c r="B299" i="56" s="1"/>
  <c r="C35" i="1"/>
  <c r="C36" i="1"/>
  <c r="C37" i="1"/>
  <c r="C38" i="1"/>
  <c r="B303" i="56" s="1"/>
  <c r="AC298" i="56"/>
  <c r="C13" i="1"/>
  <c r="C30" i="1"/>
  <c r="C14" i="1"/>
  <c r="C31" i="1"/>
  <c r="C15" i="1"/>
  <c r="C32" i="1"/>
  <c r="B302" i="56" s="1"/>
  <c r="AC303" i="56"/>
  <c r="AA297" i="56"/>
  <c r="AA298" i="56"/>
  <c r="AA299" i="56"/>
  <c r="AA300" i="56"/>
  <c r="AA302" i="56"/>
  <c r="AA303" i="56"/>
  <c r="Z297" i="56"/>
  <c r="Z298" i="56"/>
  <c r="Z299" i="56"/>
  <c r="Z300" i="56"/>
  <c r="Z301" i="56"/>
  <c r="Z302" i="56"/>
  <c r="Z303" i="56"/>
  <c r="Y297" i="56"/>
  <c r="Y298" i="56"/>
  <c r="Y299" i="56"/>
  <c r="Y300" i="56"/>
  <c r="Y301" i="56"/>
  <c r="Y302" i="56"/>
  <c r="Y303" i="56"/>
  <c r="X297" i="56"/>
  <c r="X298" i="56"/>
  <c r="X301" i="56"/>
  <c r="X302" i="56"/>
  <c r="X303" i="56"/>
  <c r="W297" i="56"/>
  <c r="W298" i="56"/>
  <c r="W300" i="56"/>
  <c r="W301" i="56"/>
  <c r="W302" i="56"/>
  <c r="W303" i="56"/>
  <c r="V297" i="56"/>
  <c r="V298" i="56"/>
  <c r="V299" i="56"/>
  <c r="V300" i="56"/>
  <c r="V301" i="56"/>
  <c r="V302" i="56"/>
  <c r="V303" i="56"/>
  <c r="U297" i="56"/>
  <c r="U298" i="56"/>
  <c r="U299" i="56"/>
  <c r="U300" i="56"/>
  <c r="U301" i="56"/>
  <c r="U302" i="56"/>
  <c r="U303" i="56"/>
  <c r="T297" i="56"/>
  <c r="T299" i="56"/>
  <c r="T300" i="56"/>
  <c r="T301" i="56"/>
  <c r="T302" i="56"/>
  <c r="T303" i="56"/>
  <c r="S297" i="56"/>
  <c r="S299" i="56"/>
  <c r="S301" i="56"/>
  <c r="S302" i="56"/>
  <c r="S303" i="56"/>
  <c r="R297" i="56"/>
  <c r="R299" i="56"/>
  <c r="R300" i="56"/>
  <c r="R301" i="56"/>
  <c r="R302" i="56"/>
  <c r="R303" i="56"/>
  <c r="Q297" i="56"/>
  <c r="Q298" i="56"/>
  <c r="Q299" i="56"/>
  <c r="Q300" i="56"/>
  <c r="Q301" i="56"/>
  <c r="Q302" i="56"/>
  <c r="Q303" i="56"/>
  <c r="H297" i="56"/>
  <c r="H298" i="56"/>
  <c r="H299" i="56"/>
  <c r="H301" i="56"/>
  <c r="H302" i="56"/>
  <c r="H303" i="56"/>
  <c r="G298" i="56"/>
  <c r="G299" i="56"/>
  <c r="G300" i="56"/>
  <c r="G301" i="56"/>
  <c r="G302" i="56"/>
  <c r="G303" i="56"/>
  <c r="F297" i="56"/>
  <c r="F299" i="56"/>
  <c r="F300" i="56"/>
  <c r="F301" i="56"/>
  <c r="F302" i="56"/>
  <c r="F303" i="56"/>
  <c r="E297" i="56"/>
  <c r="E299" i="56"/>
  <c r="E300" i="56"/>
  <c r="E301" i="56"/>
  <c r="E302" i="56"/>
  <c r="E303" i="56"/>
  <c r="D298" i="56"/>
  <c r="D299" i="56"/>
  <c r="D301" i="56"/>
  <c r="D302" i="56"/>
  <c r="C297" i="56"/>
  <c r="C302" i="56"/>
  <c r="C303" i="56"/>
  <c r="B298" i="56"/>
  <c r="B301" i="56"/>
  <c r="A303" i="56"/>
  <c r="AD296" i="56"/>
  <c r="AE296" i="56" s="1"/>
  <c r="AF296" i="56" s="1"/>
  <c r="AG296" i="56" s="1"/>
  <c r="AH296" i="56" s="1"/>
  <c r="AI296" i="56" s="1"/>
  <c r="AJ296" i="56" s="1"/>
  <c r="AK296" i="56" s="1"/>
  <c r="AL296" i="56" s="1"/>
  <c r="AM296" i="56"/>
  <c r="AN296" i="56" s="1"/>
  <c r="AO296" i="56" s="1"/>
  <c r="AP296" i="56" s="1"/>
  <c r="AQ296" i="56" s="1"/>
  <c r="AR296" i="56" s="1"/>
  <c r="AS296" i="56" s="1"/>
  <c r="AT296" i="56" s="1"/>
  <c r="AU296" i="56" s="1"/>
  <c r="AV296" i="56" s="1"/>
  <c r="AW296" i="56" s="1"/>
  <c r="AX296" i="56" s="1"/>
  <c r="AY296" i="56" s="1"/>
  <c r="AZ296" i="56" s="1"/>
  <c r="BA296" i="56" s="1"/>
  <c r="BB296" i="56" s="1"/>
  <c r="C296" i="56"/>
  <c r="D296" i="56" s="1"/>
  <c r="E296" i="56" s="1"/>
  <c r="F296" i="56" s="1"/>
  <c r="G296" i="56" s="1"/>
  <c r="H296" i="56" s="1"/>
  <c r="I296" i="56" s="1"/>
  <c r="J296" i="56" s="1"/>
  <c r="K296" i="56" s="1"/>
  <c r="L296" i="56" s="1"/>
  <c r="M296" i="56" s="1"/>
  <c r="N296" i="56" s="1"/>
  <c r="O296" i="56" s="1"/>
  <c r="P296" i="56" s="1"/>
  <c r="Q296" i="56" s="1"/>
  <c r="R296" i="56" s="1"/>
  <c r="S296" i="56" s="1"/>
  <c r="T296" i="56" s="1"/>
  <c r="U296" i="56" s="1"/>
  <c r="V296" i="56" s="1"/>
  <c r="W296" i="56" s="1"/>
  <c r="X296" i="56" s="1"/>
  <c r="Y296" i="56" s="1"/>
  <c r="Z296" i="56" s="1"/>
  <c r="AA296" i="56" s="1"/>
  <c r="AQ284" i="56"/>
  <c r="AQ285" i="56"/>
  <c r="AQ286" i="56"/>
  <c r="AQ287" i="56"/>
  <c r="AQ288" i="56"/>
  <c r="AQ289" i="56"/>
  <c r="AP283" i="56"/>
  <c r="AP285" i="56"/>
  <c r="AP286" i="56"/>
  <c r="AP287" i="56"/>
  <c r="AP288" i="56"/>
  <c r="AP289" i="56"/>
  <c r="AO283" i="56"/>
  <c r="AO284" i="56"/>
  <c r="AO286" i="56"/>
  <c r="AO287" i="56"/>
  <c r="AO288" i="56"/>
  <c r="AO289" i="56"/>
  <c r="AN283" i="56"/>
  <c r="AN284" i="56"/>
  <c r="AN285" i="56"/>
  <c r="AN286" i="56"/>
  <c r="AN287" i="56"/>
  <c r="AN288" i="56"/>
  <c r="AN289" i="56"/>
  <c r="AM283" i="56"/>
  <c r="AM284" i="56"/>
  <c r="AM285" i="56"/>
  <c r="AM286" i="56"/>
  <c r="AM287" i="56"/>
  <c r="AM288" i="56"/>
  <c r="AM289" i="56"/>
  <c r="AL283" i="56"/>
  <c r="AL284" i="56"/>
  <c r="AL285" i="56"/>
  <c r="AL287" i="56"/>
  <c r="AL288" i="56"/>
  <c r="AL289" i="56"/>
  <c r="AK283" i="56"/>
  <c r="AK284" i="56"/>
  <c r="AK285" i="56"/>
  <c r="AK286" i="56"/>
  <c r="AK287" i="56"/>
  <c r="AK289" i="56"/>
  <c r="AJ283" i="56"/>
  <c r="AJ284" i="56"/>
  <c r="AJ285" i="56"/>
  <c r="AJ286" i="56"/>
  <c r="AJ287" i="56"/>
  <c r="AJ289" i="56"/>
  <c r="BB283" i="56"/>
  <c r="BB284" i="56"/>
  <c r="BB285" i="56"/>
  <c r="BB286" i="56"/>
  <c r="BB287" i="56"/>
  <c r="BB288" i="56"/>
  <c r="BA283" i="56"/>
  <c r="BA284" i="56"/>
  <c r="BA285" i="56"/>
  <c r="BA287" i="56"/>
  <c r="BA288" i="56"/>
  <c r="BA289" i="56"/>
  <c r="AZ283" i="56"/>
  <c r="AZ284" i="56"/>
  <c r="AZ285" i="56"/>
  <c r="AZ286" i="56"/>
  <c r="AZ287" i="56"/>
  <c r="AZ289" i="56"/>
  <c r="AY283" i="56"/>
  <c r="AY284" i="56"/>
  <c r="AY285" i="56"/>
  <c r="AY286" i="56"/>
  <c r="AY287" i="56"/>
  <c r="AY288" i="56"/>
  <c r="AX283" i="56"/>
  <c r="AX284" i="56"/>
  <c r="AX285" i="56"/>
  <c r="AX286" i="56"/>
  <c r="AX287" i="56"/>
  <c r="AX288" i="56"/>
  <c r="AX289" i="56"/>
  <c r="AW283" i="56"/>
  <c r="AW284" i="56"/>
  <c r="AW285" i="56"/>
  <c r="AW286" i="56"/>
  <c r="AW287" i="56"/>
  <c r="AW289" i="56"/>
  <c r="AV283" i="56"/>
  <c r="AV284" i="56"/>
  <c r="AV285" i="56"/>
  <c r="AV286" i="56"/>
  <c r="AV288" i="56"/>
  <c r="AV289" i="56"/>
  <c r="AU283" i="56"/>
  <c r="AU284" i="56"/>
  <c r="AU285" i="56"/>
  <c r="AU287" i="56"/>
  <c r="AU288" i="56"/>
  <c r="AU289" i="56"/>
  <c r="AT283" i="56"/>
  <c r="AT284" i="56"/>
  <c r="AT285" i="56"/>
  <c r="AT286" i="56"/>
  <c r="AT287" i="56"/>
  <c r="AT289" i="56"/>
  <c r="AS283" i="56"/>
  <c r="AS284" i="56"/>
  <c r="AS285" i="56"/>
  <c r="AS286" i="56"/>
  <c r="AS287" i="56"/>
  <c r="AS288" i="56"/>
  <c r="AR283" i="56"/>
  <c r="AR284" i="56"/>
  <c r="AR285" i="56"/>
  <c r="AR286" i="56"/>
  <c r="AR287" i="56"/>
  <c r="AR288" i="56"/>
  <c r="AR289" i="56"/>
  <c r="AI283" i="56"/>
  <c r="AI284" i="56"/>
  <c r="AI285" i="56"/>
  <c r="AI286" i="56"/>
  <c r="AI287" i="56"/>
  <c r="AI288" i="56"/>
  <c r="AH283" i="56"/>
  <c r="AH284" i="56"/>
  <c r="AH285" i="56"/>
  <c r="AH286" i="56"/>
  <c r="AH287" i="56"/>
  <c r="AH288" i="56"/>
  <c r="AH289" i="56"/>
  <c r="AG283" i="56"/>
  <c r="AG284" i="56"/>
  <c r="AG285" i="56"/>
  <c r="AG286" i="56"/>
  <c r="AG287" i="56"/>
  <c r="AG288" i="56"/>
  <c r="AG289" i="56"/>
  <c r="AF283" i="56"/>
  <c r="AF284" i="56"/>
  <c r="AF285" i="56"/>
  <c r="AF286" i="56"/>
  <c r="AF287" i="56"/>
  <c r="AF288" i="56"/>
  <c r="AF289" i="56"/>
  <c r="AE283" i="56"/>
  <c r="AE285" i="56"/>
  <c r="AE286" i="56"/>
  <c r="AE287" i="56"/>
  <c r="AE288" i="56"/>
  <c r="AE289" i="56"/>
  <c r="AD283" i="56"/>
  <c r="AD285" i="56"/>
  <c r="AD286" i="56"/>
  <c r="AD287" i="56"/>
  <c r="AD288" i="56"/>
  <c r="AC284" i="56"/>
  <c r="AC285" i="56"/>
  <c r="AC286" i="56"/>
  <c r="AC287" i="56"/>
  <c r="AC288" i="56"/>
  <c r="AC289" i="56"/>
  <c r="A290" i="56"/>
  <c r="A277" i="56"/>
  <c r="A289" i="56"/>
  <c r="A288" i="56"/>
  <c r="A287" i="56"/>
  <c r="A286" i="56"/>
  <c r="A285" i="56"/>
  <c r="A284" i="56"/>
  <c r="A283" i="56"/>
  <c r="P271" i="56"/>
  <c r="P272" i="56"/>
  <c r="P273" i="56"/>
  <c r="P274" i="56"/>
  <c r="P275" i="56"/>
  <c r="P276" i="56"/>
  <c r="O271" i="56"/>
  <c r="O272" i="56"/>
  <c r="O273" i="56"/>
  <c r="O274" i="56"/>
  <c r="O276" i="56"/>
  <c r="O277" i="56"/>
  <c r="N271" i="56"/>
  <c r="N272" i="56"/>
  <c r="N273" i="56"/>
  <c r="N275" i="56"/>
  <c r="N276" i="56"/>
  <c r="N277" i="56"/>
  <c r="M271" i="56"/>
  <c r="M272" i="56"/>
  <c r="M273" i="56"/>
  <c r="M274" i="56"/>
  <c r="M275" i="56"/>
  <c r="M276" i="56"/>
  <c r="M277" i="56"/>
  <c r="L272" i="56"/>
  <c r="L273" i="56"/>
  <c r="L274" i="56"/>
  <c r="L275" i="56"/>
  <c r="L277" i="56"/>
  <c r="K271" i="56"/>
  <c r="K272" i="56"/>
  <c r="K274" i="56"/>
  <c r="K275" i="56"/>
  <c r="K276" i="56"/>
  <c r="K277" i="56"/>
  <c r="J271" i="56"/>
  <c r="J272" i="56"/>
  <c r="J273" i="56"/>
  <c r="J274" i="56"/>
  <c r="J275" i="56"/>
  <c r="I271" i="56"/>
  <c r="I272" i="56"/>
  <c r="I273" i="56"/>
  <c r="I274" i="56"/>
  <c r="I275" i="56"/>
  <c r="I276" i="56"/>
  <c r="AA271" i="56"/>
  <c r="AA272" i="56"/>
  <c r="AA274" i="56"/>
  <c r="AA275" i="56"/>
  <c r="AA276" i="56"/>
  <c r="AA277" i="56"/>
  <c r="Z271" i="56"/>
  <c r="Z272" i="56"/>
  <c r="Z274" i="56"/>
  <c r="Z277" i="56"/>
  <c r="Y271" i="56"/>
  <c r="Y272" i="56"/>
  <c r="Y274" i="56"/>
  <c r="Y276" i="56"/>
  <c r="Y277" i="56"/>
  <c r="X271" i="56"/>
  <c r="X272" i="56"/>
  <c r="X274" i="56"/>
  <c r="X275" i="56"/>
  <c r="X276" i="56"/>
  <c r="X277" i="56"/>
  <c r="W271" i="56"/>
  <c r="W273" i="56"/>
  <c r="W274" i="56"/>
  <c r="W275" i="56"/>
  <c r="W276" i="56"/>
  <c r="W277" i="56"/>
  <c r="V271" i="56"/>
  <c r="V272" i="56"/>
  <c r="V274" i="56"/>
  <c r="V276" i="56"/>
  <c r="V277" i="56"/>
  <c r="U271" i="56"/>
  <c r="U273" i="56"/>
  <c r="U274" i="56"/>
  <c r="U276" i="56"/>
  <c r="U277" i="56"/>
  <c r="T272" i="56"/>
  <c r="T273" i="56"/>
  <c r="T275" i="56"/>
  <c r="T276" i="56"/>
  <c r="T277" i="56"/>
  <c r="S271" i="56"/>
  <c r="S272" i="56"/>
  <c r="S273" i="56"/>
  <c r="S275" i="56"/>
  <c r="S276" i="56"/>
  <c r="S277" i="56"/>
  <c r="R271" i="56"/>
  <c r="R272" i="56"/>
  <c r="R273" i="56"/>
  <c r="R275" i="56"/>
  <c r="R276" i="56"/>
  <c r="R277" i="56"/>
  <c r="Q271" i="56"/>
  <c r="Q272" i="56"/>
  <c r="Q273" i="56"/>
  <c r="Q274" i="56"/>
  <c r="Q275" i="56"/>
  <c r="Q276" i="56"/>
  <c r="Q277" i="56"/>
  <c r="H271" i="56"/>
  <c r="H272" i="56"/>
  <c r="H273" i="56"/>
  <c r="H275" i="56"/>
  <c r="H276" i="56"/>
  <c r="G272" i="56"/>
  <c r="G273" i="56"/>
  <c r="G274" i="56"/>
  <c r="G275" i="56"/>
  <c r="G276" i="56"/>
  <c r="F272" i="56"/>
  <c r="F273" i="56"/>
  <c r="F274" i="56"/>
  <c r="F276" i="56"/>
  <c r="E273" i="56"/>
  <c r="E275" i="56"/>
  <c r="E277" i="56"/>
  <c r="D271" i="56"/>
  <c r="D272" i="56"/>
  <c r="D274" i="56"/>
  <c r="D276" i="56"/>
  <c r="D277" i="56"/>
  <c r="C272" i="56"/>
  <c r="C273" i="56"/>
  <c r="C274" i="56"/>
  <c r="C275" i="56"/>
  <c r="C276" i="56"/>
  <c r="B272" i="56"/>
  <c r="B274" i="56"/>
  <c r="AD270" i="56"/>
  <c r="AE270" i="56" s="1"/>
  <c r="AF270" i="56" s="1"/>
  <c r="AG270" i="56" s="1"/>
  <c r="AH270" i="56" s="1"/>
  <c r="AI270" i="56" s="1"/>
  <c r="AJ270" i="56" s="1"/>
  <c r="AK270" i="56" s="1"/>
  <c r="AL270" i="56" s="1"/>
  <c r="AM270" i="56" s="1"/>
  <c r="AN270" i="56" s="1"/>
  <c r="AO270" i="56" s="1"/>
  <c r="AP270" i="56" s="1"/>
  <c r="AQ270" i="56" s="1"/>
  <c r="AR270" i="56" s="1"/>
  <c r="AS270" i="56" s="1"/>
  <c r="AT270" i="56" s="1"/>
  <c r="AU270" i="56" s="1"/>
  <c r="AV270" i="56" s="1"/>
  <c r="AW270" i="56" s="1"/>
  <c r="AX270" i="56" s="1"/>
  <c r="AY270" i="56" s="1"/>
  <c r="AZ270" i="56" s="1"/>
  <c r="BA270" i="56" s="1"/>
  <c r="BB270" i="56" s="1"/>
  <c r="C270" i="56"/>
  <c r="D270" i="56" s="1"/>
  <c r="E270" i="56" s="1"/>
  <c r="F270" i="56" s="1"/>
  <c r="G270" i="56" s="1"/>
  <c r="H270" i="56" s="1"/>
  <c r="I270" i="56" s="1"/>
  <c r="J270" i="56" s="1"/>
  <c r="K270" i="56" s="1"/>
  <c r="L270" i="56" s="1"/>
  <c r="M270" i="56" s="1"/>
  <c r="N270" i="56" s="1"/>
  <c r="O270" i="56" s="1"/>
  <c r="P270" i="56" s="1"/>
  <c r="Q270" i="56" s="1"/>
  <c r="R270" i="56"/>
  <c r="S270" i="56" s="1"/>
  <c r="T270" i="56" s="1"/>
  <c r="U270" i="56" s="1"/>
  <c r="V270" i="56" s="1"/>
  <c r="W270" i="56" s="1"/>
  <c r="X270" i="56" s="1"/>
  <c r="Y270" i="56" s="1"/>
  <c r="Z270" i="56" s="1"/>
  <c r="AA270" i="56" s="1"/>
  <c r="AQ255" i="56"/>
  <c r="AQ265" i="56" s="1"/>
  <c r="BJ265" i="56" s="1"/>
  <c r="AQ263" i="56"/>
  <c r="AQ264" i="56"/>
  <c r="AP255" i="56"/>
  <c r="BI264" i="56" s="1"/>
  <c r="AP263" i="56"/>
  <c r="AP264" i="56"/>
  <c r="AO264" i="56"/>
  <c r="AN255" i="56"/>
  <c r="AN263" i="56"/>
  <c r="AN264" i="56"/>
  <c r="BG264" i="56" s="1"/>
  <c r="AM263" i="56"/>
  <c r="AM264" i="56"/>
  <c r="AL255" i="56"/>
  <c r="AL265" i="56" s="1"/>
  <c r="BE265" i="56" s="1"/>
  <c r="AL263" i="56"/>
  <c r="AL264" i="56"/>
  <c r="AK255" i="56"/>
  <c r="AK263" i="56"/>
  <c r="AJ255" i="56"/>
  <c r="BC264" i="56" s="1"/>
  <c r="AJ263" i="56"/>
  <c r="AJ264" i="56"/>
  <c r="BB255" i="56"/>
  <c r="BB265" i="56" s="1"/>
  <c r="BB263" i="56"/>
  <c r="BB264" i="56"/>
  <c r="BA255" i="56"/>
  <c r="BA263" i="56"/>
  <c r="AZ255" i="56"/>
  <c r="AZ263" i="56"/>
  <c r="AZ264" i="56"/>
  <c r="AZ265" i="56"/>
  <c r="AY255" i="56"/>
  <c r="AY263" i="56"/>
  <c r="AY264" i="56"/>
  <c r="AX255" i="56"/>
  <c r="AX265" i="56" s="1"/>
  <c r="AX263" i="56"/>
  <c r="AX264" i="56"/>
  <c r="AW264" i="56"/>
  <c r="AV255" i="56"/>
  <c r="AV265" i="56" s="1"/>
  <c r="AV263" i="56"/>
  <c r="AV264" i="56"/>
  <c r="AU263" i="56"/>
  <c r="AU264" i="56"/>
  <c r="AT255" i="56"/>
  <c r="AT263" i="56"/>
  <c r="AT265" i="56" s="1"/>
  <c r="AT264" i="56"/>
  <c r="AS255" i="56"/>
  <c r="AS263" i="56"/>
  <c r="AR255" i="56"/>
  <c r="AR263" i="56"/>
  <c r="BK263" i="56" s="1"/>
  <c r="AR264" i="56"/>
  <c r="AR265" i="56"/>
  <c r="BK265" i="56" s="1"/>
  <c r="AI255" i="56"/>
  <c r="AI263" i="56"/>
  <c r="AI264" i="56"/>
  <c r="AH255" i="56"/>
  <c r="AH265" i="56" s="1"/>
  <c r="AH263" i="56"/>
  <c r="AH264" i="56"/>
  <c r="AG264" i="56"/>
  <c r="AF255" i="56"/>
  <c r="AF263" i="56"/>
  <c r="AF265" i="56" s="1"/>
  <c r="AF264" i="56"/>
  <c r="AE263" i="56"/>
  <c r="AE264" i="56"/>
  <c r="AD255" i="56"/>
  <c r="AD265" i="56" s="1"/>
  <c r="AD263" i="56"/>
  <c r="AD264" i="56"/>
  <c r="AC255" i="56"/>
  <c r="AC263" i="56"/>
  <c r="A265" i="56"/>
  <c r="BJ264" i="56"/>
  <c r="BE264" i="56"/>
  <c r="A258" i="56"/>
  <c r="A264" i="56" s="1"/>
  <c r="BJ263" i="56"/>
  <c r="BG263" i="56"/>
  <c r="BE263" i="56"/>
  <c r="A263" i="56"/>
  <c r="A1" i="12"/>
  <c r="Z10" i="12" s="1"/>
  <c r="O25" i="12"/>
  <c r="S22" i="12"/>
  <c r="R257" i="56"/>
  <c r="R25" i="12"/>
  <c r="Q258" i="56" s="1"/>
  <c r="I22" i="12"/>
  <c r="H257" i="56" s="1"/>
  <c r="I25" i="12"/>
  <c r="H258" i="56" s="1"/>
  <c r="H5" i="12"/>
  <c r="H22" i="12"/>
  <c r="G257" i="56" s="1"/>
  <c r="H25" i="12"/>
  <c r="G258" i="56" s="1"/>
  <c r="G5" i="12"/>
  <c r="G22" i="12"/>
  <c r="F257" i="56" s="1"/>
  <c r="G25" i="12"/>
  <c r="F258" i="56" s="1"/>
  <c r="F5" i="12"/>
  <c r="F22" i="12"/>
  <c r="E257" i="56"/>
  <c r="F25" i="12"/>
  <c r="E258" i="56" s="1"/>
  <c r="E5" i="12"/>
  <c r="E22" i="12"/>
  <c r="E25" i="12"/>
  <c r="D258" i="56" s="1"/>
  <c r="D5" i="12"/>
  <c r="D22" i="12"/>
  <c r="C257" i="56" s="1"/>
  <c r="D25" i="12"/>
  <c r="C258" i="56" s="1"/>
  <c r="C5" i="12"/>
  <c r="C22" i="12"/>
  <c r="B257" i="56" s="1"/>
  <c r="C25" i="12"/>
  <c r="B258" i="56" s="1"/>
  <c r="AD256" i="56"/>
  <c r="AE256" i="56" s="1"/>
  <c r="AF256" i="56" s="1"/>
  <c r="AG256" i="56" s="1"/>
  <c r="AH256" i="56" s="1"/>
  <c r="AI256" i="56" s="1"/>
  <c r="AJ256" i="56"/>
  <c r="AK256" i="56" s="1"/>
  <c r="AL256" i="56" s="1"/>
  <c r="AM256" i="56" s="1"/>
  <c r="AN256" i="56" s="1"/>
  <c r="AO256" i="56" s="1"/>
  <c r="AP256" i="56" s="1"/>
  <c r="AQ256" i="56" s="1"/>
  <c r="AR256" i="56" s="1"/>
  <c r="AS256" i="56" s="1"/>
  <c r="AT256" i="56" s="1"/>
  <c r="AU256" i="56" s="1"/>
  <c r="AV256" i="56" s="1"/>
  <c r="AW256" i="56" s="1"/>
  <c r="AX256" i="56" s="1"/>
  <c r="AY256" i="56" s="1"/>
  <c r="AZ256" i="56" s="1"/>
  <c r="BA256" i="56" s="1"/>
  <c r="BB256" i="56" s="1"/>
  <c r="C256" i="56"/>
  <c r="D256" i="56"/>
  <c r="E256" i="56"/>
  <c r="F256" i="56"/>
  <c r="G256" i="56" s="1"/>
  <c r="H256" i="56"/>
  <c r="I256" i="56" s="1"/>
  <c r="J256" i="56" s="1"/>
  <c r="K256" i="56" s="1"/>
  <c r="L256" i="56" s="1"/>
  <c r="M256" i="56" s="1"/>
  <c r="N256" i="56" s="1"/>
  <c r="O256" i="56" s="1"/>
  <c r="P256" i="56"/>
  <c r="Q256" i="56" s="1"/>
  <c r="R256" i="56" s="1"/>
  <c r="S256" i="56" s="1"/>
  <c r="T256" i="56" s="1"/>
  <c r="U256" i="56" s="1"/>
  <c r="V256" i="56" s="1"/>
  <c r="W256" i="56" s="1"/>
  <c r="X256" i="56" s="1"/>
  <c r="Y256" i="56" s="1"/>
  <c r="Z256" i="56" s="1"/>
  <c r="AA256" i="56" s="1"/>
  <c r="AR5" i="30"/>
  <c r="AQ244" i="56" s="1"/>
  <c r="AR12" i="30"/>
  <c r="AR10" i="30"/>
  <c r="AQ250" i="56"/>
  <c r="BJ250" i="56" s="1"/>
  <c r="AQ5" i="30"/>
  <c r="AQ12" i="30"/>
  <c r="AP244" i="56"/>
  <c r="AQ10" i="30"/>
  <c r="AP250" i="56" s="1"/>
  <c r="AP5" i="30"/>
  <c r="AO244" i="56" s="1"/>
  <c r="AP12" i="30"/>
  <c r="AP10" i="30"/>
  <c r="AO250" i="56"/>
  <c r="BH250" i="56" s="1"/>
  <c r="AO5" i="30"/>
  <c r="AO12" i="30"/>
  <c r="AN244" i="56" s="1"/>
  <c r="AO10" i="30"/>
  <c r="AN250" i="56" s="1"/>
  <c r="AN5" i="30"/>
  <c r="AN12" i="30"/>
  <c r="AN10" i="30"/>
  <c r="AM250" i="56" s="1"/>
  <c r="AM5" i="30"/>
  <c r="AM12" i="30"/>
  <c r="AM10" i="30"/>
  <c r="AL250" i="56" s="1"/>
  <c r="AL5" i="30"/>
  <c r="AL12" i="30"/>
  <c r="AK244" i="56"/>
  <c r="AL10" i="30"/>
  <c r="AK250" i="56" s="1"/>
  <c r="AK5" i="30"/>
  <c r="AK12" i="30"/>
  <c r="AK10" i="30"/>
  <c r="AJ250" i="56" s="1"/>
  <c r="BC5" i="30"/>
  <c r="BC12" i="30"/>
  <c r="BB244" i="56"/>
  <c r="BC10" i="30"/>
  <c r="BB250" i="56" s="1"/>
  <c r="BB5" i="30"/>
  <c r="BB12" i="30"/>
  <c r="BB10" i="30"/>
  <c r="BA250" i="56" s="1"/>
  <c r="BA5" i="30"/>
  <c r="BA12" i="30"/>
  <c r="BA10" i="30"/>
  <c r="AZ250" i="56" s="1"/>
  <c r="AZ5" i="30"/>
  <c r="AZ12" i="30"/>
  <c r="AY244" i="56"/>
  <c r="AZ10" i="30"/>
  <c r="AY250" i="56" s="1"/>
  <c r="AY5" i="30"/>
  <c r="AX244" i="56" s="1"/>
  <c r="AY12" i="30"/>
  <c r="AY10" i="30"/>
  <c r="AX250" i="56" s="1"/>
  <c r="AX5" i="30"/>
  <c r="AW244" i="56" s="1"/>
  <c r="AX12" i="30"/>
  <c r="AX10" i="30"/>
  <c r="AW250" i="56" s="1"/>
  <c r="AW5" i="30"/>
  <c r="AV244" i="56" s="1"/>
  <c r="AW12" i="30"/>
  <c r="AW10" i="30"/>
  <c r="AV250" i="56" s="1"/>
  <c r="AV5" i="30"/>
  <c r="AU244" i="56" s="1"/>
  <c r="AV12" i="30"/>
  <c r="AV10" i="30"/>
  <c r="AU250" i="56" s="1"/>
  <c r="AU5" i="30"/>
  <c r="AT244" i="56" s="1"/>
  <c r="AT251" i="56" s="1"/>
  <c r="AU12" i="30"/>
  <c r="AU10" i="30"/>
  <c r="AT250" i="56"/>
  <c r="AT5" i="30"/>
  <c r="AT12" i="30"/>
  <c r="AT10" i="30"/>
  <c r="AS250" i="56"/>
  <c r="AS5" i="30"/>
  <c r="AS12" i="30"/>
  <c r="AS10" i="30"/>
  <c r="AR250" i="56"/>
  <c r="AJ5" i="30"/>
  <c r="AI244" i="56" s="1"/>
  <c r="AI251" i="56" s="1"/>
  <c r="AJ12" i="30"/>
  <c r="AJ10" i="30"/>
  <c r="AI250" i="56" s="1"/>
  <c r="AI5" i="30"/>
  <c r="AI12" i="30"/>
  <c r="AH244" i="56"/>
  <c r="AI10" i="30"/>
  <c r="AH250" i="56" s="1"/>
  <c r="AH5" i="30"/>
  <c r="AH12" i="30"/>
  <c r="AH10" i="30"/>
  <c r="AG250" i="56"/>
  <c r="AG5" i="30"/>
  <c r="AG12" i="30"/>
  <c r="AG10" i="30"/>
  <c r="AF250" i="56" s="1"/>
  <c r="AF5" i="30"/>
  <c r="AF12" i="30"/>
  <c r="AF10" i="30"/>
  <c r="AE250" i="56" s="1"/>
  <c r="AE5" i="30"/>
  <c r="AE12" i="30"/>
  <c r="AD244" i="56" s="1"/>
  <c r="AE10" i="30"/>
  <c r="AD250" i="56" s="1"/>
  <c r="AD5" i="30"/>
  <c r="AC244" i="56" s="1"/>
  <c r="AC251" i="56" s="1"/>
  <c r="AD12" i="30"/>
  <c r="AD10" i="30"/>
  <c r="AC250" i="56" s="1"/>
  <c r="A251" i="56"/>
  <c r="A246" i="56"/>
  <c r="A250" i="56"/>
  <c r="A1" i="30"/>
  <c r="Q5" i="30" s="1"/>
  <c r="M10" i="30"/>
  <c r="L246" i="56" s="1"/>
  <c r="L10" i="30"/>
  <c r="K246" i="56" s="1"/>
  <c r="K5" i="30"/>
  <c r="J244" i="56" s="1"/>
  <c r="K12" i="30"/>
  <c r="K10" i="30"/>
  <c r="J246" i="56" s="1"/>
  <c r="J5" i="30"/>
  <c r="J12" i="30"/>
  <c r="I244" i="53" s="1"/>
  <c r="J10" i="30"/>
  <c r="AB5" i="30"/>
  <c r="AB12" i="30"/>
  <c r="AB10" i="30"/>
  <c r="AA246" i="56" s="1"/>
  <c r="AA5" i="30"/>
  <c r="AA12" i="30"/>
  <c r="AA10" i="30"/>
  <c r="Z246" i="56" s="1"/>
  <c r="Z5" i="30"/>
  <c r="Y244" i="56" s="1"/>
  <c r="Z12" i="30"/>
  <c r="Z10" i="30"/>
  <c r="Y246" i="56" s="1"/>
  <c r="Y5" i="30"/>
  <c r="Y12" i="30"/>
  <c r="Y10" i="30"/>
  <c r="X246" i="56" s="1"/>
  <c r="X5" i="30"/>
  <c r="X12" i="30"/>
  <c r="X10" i="30"/>
  <c r="W246" i="56" s="1"/>
  <c r="W5" i="30"/>
  <c r="W12" i="30"/>
  <c r="W10" i="30"/>
  <c r="V246" i="56" s="1"/>
  <c r="V5" i="30"/>
  <c r="V12" i="30"/>
  <c r="V10" i="30"/>
  <c r="U246" i="56" s="1"/>
  <c r="U5" i="30"/>
  <c r="U12" i="30"/>
  <c r="U14" i="30" s="1"/>
  <c r="U10" i="30"/>
  <c r="T246" i="56" s="1"/>
  <c r="T5" i="30"/>
  <c r="T12" i="30"/>
  <c r="T10" i="30"/>
  <c r="S5" i="30"/>
  <c r="S12" i="30"/>
  <c r="S10" i="30"/>
  <c r="R246" i="56" s="1"/>
  <c r="R5" i="30"/>
  <c r="Q244" i="56" s="1"/>
  <c r="R12" i="30"/>
  <c r="R10" i="30"/>
  <c r="I5" i="30"/>
  <c r="I12" i="30"/>
  <c r="H244" i="56" s="1"/>
  <c r="H247" i="56" s="1"/>
  <c r="I10" i="30"/>
  <c r="H246" i="56" s="1"/>
  <c r="H5" i="30"/>
  <c r="H12" i="30"/>
  <c r="H10" i="30"/>
  <c r="G246" i="56" s="1"/>
  <c r="G5" i="30"/>
  <c r="G12" i="30"/>
  <c r="G10" i="30"/>
  <c r="F246" i="56" s="1"/>
  <c r="F5" i="30"/>
  <c r="F12" i="30"/>
  <c r="F10" i="30"/>
  <c r="E246" i="56" s="1"/>
  <c r="E5" i="30"/>
  <c r="E12" i="30"/>
  <c r="E14" i="30" s="1"/>
  <c r="E10" i="30"/>
  <c r="D246" i="56" s="1"/>
  <c r="D5" i="30"/>
  <c r="D12" i="30"/>
  <c r="D10" i="30"/>
  <c r="C246" i="56" s="1"/>
  <c r="C5" i="30"/>
  <c r="C12" i="30"/>
  <c r="C10" i="30"/>
  <c r="B246" i="56" s="1"/>
  <c r="AD245" i="56"/>
  <c r="AE245" i="56" s="1"/>
  <c r="AF245" i="56" s="1"/>
  <c r="AG245" i="56" s="1"/>
  <c r="AH245" i="56" s="1"/>
  <c r="AI245" i="56" s="1"/>
  <c r="AJ245" i="56" s="1"/>
  <c r="AK245" i="56" s="1"/>
  <c r="AL245" i="56" s="1"/>
  <c r="AM245" i="56" s="1"/>
  <c r="AN245" i="56" s="1"/>
  <c r="AO245" i="56" s="1"/>
  <c r="AP245" i="56" s="1"/>
  <c r="AQ245" i="56" s="1"/>
  <c r="AR245" i="56" s="1"/>
  <c r="AS245" i="56" s="1"/>
  <c r="AT245" i="56" s="1"/>
  <c r="AU245" i="56" s="1"/>
  <c r="AV245" i="56" s="1"/>
  <c r="AW245" i="56" s="1"/>
  <c r="AX245" i="56" s="1"/>
  <c r="AY245" i="56" s="1"/>
  <c r="AZ245" i="56" s="1"/>
  <c r="BA245" i="56" s="1"/>
  <c r="BB245" i="56" s="1"/>
  <c r="C245" i="56"/>
  <c r="D245" i="56"/>
  <c r="E245" i="56" s="1"/>
  <c r="F245" i="56" s="1"/>
  <c r="G245" i="56" s="1"/>
  <c r="H245" i="56" s="1"/>
  <c r="I245" i="56" s="1"/>
  <c r="J245" i="56" s="1"/>
  <c r="K245" i="56" s="1"/>
  <c r="L245" i="56" s="1"/>
  <c r="M245" i="56" s="1"/>
  <c r="N245" i="56" s="1"/>
  <c r="O245" i="56" s="1"/>
  <c r="P245" i="56" s="1"/>
  <c r="Q245" i="56" s="1"/>
  <c r="R245" i="56" s="1"/>
  <c r="S245" i="56" s="1"/>
  <c r="T245" i="56" s="1"/>
  <c r="U245" i="56" s="1"/>
  <c r="V245" i="56" s="1"/>
  <c r="W245" i="56" s="1"/>
  <c r="X245" i="56" s="1"/>
  <c r="Y245" i="56" s="1"/>
  <c r="Z245" i="56" s="1"/>
  <c r="AA245" i="56" s="1"/>
  <c r="AR5" i="32"/>
  <c r="AR12" i="32"/>
  <c r="AR10" i="32"/>
  <c r="AQ239" i="56"/>
  <c r="AQ5" i="32"/>
  <c r="AQ12" i="32"/>
  <c r="AQ10" i="32"/>
  <c r="AP239" i="56" s="1"/>
  <c r="AP5" i="32"/>
  <c r="AP12" i="32"/>
  <c r="AP10" i="32"/>
  <c r="AO239" i="56"/>
  <c r="AO5" i="32"/>
  <c r="AO12" i="32"/>
  <c r="AO10" i="32"/>
  <c r="AN239" i="56" s="1"/>
  <c r="AN5" i="32"/>
  <c r="AM233" i="56" s="1"/>
  <c r="AN12" i="32"/>
  <c r="AN10" i="32"/>
  <c r="AM239" i="56" s="1"/>
  <c r="AM5" i="32"/>
  <c r="AL233" i="56" s="1"/>
  <c r="AM12" i="32"/>
  <c r="AM10" i="32"/>
  <c r="AL239" i="56" s="1"/>
  <c r="BE239" i="56" s="1"/>
  <c r="AL5" i="32"/>
  <c r="AK233" i="56" s="1"/>
  <c r="AL12" i="32"/>
  <c r="AL10" i="32"/>
  <c r="AK239" i="56" s="1"/>
  <c r="BD239" i="56" s="1"/>
  <c r="AK5" i="32"/>
  <c r="AK12" i="32"/>
  <c r="AJ233" i="56"/>
  <c r="AK10" i="32"/>
  <c r="AJ239" i="56" s="1"/>
  <c r="BC5" i="32"/>
  <c r="BB233" i="56" s="1"/>
  <c r="BC12" i="32"/>
  <c r="BC10" i="32"/>
  <c r="BB239" i="56" s="1"/>
  <c r="BB5" i="32"/>
  <c r="BA233" i="56" s="1"/>
  <c r="BB12" i="32"/>
  <c r="BB10" i="32"/>
  <c r="BA239" i="56" s="1"/>
  <c r="BA5" i="32"/>
  <c r="BA12" i="32"/>
  <c r="AZ233" i="56"/>
  <c r="AZ240" i="56" s="1"/>
  <c r="BA10" i="32"/>
  <c r="AZ239" i="56"/>
  <c r="AZ5" i="32"/>
  <c r="AZ12" i="32"/>
  <c r="AY233" i="56" s="1"/>
  <c r="AZ10" i="32"/>
  <c r="AY239" i="56" s="1"/>
  <c r="AY5" i="32"/>
  <c r="AX233" i="56" s="1"/>
  <c r="AY12" i="32"/>
  <c r="AY10" i="32"/>
  <c r="AX239" i="56" s="1"/>
  <c r="AX5" i="32"/>
  <c r="AW233" i="56" s="1"/>
  <c r="AX12" i="32"/>
  <c r="AX10" i="32"/>
  <c r="AW239" i="56" s="1"/>
  <c r="AW5" i="32"/>
  <c r="AV233" i="56" s="1"/>
  <c r="AW12" i="32"/>
  <c r="AW10" i="32"/>
  <c r="AV239" i="56" s="1"/>
  <c r="AV5" i="32"/>
  <c r="AU233" i="56" s="1"/>
  <c r="AV12" i="32"/>
  <c r="AV10" i="32"/>
  <c r="AU239" i="56"/>
  <c r="AU5" i="32"/>
  <c r="AU12" i="32"/>
  <c r="AU10" i="32"/>
  <c r="AT239" i="56"/>
  <c r="AT5" i="32"/>
  <c r="AS233" i="56" s="1"/>
  <c r="AT12" i="32"/>
  <c r="AT10" i="32"/>
  <c r="AS239" i="56"/>
  <c r="AS5" i="32"/>
  <c r="AS12" i="32"/>
  <c r="AS10" i="32"/>
  <c r="AR239" i="56"/>
  <c r="AJ5" i="32"/>
  <c r="AJ12" i="32"/>
  <c r="AJ10" i="32"/>
  <c r="AI239" i="56"/>
  <c r="AI5" i="32"/>
  <c r="AI12" i="32"/>
  <c r="AI10" i="32"/>
  <c r="AH239" i="56"/>
  <c r="AH5" i="32"/>
  <c r="AG233" i="56" s="1"/>
  <c r="AH12" i="32"/>
  <c r="AH10" i="32"/>
  <c r="AG239" i="56"/>
  <c r="AG5" i="32"/>
  <c r="AF233" i="56" s="1"/>
  <c r="AF240" i="56" s="1"/>
  <c r="AG12" i="32"/>
  <c r="AG10" i="32"/>
  <c r="AF239" i="56" s="1"/>
  <c r="AF5" i="32"/>
  <c r="AF12" i="32"/>
  <c r="AF10" i="32"/>
  <c r="AE239" i="56" s="1"/>
  <c r="AE5" i="32"/>
  <c r="AD233" i="56" s="1"/>
  <c r="AE12" i="32"/>
  <c r="AE10" i="32"/>
  <c r="AD239" i="56" s="1"/>
  <c r="AD5" i="32"/>
  <c r="AC233" i="56" s="1"/>
  <c r="AD12" i="32"/>
  <c r="AD10" i="32"/>
  <c r="AC239" i="56" s="1"/>
  <c r="A240" i="56"/>
  <c r="BC239" i="56"/>
  <c r="A235" i="56"/>
  <c r="A239" i="56"/>
  <c r="Q5" i="32"/>
  <c r="Q12" i="32"/>
  <c r="P233" i="56" s="1"/>
  <c r="Q10" i="32"/>
  <c r="P235" i="56" s="1"/>
  <c r="BJ235" i="56" s="1"/>
  <c r="P5" i="32"/>
  <c r="O233" i="56" s="1"/>
  <c r="P12" i="32"/>
  <c r="P10" i="32"/>
  <c r="O235" i="56" s="1"/>
  <c r="O5" i="32"/>
  <c r="O12" i="32"/>
  <c r="O10" i="32"/>
  <c r="N235" i="56" s="1"/>
  <c r="N5" i="32"/>
  <c r="N12" i="32"/>
  <c r="M233" i="56" s="1"/>
  <c r="N10" i="32"/>
  <c r="M235" i="56" s="1"/>
  <c r="BG235" i="56" s="1"/>
  <c r="M5" i="32"/>
  <c r="M12" i="32"/>
  <c r="M10" i="32"/>
  <c r="L235" i="56" s="1"/>
  <c r="L5" i="32"/>
  <c r="L12" i="32"/>
  <c r="K233" i="56" s="1"/>
  <c r="L10" i="32"/>
  <c r="K235" i="56" s="1"/>
  <c r="K5" i="32"/>
  <c r="J233" i="56" s="1"/>
  <c r="K12" i="32"/>
  <c r="K10" i="32"/>
  <c r="J235" i="56" s="1"/>
  <c r="J236" i="56"/>
  <c r="BD236" i="56" s="1"/>
  <c r="J5" i="32"/>
  <c r="J12" i="32"/>
  <c r="J10" i="32"/>
  <c r="I235" i="56" s="1"/>
  <c r="AB5" i="32"/>
  <c r="AB12" i="32"/>
  <c r="AB10" i="32"/>
  <c r="AA235" i="56" s="1"/>
  <c r="AA5" i="32"/>
  <c r="AA12" i="32"/>
  <c r="AA10" i="32"/>
  <c r="Z235" i="56" s="1"/>
  <c r="Z5" i="32"/>
  <c r="Z12" i="32"/>
  <c r="Y233" i="56" s="1"/>
  <c r="Z10" i="32"/>
  <c r="Y235" i="56" s="1"/>
  <c r="Y5" i="32"/>
  <c r="Y12" i="32"/>
  <c r="X233" i="56" s="1"/>
  <c r="X236" i="56" s="1"/>
  <c r="Y10" i="32"/>
  <c r="X235" i="56" s="1"/>
  <c r="X5" i="32"/>
  <c r="W233" i="56" s="1"/>
  <c r="W236" i="56" s="1"/>
  <c r="X12" i="32"/>
  <c r="X10" i="32"/>
  <c r="W235" i="56" s="1"/>
  <c r="W5" i="32"/>
  <c r="V233" i="56" s="1"/>
  <c r="V236" i="56" s="1"/>
  <c r="W12" i="32"/>
  <c r="W10" i="32"/>
  <c r="V235" i="56"/>
  <c r="V5" i="32"/>
  <c r="V12" i="32"/>
  <c r="V10" i="32"/>
  <c r="U235" i="56" s="1"/>
  <c r="U5" i="32"/>
  <c r="T233" i="56" s="1"/>
  <c r="U12" i="32"/>
  <c r="U10" i="32"/>
  <c r="T235" i="56" s="1"/>
  <c r="T5" i="32"/>
  <c r="S233" i="56" s="1"/>
  <c r="T12" i="32"/>
  <c r="T10" i="32"/>
  <c r="S235" i="56" s="1"/>
  <c r="S5" i="32"/>
  <c r="R233" i="56" s="1"/>
  <c r="S12" i="32"/>
  <c r="S10" i="32"/>
  <c r="R235" i="56"/>
  <c r="R5" i="32"/>
  <c r="R12" i="32"/>
  <c r="R10" i="32"/>
  <c r="Q235" i="56"/>
  <c r="I5" i="32"/>
  <c r="I12" i="32"/>
  <c r="H233" i="56" s="1"/>
  <c r="I10" i="32"/>
  <c r="H235" i="56" s="1"/>
  <c r="H236" i="56" s="1"/>
  <c r="H5" i="32"/>
  <c r="H12" i="32"/>
  <c r="H10" i="32"/>
  <c r="G235" i="56"/>
  <c r="G5" i="32"/>
  <c r="G12" i="32"/>
  <c r="F233" i="56" s="1"/>
  <c r="F236" i="56" s="1"/>
  <c r="G10" i="32"/>
  <c r="F235" i="56" s="1"/>
  <c r="F5" i="32"/>
  <c r="E233" i="56" s="1"/>
  <c r="F12" i="32"/>
  <c r="F10" i="32"/>
  <c r="E235" i="56" s="1"/>
  <c r="E5" i="32"/>
  <c r="E12" i="32"/>
  <c r="D233" i="56" s="1"/>
  <c r="E10" i="32"/>
  <c r="D235" i="56" s="1"/>
  <c r="D5" i="32"/>
  <c r="D12" i="32"/>
  <c r="D10" i="32"/>
  <c r="C235" i="56" s="1"/>
  <c r="C5" i="32"/>
  <c r="C12" i="32"/>
  <c r="B233" i="56" s="1"/>
  <c r="C10" i="32"/>
  <c r="B235" i="56" s="1"/>
  <c r="AD234" i="56"/>
  <c r="AE234" i="56"/>
  <c r="AF234" i="56" s="1"/>
  <c r="AG234" i="56" s="1"/>
  <c r="AH234" i="56" s="1"/>
  <c r="AI234" i="56" s="1"/>
  <c r="AJ234" i="56" s="1"/>
  <c r="AK234" i="56" s="1"/>
  <c r="AL234" i="56" s="1"/>
  <c r="AM234" i="56" s="1"/>
  <c r="AN234" i="56" s="1"/>
  <c r="AO234" i="56" s="1"/>
  <c r="AP234" i="56" s="1"/>
  <c r="AQ234" i="56" s="1"/>
  <c r="AR234" i="56" s="1"/>
  <c r="AS234" i="56" s="1"/>
  <c r="AT234" i="56" s="1"/>
  <c r="AU234" i="56" s="1"/>
  <c r="AV234" i="56" s="1"/>
  <c r="AW234" i="56" s="1"/>
  <c r="AX234" i="56" s="1"/>
  <c r="AY234" i="56" s="1"/>
  <c r="AZ234" i="56" s="1"/>
  <c r="BA234" i="56" s="1"/>
  <c r="BB234" i="56" s="1"/>
  <c r="C234" i="56"/>
  <c r="D234" i="56" s="1"/>
  <c r="E234" i="56" s="1"/>
  <c r="F234" i="56" s="1"/>
  <c r="G234" i="56" s="1"/>
  <c r="H234" i="56" s="1"/>
  <c r="I234" i="56" s="1"/>
  <c r="J234" i="56" s="1"/>
  <c r="K234" i="56" s="1"/>
  <c r="L234" i="56" s="1"/>
  <c r="M234" i="56" s="1"/>
  <c r="N234" i="56" s="1"/>
  <c r="O234" i="56" s="1"/>
  <c r="P234" i="56" s="1"/>
  <c r="Q234" i="56" s="1"/>
  <c r="R234" i="56" s="1"/>
  <c r="S234" i="56" s="1"/>
  <c r="T234" i="56" s="1"/>
  <c r="U234" i="56" s="1"/>
  <c r="V234" i="56" s="1"/>
  <c r="W234" i="56" s="1"/>
  <c r="X234" i="56" s="1"/>
  <c r="Y234" i="56" s="1"/>
  <c r="Z234" i="56" s="1"/>
  <c r="AA234" i="56" s="1"/>
  <c r="AR5" i="31"/>
  <c r="AQ216" i="56" s="1"/>
  <c r="AQ229" i="56" s="1"/>
  <c r="BJ229" i="56" s="1"/>
  <c r="AR12" i="31"/>
  <c r="AR10" i="31"/>
  <c r="AQ226" i="56"/>
  <c r="AR22" i="31"/>
  <c r="AQ227" i="56" s="1"/>
  <c r="AR23" i="31"/>
  <c r="AQ228" i="56" s="1"/>
  <c r="AQ5" i="31"/>
  <c r="AQ12" i="31"/>
  <c r="AQ10" i="31"/>
  <c r="AP226" i="56" s="1"/>
  <c r="AQ22" i="31"/>
  <c r="AP227" i="56"/>
  <c r="AQ23" i="31"/>
  <c r="AP228" i="56" s="1"/>
  <c r="AP5" i="31"/>
  <c r="AP12" i="31"/>
  <c r="AP10" i="31"/>
  <c r="AO226" i="56" s="1"/>
  <c r="AP22" i="31"/>
  <c r="AO227" i="56"/>
  <c r="AP23" i="31"/>
  <c r="AO228" i="56" s="1"/>
  <c r="AO5" i="31"/>
  <c r="AO12" i="31"/>
  <c r="AO10" i="31"/>
  <c r="AN226" i="56" s="1"/>
  <c r="AO22" i="31"/>
  <c r="AN227" i="56" s="1"/>
  <c r="AO23" i="31"/>
  <c r="AN228" i="56"/>
  <c r="AN5" i="31"/>
  <c r="AN12" i="31"/>
  <c r="AM216" i="56"/>
  <c r="AN10" i="31"/>
  <c r="AM226" i="56" s="1"/>
  <c r="AN22" i="31"/>
  <c r="AM227" i="56" s="1"/>
  <c r="AN23" i="31"/>
  <c r="AM228" i="56"/>
  <c r="AM5" i="31"/>
  <c r="AL216" i="56" s="1"/>
  <c r="AM12" i="31"/>
  <c r="AM10" i="31"/>
  <c r="AL226" i="56" s="1"/>
  <c r="AM22" i="31"/>
  <c r="AL227" i="56" s="1"/>
  <c r="AM23" i="31"/>
  <c r="AL228" i="56" s="1"/>
  <c r="AL5" i="31"/>
  <c r="AL12" i="31"/>
  <c r="AL10" i="31"/>
  <c r="AK226" i="56"/>
  <c r="AL22" i="31"/>
  <c r="AK227" i="56" s="1"/>
  <c r="AL23" i="31"/>
  <c r="AK228" i="56" s="1"/>
  <c r="AK5" i="31"/>
  <c r="AK12" i="31"/>
  <c r="AJ216" i="56"/>
  <c r="BC227" i="56" s="1"/>
  <c r="AK10" i="31"/>
  <c r="AJ226" i="56"/>
  <c r="AK22" i="31"/>
  <c r="AJ227" i="56" s="1"/>
  <c r="AK23" i="31"/>
  <c r="AJ228" i="56" s="1"/>
  <c r="BC5" i="31"/>
  <c r="BC12" i="31"/>
  <c r="BC10" i="31"/>
  <c r="BB226" i="56"/>
  <c r="BC22" i="31"/>
  <c r="BB227" i="56"/>
  <c r="BC23" i="31"/>
  <c r="BB228" i="56" s="1"/>
  <c r="BB5" i="31"/>
  <c r="BA216" i="56" s="1"/>
  <c r="BB12" i="31"/>
  <c r="BB10" i="31"/>
  <c r="BA226" i="56"/>
  <c r="BB22" i="31"/>
  <c r="BA227" i="56" s="1"/>
  <c r="BB23" i="31"/>
  <c r="BA228" i="56"/>
  <c r="BA5" i="31"/>
  <c r="AZ216" i="56" s="1"/>
  <c r="BA12" i="31"/>
  <c r="BA10" i="31"/>
  <c r="AZ226" i="56" s="1"/>
  <c r="BA22" i="31"/>
  <c r="AZ227" i="56" s="1"/>
  <c r="BA23" i="31"/>
  <c r="AZ228" i="56" s="1"/>
  <c r="AZ5" i="31"/>
  <c r="AZ12" i="31"/>
  <c r="AZ10" i="31"/>
  <c r="AY226" i="56" s="1"/>
  <c r="AZ22" i="31"/>
  <c r="AY227" i="56" s="1"/>
  <c r="AZ23" i="31"/>
  <c r="AY5" i="31"/>
  <c r="AY12" i="31"/>
  <c r="AX216" i="56"/>
  <c r="AY10" i="31"/>
  <c r="AX226" i="56" s="1"/>
  <c r="AY22" i="31"/>
  <c r="AX227" i="56"/>
  <c r="AY23" i="31"/>
  <c r="AX228" i="56" s="1"/>
  <c r="AX5" i="31"/>
  <c r="AX12" i="31"/>
  <c r="AX10" i="31"/>
  <c r="AW226" i="56" s="1"/>
  <c r="AX22" i="31"/>
  <c r="AW227" i="56" s="1"/>
  <c r="AX23" i="31"/>
  <c r="AW228" i="56"/>
  <c r="AW5" i="31"/>
  <c r="AW12" i="31"/>
  <c r="AV216" i="56"/>
  <c r="AW10" i="31"/>
  <c r="AV226" i="56" s="1"/>
  <c r="AW22" i="31"/>
  <c r="AV227" i="56" s="1"/>
  <c r="AW23" i="31"/>
  <c r="AV228" i="56" s="1"/>
  <c r="AV5" i="31"/>
  <c r="AU216" i="56" s="1"/>
  <c r="AV12" i="31"/>
  <c r="AV10" i="31"/>
  <c r="AU226" i="56" s="1"/>
  <c r="AV22" i="31"/>
  <c r="AU227" i="56"/>
  <c r="AV23" i="31"/>
  <c r="AU228" i="56" s="1"/>
  <c r="AU5" i="31"/>
  <c r="AU12" i="31"/>
  <c r="AT216" i="56" s="1"/>
  <c r="AT229" i="56" s="1"/>
  <c r="AU10" i="31"/>
  <c r="AT226" i="56"/>
  <c r="AU22" i="31"/>
  <c r="AT227" i="56"/>
  <c r="AU23" i="31"/>
  <c r="AT228" i="56" s="1"/>
  <c r="AT5" i="31"/>
  <c r="AS216" i="56" s="1"/>
  <c r="AT12" i="31"/>
  <c r="AT10" i="31"/>
  <c r="AS226" i="56" s="1"/>
  <c r="AT22" i="31"/>
  <c r="AS227" i="56" s="1"/>
  <c r="AT23" i="31"/>
  <c r="AS228" i="56"/>
  <c r="AS5" i="31"/>
  <c r="AR216" i="56" s="1"/>
  <c r="AS12" i="31"/>
  <c r="AS10" i="31"/>
  <c r="AR226" i="56" s="1"/>
  <c r="BK226" i="56" s="1"/>
  <c r="AS22" i="31"/>
  <c r="AR227" i="56"/>
  <c r="AS23" i="31"/>
  <c r="AR228" i="56"/>
  <c r="AJ5" i="31"/>
  <c r="AJ12" i="31"/>
  <c r="AJ10" i="31"/>
  <c r="AI226" i="56" s="1"/>
  <c r="AJ22" i="31"/>
  <c r="AI227" i="56" s="1"/>
  <c r="AJ23" i="31"/>
  <c r="AI228" i="56"/>
  <c r="AI5" i="31"/>
  <c r="AI12" i="31"/>
  <c r="AI10" i="31"/>
  <c r="AH226" i="56" s="1"/>
  <c r="AI22" i="31"/>
  <c r="AH227" i="56" s="1"/>
  <c r="AI23" i="31"/>
  <c r="AH228" i="56" s="1"/>
  <c r="AH5" i="31"/>
  <c r="AH12" i="31"/>
  <c r="AH10" i="31"/>
  <c r="AG226" i="56" s="1"/>
  <c r="AH22" i="31"/>
  <c r="AG227" i="56" s="1"/>
  <c r="AH23" i="31"/>
  <c r="AG228" i="56" s="1"/>
  <c r="AG5" i="31"/>
  <c r="AG12" i="31"/>
  <c r="AF216" i="56"/>
  <c r="AG10" i="31"/>
  <c r="AF226" i="56" s="1"/>
  <c r="AG22" i="31"/>
  <c r="AF227" i="56" s="1"/>
  <c r="AG23" i="31"/>
  <c r="AF228" i="56"/>
  <c r="AF5" i="31"/>
  <c r="AF12" i="31"/>
  <c r="AF10" i="31"/>
  <c r="AE226" i="56" s="1"/>
  <c r="AF22" i="31"/>
  <c r="AE227" i="56" s="1"/>
  <c r="AF23" i="31"/>
  <c r="AE228" i="56" s="1"/>
  <c r="AE5" i="31"/>
  <c r="AE12" i="31"/>
  <c r="AD216" i="56" s="1"/>
  <c r="AE10" i="31"/>
  <c r="AD226" i="56"/>
  <c r="AE22" i="31"/>
  <c r="AD227" i="56" s="1"/>
  <c r="AE23" i="31"/>
  <c r="AD228" i="56" s="1"/>
  <c r="AD5" i="31"/>
  <c r="AC216" i="56" s="1"/>
  <c r="AD12" i="31"/>
  <c r="AD10" i="31"/>
  <c r="AC226" i="56"/>
  <c r="AD22" i="31"/>
  <c r="AC227" i="56" s="1"/>
  <c r="AD23" i="31"/>
  <c r="AC228" i="56" s="1"/>
  <c r="A229" i="56"/>
  <c r="BF228" i="56"/>
  <c r="A220" i="56"/>
  <c r="A228" i="56"/>
  <c r="A219" i="56"/>
  <c r="A227" i="56" s="1"/>
  <c r="A218" i="56"/>
  <c r="A226" i="56" s="1"/>
  <c r="Q5" i="31"/>
  <c r="Q12" i="31"/>
  <c r="P216" i="56" s="1"/>
  <c r="BJ218" i="56" s="1"/>
  <c r="Q10" i="31"/>
  <c r="P218" i="56"/>
  <c r="Q22" i="31"/>
  <c r="P219" i="56"/>
  <c r="BJ219" i="56" s="1"/>
  <c r="Q23" i="31"/>
  <c r="P220" i="56" s="1"/>
  <c r="P5" i="31"/>
  <c r="O216" i="56" s="1"/>
  <c r="P12" i="31"/>
  <c r="P10" i="31"/>
  <c r="O218" i="56" s="1"/>
  <c r="P22" i="31"/>
  <c r="O219" i="56"/>
  <c r="P23" i="31"/>
  <c r="O220" i="56" s="1"/>
  <c r="O5" i="31"/>
  <c r="N216" i="56" s="1"/>
  <c r="O12" i="31"/>
  <c r="O10" i="31"/>
  <c r="N218" i="56" s="1"/>
  <c r="BH218" i="56" s="1"/>
  <c r="O22" i="31"/>
  <c r="N219" i="56"/>
  <c r="O23" i="31"/>
  <c r="N220" i="56"/>
  <c r="BH220" i="56" s="1"/>
  <c r="N5" i="31"/>
  <c r="M216" i="56" s="1"/>
  <c r="N12" i="31"/>
  <c r="N10" i="31"/>
  <c r="M218" i="56" s="1"/>
  <c r="N22" i="31"/>
  <c r="M219" i="56" s="1"/>
  <c r="N23" i="31"/>
  <c r="M220" i="56"/>
  <c r="M5" i="31"/>
  <c r="L216" i="56" s="1"/>
  <c r="M12" i="31"/>
  <c r="M10" i="31"/>
  <c r="L218" i="56" s="1"/>
  <c r="M22" i="31"/>
  <c r="L219" i="56" s="1"/>
  <c r="M23" i="31"/>
  <c r="L220" i="56" s="1"/>
  <c r="L5" i="31"/>
  <c r="L12" i="31"/>
  <c r="L10" i="31"/>
  <c r="K218" i="56" s="1"/>
  <c r="L22" i="31"/>
  <c r="K219" i="56" s="1"/>
  <c r="L23" i="31"/>
  <c r="K220" i="56" s="1"/>
  <c r="K5" i="31"/>
  <c r="J216" i="56" s="1"/>
  <c r="K12" i="31"/>
  <c r="K10" i="31"/>
  <c r="J218" i="56"/>
  <c r="K22" i="31"/>
  <c r="J219" i="56" s="1"/>
  <c r="K23" i="31"/>
  <c r="J220" i="56" s="1"/>
  <c r="J5" i="31"/>
  <c r="J12" i="31"/>
  <c r="I216" i="56" s="1"/>
  <c r="I221" i="56" s="1"/>
  <c r="BC221" i="56" s="1"/>
  <c r="J10" i="31"/>
  <c r="I218" i="56"/>
  <c r="J22" i="31"/>
  <c r="I219" i="56" s="1"/>
  <c r="J23" i="31"/>
  <c r="I220" i="56" s="1"/>
  <c r="AB5" i="31"/>
  <c r="AB12" i="31"/>
  <c r="AB10" i="31"/>
  <c r="AA218" i="56"/>
  <c r="AB22" i="31"/>
  <c r="AA219" i="56"/>
  <c r="AB23" i="31"/>
  <c r="AA220" i="56" s="1"/>
  <c r="AA5" i="31"/>
  <c r="AA12" i="31"/>
  <c r="Z216" i="56"/>
  <c r="Z221" i="56" s="1"/>
  <c r="AA10" i="31"/>
  <c r="Z218" i="56"/>
  <c r="AA22" i="31"/>
  <c r="Z219" i="56" s="1"/>
  <c r="AA23" i="31"/>
  <c r="Z220" i="56" s="1"/>
  <c r="Z5" i="31"/>
  <c r="Y216" i="56" s="1"/>
  <c r="Z12" i="31"/>
  <c r="Z10" i="31"/>
  <c r="Y218" i="56" s="1"/>
  <c r="Z22" i="31"/>
  <c r="Y219" i="56" s="1"/>
  <c r="Z23" i="31"/>
  <c r="Y220" i="56" s="1"/>
  <c r="Y5" i="31"/>
  <c r="Y12" i="31"/>
  <c r="Y10" i="31"/>
  <c r="X218" i="56" s="1"/>
  <c r="Y22" i="31"/>
  <c r="X219" i="56" s="1"/>
  <c r="Y23" i="31"/>
  <c r="X220" i="56"/>
  <c r="X5" i="31"/>
  <c r="X12" i="31"/>
  <c r="X10" i="31"/>
  <c r="W218" i="56"/>
  <c r="X22" i="31"/>
  <c r="W219" i="56" s="1"/>
  <c r="X23" i="31"/>
  <c r="W220" i="56" s="1"/>
  <c r="W5" i="31"/>
  <c r="V216" i="56" s="1"/>
  <c r="W12" i="31"/>
  <c r="W10" i="31"/>
  <c r="V218" i="56"/>
  <c r="W22" i="31"/>
  <c r="V219" i="56" s="1"/>
  <c r="W23" i="31"/>
  <c r="V220" i="56" s="1"/>
  <c r="V5" i="31"/>
  <c r="V12" i="31"/>
  <c r="U216" i="56" s="1"/>
  <c r="V10" i="31"/>
  <c r="U218" i="56" s="1"/>
  <c r="V22" i="31"/>
  <c r="U219" i="56" s="1"/>
  <c r="V23" i="31"/>
  <c r="U220" i="56" s="1"/>
  <c r="U5" i="31"/>
  <c r="T216" i="56" s="1"/>
  <c r="U12" i="31"/>
  <c r="U10" i="31"/>
  <c r="T218" i="56" s="1"/>
  <c r="T221" i="56" s="1"/>
  <c r="U22" i="31"/>
  <c r="T219" i="56"/>
  <c r="U23" i="31"/>
  <c r="T220" i="56"/>
  <c r="T5" i="31"/>
  <c r="S216" i="56" s="1"/>
  <c r="T12" i="31"/>
  <c r="T10" i="31"/>
  <c r="T22" i="31"/>
  <c r="S219" i="56"/>
  <c r="T23" i="31"/>
  <c r="S220" i="56" s="1"/>
  <c r="S5" i="31"/>
  <c r="S12" i="31"/>
  <c r="S10" i="31"/>
  <c r="R218" i="56"/>
  <c r="S22" i="31"/>
  <c r="R219" i="56" s="1"/>
  <c r="S23" i="31"/>
  <c r="R220" i="56" s="1"/>
  <c r="R5" i="31"/>
  <c r="R12" i="31"/>
  <c r="R10" i="31"/>
  <c r="Q218" i="56" s="1"/>
  <c r="R22" i="31"/>
  <c r="Q219" i="56" s="1"/>
  <c r="R23" i="31"/>
  <c r="Q220" i="56"/>
  <c r="I5" i="31"/>
  <c r="I12" i="31"/>
  <c r="I10" i="31"/>
  <c r="H218" i="56" s="1"/>
  <c r="I22" i="31"/>
  <c r="H219" i="56" s="1"/>
  <c r="I23" i="31"/>
  <c r="H220" i="56" s="1"/>
  <c r="H5" i="31"/>
  <c r="G216" i="56" s="1"/>
  <c r="H12" i="31"/>
  <c r="H10" i="31"/>
  <c r="G218" i="56" s="1"/>
  <c r="H22" i="31"/>
  <c r="G219" i="56"/>
  <c r="H23" i="31"/>
  <c r="G220" i="56" s="1"/>
  <c r="G5" i="31"/>
  <c r="G12" i="31"/>
  <c r="F216" i="56"/>
  <c r="F221" i="56" s="1"/>
  <c r="G10" i="31"/>
  <c r="F218" i="56"/>
  <c r="G22" i="31"/>
  <c r="F219" i="56" s="1"/>
  <c r="G23" i="31"/>
  <c r="F220" i="56" s="1"/>
  <c r="F5" i="31"/>
  <c r="E216" i="56" s="1"/>
  <c r="E221" i="56" s="1"/>
  <c r="F12" i="31"/>
  <c r="F10" i="31"/>
  <c r="E218" i="56" s="1"/>
  <c r="F22" i="31"/>
  <c r="E219" i="56" s="1"/>
  <c r="F23" i="31"/>
  <c r="E220" i="56" s="1"/>
  <c r="E5" i="31"/>
  <c r="E12" i="31"/>
  <c r="E10" i="31"/>
  <c r="D218" i="56" s="1"/>
  <c r="E22" i="31"/>
  <c r="D219" i="56" s="1"/>
  <c r="E23" i="31"/>
  <c r="D220" i="56"/>
  <c r="D5" i="31"/>
  <c r="D12" i="31"/>
  <c r="D10" i="31"/>
  <c r="C218" i="56"/>
  <c r="D22" i="31"/>
  <c r="C219" i="56" s="1"/>
  <c r="D23" i="31"/>
  <c r="C220" i="56" s="1"/>
  <c r="C5" i="31"/>
  <c r="B216" i="56" s="1"/>
  <c r="C12" i="31"/>
  <c r="C10" i="31"/>
  <c r="B218" i="56" s="1"/>
  <c r="C22" i="31"/>
  <c r="B219" i="56" s="1"/>
  <c r="C23" i="31"/>
  <c r="B220" i="56" s="1"/>
  <c r="BC220" i="56"/>
  <c r="AD217" i="56"/>
  <c r="AE217" i="56" s="1"/>
  <c r="AF217" i="56" s="1"/>
  <c r="AG217" i="56" s="1"/>
  <c r="AH217" i="56" s="1"/>
  <c r="AI217" i="56" s="1"/>
  <c r="AJ217" i="56" s="1"/>
  <c r="AK217" i="56" s="1"/>
  <c r="AL217" i="56" s="1"/>
  <c r="AM217" i="56" s="1"/>
  <c r="AN217" i="56" s="1"/>
  <c r="AO217" i="56" s="1"/>
  <c r="AP217" i="56" s="1"/>
  <c r="AQ217" i="56" s="1"/>
  <c r="AR217" i="56" s="1"/>
  <c r="AS217" i="56" s="1"/>
  <c r="AT217" i="56"/>
  <c r="AU217" i="56" s="1"/>
  <c r="AV217" i="56" s="1"/>
  <c r="AW217" i="56" s="1"/>
  <c r="AX217" i="56" s="1"/>
  <c r="AY217" i="56" s="1"/>
  <c r="AZ217" i="56" s="1"/>
  <c r="BA217" i="56" s="1"/>
  <c r="BB217" i="56" s="1"/>
  <c r="C217" i="56"/>
  <c r="D217" i="56" s="1"/>
  <c r="E217" i="56" s="1"/>
  <c r="F217" i="56" s="1"/>
  <c r="G217" i="56" s="1"/>
  <c r="H217" i="56" s="1"/>
  <c r="I217" i="56" s="1"/>
  <c r="J217" i="56" s="1"/>
  <c r="K217" i="56" s="1"/>
  <c r="L217" i="56" s="1"/>
  <c r="M217" i="56" s="1"/>
  <c r="N217" i="56" s="1"/>
  <c r="O217" i="56" s="1"/>
  <c r="P217" i="56" s="1"/>
  <c r="Q217" i="56" s="1"/>
  <c r="R217" i="56" s="1"/>
  <c r="S217" i="56" s="1"/>
  <c r="T217" i="56" s="1"/>
  <c r="U217" i="56" s="1"/>
  <c r="V217" i="56" s="1"/>
  <c r="W217" i="56" s="1"/>
  <c r="X217" i="56" s="1"/>
  <c r="Y217" i="56" s="1"/>
  <c r="Z217" i="56" s="1"/>
  <c r="AA217" i="56" s="1"/>
  <c r="AR5" i="9"/>
  <c r="AR12" i="9"/>
  <c r="AR10" i="9"/>
  <c r="AQ211" i="56" s="1"/>
  <c r="AQ5" i="9"/>
  <c r="AP205" i="56" s="1"/>
  <c r="AQ12" i="9"/>
  <c r="AQ10" i="9"/>
  <c r="AP211" i="56"/>
  <c r="AP5" i="9"/>
  <c r="AP12" i="9"/>
  <c r="AO205" i="56"/>
  <c r="BH211" i="56" s="1"/>
  <c r="AP10" i="9"/>
  <c r="AO211" i="56" s="1"/>
  <c r="AO5" i="9"/>
  <c r="AN205" i="56" s="1"/>
  <c r="AO12" i="9"/>
  <c r="AO10" i="9"/>
  <c r="AN211" i="56" s="1"/>
  <c r="BG211" i="56" s="1"/>
  <c r="AN5" i="9"/>
  <c r="AN12" i="9"/>
  <c r="AM205" i="56" s="1"/>
  <c r="AN10" i="9"/>
  <c r="AM211" i="56" s="1"/>
  <c r="AM5" i="9"/>
  <c r="AM12" i="9"/>
  <c r="AL205" i="56"/>
  <c r="AM10" i="9"/>
  <c r="AL211" i="56" s="1"/>
  <c r="AL5" i="9"/>
  <c r="AL12" i="9"/>
  <c r="AL10" i="9"/>
  <c r="AK211" i="56" s="1"/>
  <c r="AK5" i="9"/>
  <c r="AJ205" i="56" s="1"/>
  <c r="AK12" i="9"/>
  <c r="AK10" i="9"/>
  <c r="AJ211" i="56" s="1"/>
  <c r="BC211" i="56" s="1"/>
  <c r="BC5" i="9"/>
  <c r="BC12" i="9"/>
  <c r="BB205" i="56"/>
  <c r="BC10" i="9"/>
  <c r="BB211" i="56" s="1"/>
  <c r="BB5" i="9"/>
  <c r="BA205" i="56" s="1"/>
  <c r="BB12" i="9"/>
  <c r="BB10" i="9"/>
  <c r="BA211" i="56" s="1"/>
  <c r="BA5" i="9"/>
  <c r="BA12" i="9"/>
  <c r="AZ205" i="56" s="1"/>
  <c r="BA10" i="9"/>
  <c r="AZ211" i="56" s="1"/>
  <c r="AZ5" i="9"/>
  <c r="AY205" i="56" s="1"/>
  <c r="AZ12" i="9"/>
  <c r="AZ10" i="9"/>
  <c r="AY211" i="56" s="1"/>
  <c r="AY5" i="9"/>
  <c r="AY12" i="9"/>
  <c r="AX205" i="56"/>
  <c r="AY10" i="9"/>
  <c r="AX211" i="56" s="1"/>
  <c r="AX212" i="56" s="1"/>
  <c r="AX5" i="9"/>
  <c r="AW205" i="56" s="1"/>
  <c r="AX12" i="9"/>
  <c r="AX10" i="9"/>
  <c r="AW211" i="56"/>
  <c r="AW5" i="9"/>
  <c r="AW12" i="9"/>
  <c r="AV205" i="56" s="1"/>
  <c r="AW10" i="9"/>
  <c r="AV211" i="56"/>
  <c r="AV5" i="9"/>
  <c r="AU205" i="56" s="1"/>
  <c r="AV12" i="9"/>
  <c r="AV10" i="9"/>
  <c r="AU211" i="56" s="1"/>
  <c r="AU5" i="9"/>
  <c r="AT205" i="56" s="1"/>
  <c r="AU12" i="9"/>
  <c r="AU10" i="9"/>
  <c r="AT211" i="56" s="1"/>
  <c r="AT5" i="9"/>
  <c r="AS205" i="56" s="1"/>
  <c r="AT12" i="9"/>
  <c r="AT10" i="9"/>
  <c r="AS211" i="56" s="1"/>
  <c r="AS5" i="9"/>
  <c r="AS12" i="9"/>
  <c r="AS10" i="9"/>
  <c r="AR211" i="56"/>
  <c r="AJ5" i="9"/>
  <c r="AI205" i="56" s="1"/>
  <c r="AJ12" i="9"/>
  <c r="AJ10" i="9"/>
  <c r="AI211" i="56" s="1"/>
  <c r="AI5" i="9"/>
  <c r="AH205" i="56" s="1"/>
  <c r="AI12" i="9"/>
  <c r="AI10" i="9"/>
  <c r="AH211" i="56" s="1"/>
  <c r="AH5" i="9"/>
  <c r="AH12" i="9"/>
  <c r="AH10" i="9"/>
  <c r="AG211" i="56" s="1"/>
  <c r="AG5" i="9"/>
  <c r="AG12" i="9"/>
  <c r="AF205" i="56" s="1"/>
  <c r="AF212" i="56" s="1"/>
  <c r="AG10" i="9"/>
  <c r="AF211" i="56"/>
  <c r="AF5" i="9"/>
  <c r="AF12" i="9"/>
  <c r="AF10" i="9"/>
  <c r="AE211" i="56" s="1"/>
  <c r="AE5" i="9"/>
  <c r="AE12" i="9"/>
  <c r="AD205" i="56"/>
  <c r="AE10" i="9"/>
  <c r="AD211" i="56" s="1"/>
  <c r="AD5" i="9"/>
  <c r="AD12" i="9"/>
  <c r="AD10" i="9"/>
  <c r="AC211" i="56" s="1"/>
  <c r="A212" i="56"/>
  <c r="A207" i="56"/>
  <c r="A211" i="56" s="1"/>
  <c r="A1" i="9"/>
  <c r="Q5" i="9" s="1"/>
  <c r="O10" i="9"/>
  <c r="M5" i="9"/>
  <c r="L12" i="9"/>
  <c r="K10" i="9"/>
  <c r="J207" i="56" s="1"/>
  <c r="J5" i="9"/>
  <c r="J12" i="9"/>
  <c r="J10" i="9"/>
  <c r="I207" i="56" s="1"/>
  <c r="AB5" i="9"/>
  <c r="AA205" i="56" s="1"/>
  <c r="AB12" i="9"/>
  <c r="AB10" i="9"/>
  <c r="AA5" i="9"/>
  <c r="AA12" i="9"/>
  <c r="AA10" i="9"/>
  <c r="Z207" i="56" s="1"/>
  <c r="Z5" i="9"/>
  <c r="Z12" i="9"/>
  <c r="Z10" i="9"/>
  <c r="Y5" i="9"/>
  <c r="Y12" i="9"/>
  <c r="Y10" i="9"/>
  <c r="X207" i="56" s="1"/>
  <c r="X5" i="9"/>
  <c r="W205" i="56" s="1"/>
  <c r="X12" i="9"/>
  <c r="X10" i="9"/>
  <c r="W207" i="56" s="1"/>
  <c r="W5" i="9"/>
  <c r="W12" i="9"/>
  <c r="W10" i="9"/>
  <c r="V207" i="56" s="1"/>
  <c r="V5" i="9"/>
  <c r="V12" i="9"/>
  <c r="V10" i="9"/>
  <c r="U207" i="56" s="1"/>
  <c r="U5" i="9"/>
  <c r="T205" i="53" s="1"/>
  <c r="U12" i="9"/>
  <c r="U10" i="9"/>
  <c r="T207" i="56" s="1"/>
  <c r="T5" i="9"/>
  <c r="S205" i="56" s="1"/>
  <c r="T12" i="9"/>
  <c r="T10" i="9"/>
  <c r="S207" i="56" s="1"/>
  <c r="S5" i="9"/>
  <c r="S12" i="9"/>
  <c r="S10" i="9"/>
  <c r="R207" i="56" s="1"/>
  <c r="R5" i="9"/>
  <c r="R12" i="9"/>
  <c r="R10" i="9"/>
  <c r="Q207" i="56" s="1"/>
  <c r="I5" i="9"/>
  <c r="I12" i="9"/>
  <c r="H205" i="53" s="1"/>
  <c r="I10" i="9"/>
  <c r="H207" i="56" s="1"/>
  <c r="H5" i="9"/>
  <c r="G205" i="56" s="1"/>
  <c r="H12" i="9"/>
  <c r="H10" i="9"/>
  <c r="G5" i="9"/>
  <c r="G12" i="9"/>
  <c r="F205" i="53" s="1"/>
  <c r="G10" i="9"/>
  <c r="F207" i="56" s="1"/>
  <c r="F5" i="9"/>
  <c r="F12" i="9"/>
  <c r="F10" i="9"/>
  <c r="E207" i="56" s="1"/>
  <c r="E5" i="9"/>
  <c r="E12" i="9"/>
  <c r="E10" i="9"/>
  <c r="D5" i="9"/>
  <c r="C205" i="53" s="1"/>
  <c r="D12" i="9"/>
  <c r="D10" i="9"/>
  <c r="C207" i="56" s="1"/>
  <c r="C5" i="9"/>
  <c r="C12" i="9"/>
  <c r="C10" i="9"/>
  <c r="B207" i="56" s="1"/>
  <c r="AD206" i="56"/>
  <c r="AE206" i="56"/>
  <c r="AF206" i="56" s="1"/>
  <c r="AG206" i="56" s="1"/>
  <c r="AH206" i="56" s="1"/>
  <c r="AI206" i="56" s="1"/>
  <c r="AJ206" i="56" s="1"/>
  <c r="AK206" i="56"/>
  <c r="AL206" i="56" s="1"/>
  <c r="AM206" i="56" s="1"/>
  <c r="AN206" i="56" s="1"/>
  <c r="AO206" i="56" s="1"/>
  <c r="AP206" i="56" s="1"/>
  <c r="AQ206" i="56" s="1"/>
  <c r="AR206" i="56" s="1"/>
  <c r="AS206" i="56" s="1"/>
  <c r="AT206" i="56" s="1"/>
  <c r="AU206" i="56" s="1"/>
  <c r="AV206" i="56" s="1"/>
  <c r="AW206" i="56" s="1"/>
  <c r="AX206" i="56" s="1"/>
  <c r="AY206" i="56" s="1"/>
  <c r="AZ206" i="56" s="1"/>
  <c r="BA206" i="56" s="1"/>
  <c r="BB206" i="56" s="1"/>
  <c r="C206" i="56"/>
  <c r="D206" i="56" s="1"/>
  <c r="E206" i="56" s="1"/>
  <c r="F206" i="56" s="1"/>
  <c r="G206" i="56" s="1"/>
  <c r="H206" i="56" s="1"/>
  <c r="I206" i="56" s="1"/>
  <c r="J206" i="56" s="1"/>
  <c r="K206" i="56" s="1"/>
  <c r="L206" i="56" s="1"/>
  <c r="M206" i="56" s="1"/>
  <c r="N206" i="56" s="1"/>
  <c r="O206" i="56" s="1"/>
  <c r="P206" i="56" s="1"/>
  <c r="Q206" i="56" s="1"/>
  <c r="R206" i="56" s="1"/>
  <c r="S206" i="56" s="1"/>
  <c r="T206" i="56" s="1"/>
  <c r="U206" i="56" s="1"/>
  <c r="V206" i="56" s="1"/>
  <c r="W206" i="56" s="1"/>
  <c r="X206" i="56" s="1"/>
  <c r="Y206" i="56" s="1"/>
  <c r="Z206" i="56" s="1"/>
  <c r="AA206" i="56" s="1"/>
  <c r="AR5" i="10"/>
  <c r="AQ194" i="56" s="1"/>
  <c r="AR10" i="10"/>
  <c r="AR19" i="10"/>
  <c r="AR20" i="10"/>
  <c r="AR15" i="10" s="1"/>
  <c r="AR21" i="10"/>
  <c r="AR22" i="10"/>
  <c r="AR5" i="7"/>
  <c r="AQ183" i="56" s="1"/>
  <c r="AR10" i="7"/>
  <c r="AQ5" i="10"/>
  <c r="AQ10" i="10"/>
  <c r="AP194" i="56" s="1"/>
  <c r="AQ19" i="10"/>
  <c r="AQ20" i="10"/>
  <c r="AQ21" i="10"/>
  <c r="AQ15" i="10" s="1"/>
  <c r="AP200" i="56" s="1"/>
  <c r="AQ22" i="10"/>
  <c r="AQ5" i="7"/>
  <c r="AQ10" i="7"/>
  <c r="AP5" i="10"/>
  <c r="AP10" i="10"/>
  <c r="AP19" i="10"/>
  <c r="AP20" i="10"/>
  <c r="AP21" i="10"/>
  <c r="AP22" i="10"/>
  <c r="AP5" i="7"/>
  <c r="AP10" i="7"/>
  <c r="AO183" i="56" s="1"/>
  <c r="BH189" i="56" s="1"/>
  <c r="AO5" i="10"/>
  <c r="AO10" i="10"/>
  <c r="AN194" i="56" s="1"/>
  <c r="AO19" i="10"/>
  <c r="AO15" i="10" s="1"/>
  <c r="AN200" i="56" s="1"/>
  <c r="AO20" i="10"/>
  <c r="AO21" i="10"/>
  <c r="AO22" i="10"/>
  <c r="AO5" i="7"/>
  <c r="AO10" i="7"/>
  <c r="AN5" i="10"/>
  <c r="AM194" i="56" s="1"/>
  <c r="AN10" i="10"/>
  <c r="AN19" i="10"/>
  <c r="AN20" i="10"/>
  <c r="AN21" i="10"/>
  <c r="AN22" i="10"/>
  <c r="AN5" i="7"/>
  <c r="AM183" i="56" s="1"/>
  <c r="AN10" i="7"/>
  <c r="AM5" i="10"/>
  <c r="AM10" i="10"/>
  <c r="AL194" i="56" s="1"/>
  <c r="AM19" i="10"/>
  <c r="AM15" i="10" s="1"/>
  <c r="AL200" i="56" s="1"/>
  <c r="AM20" i="10"/>
  <c r="AM21" i="10"/>
  <c r="AM22" i="10"/>
  <c r="AM5" i="7"/>
  <c r="AL183" i="56" s="1"/>
  <c r="AM10" i="7"/>
  <c r="AL5" i="10"/>
  <c r="AL10" i="10"/>
  <c r="AL19" i="10"/>
  <c r="AL20" i="10"/>
  <c r="AL21" i="10"/>
  <c r="AL22" i="10"/>
  <c r="AL5" i="7"/>
  <c r="AL10" i="7"/>
  <c r="AK5" i="10"/>
  <c r="AJ194" i="56" s="1"/>
  <c r="AK10" i="10"/>
  <c r="AK19" i="10"/>
  <c r="AK20" i="10"/>
  <c r="AK21" i="10"/>
  <c r="AK22" i="10"/>
  <c r="AK5" i="7"/>
  <c r="AK10" i="7"/>
  <c r="BC5" i="10"/>
  <c r="BB194" i="56" s="1"/>
  <c r="BC10" i="10"/>
  <c r="BC19" i="10"/>
  <c r="BC20" i="10"/>
  <c r="BC21" i="10"/>
  <c r="BC22" i="10"/>
  <c r="BB5" i="10"/>
  <c r="BA194" i="56" s="1"/>
  <c r="BB10" i="10"/>
  <c r="BB19" i="10"/>
  <c r="BB20" i="10"/>
  <c r="BB21" i="10"/>
  <c r="BB22" i="10"/>
  <c r="BA5" i="10"/>
  <c r="AZ194" i="56" s="1"/>
  <c r="BA10" i="10"/>
  <c r="BA19" i="10"/>
  <c r="BA15" i="10" s="1"/>
  <c r="AZ200" i="56" s="1"/>
  <c r="BA20" i="10"/>
  <c r="BA21" i="10"/>
  <c r="BA22" i="10"/>
  <c r="AZ201" i="56"/>
  <c r="AZ5" i="10"/>
  <c r="AZ10" i="10"/>
  <c r="AY194" i="56" s="1"/>
  <c r="AZ19" i="10"/>
  <c r="AZ15" i="10" s="1"/>
  <c r="AY200" i="56" s="1"/>
  <c r="AZ20" i="10"/>
  <c r="AZ21" i="10"/>
  <c r="AZ22" i="10"/>
  <c r="AY201" i="56"/>
  <c r="AY5" i="10"/>
  <c r="AY10" i="10"/>
  <c r="AX194" i="53" s="1"/>
  <c r="AY19" i="10"/>
  <c r="AY20" i="10"/>
  <c r="AY21" i="10"/>
  <c r="AY22" i="10"/>
  <c r="AX5" i="10"/>
  <c r="AX10" i="10"/>
  <c r="AW194" i="56" s="1"/>
  <c r="AX19" i="10"/>
  <c r="AX20" i="10"/>
  <c r="AX21" i="10"/>
  <c r="AX22" i="10"/>
  <c r="AW5" i="10"/>
  <c r="AW10" i="10"/>
  <c r="AW19" i="10"/>
  <c r="AW20" i="10"/>
  <c r="AW21" i="10"/>
  <c r="AW22" i="10"/>
  <c r="AV5" i="10"/>
  <c r="AV10" i="10"/>
  <c r="AV19" i="10"/>
  <c r="AV20" i="10"/>
  <c r="AV21" i="10"/>
  <c r="AV22" i="10"/>
  <c r="AV15" i="10"/>
  <c r="AU200" i="56" s="1"/>
  <c r="AU5" i="10"/>
  <c r="AT194" i="56" s="1"/>
  <c r="AU10" i="10"/>
  <c r="AU19" i="10"/>
  <c r="AU20" i="10"/>
  <c r="AU21" i="10"/>
  <c r="AU15" i="10" s="1"/>
  <c r="AT200" i="56" s="1"/>
  <c r="AU22" i="10"/>
  <c r="AT5" i="10"/>
  <c r="AS194" i="56" s="1"/>
  <c r="AT10" i="10"/>
  <c r="AT19" i="10"/>
  <c r="AT20" i="10"/>
  <c r="AT21" i="10"/>
  <c r="AT22" i="10"/>
  <c r="AS5" i="10"/>
  <c r="AS10" i="10"/>
  <c r="AS19" i="10"/>
  <c r="AS20" i="10"/>
  <c r="AS21" i="10"/>
  <c r="AS22" i="10"/>
  <c r="AJ5" i="10"/>
  <c r="AJ10" i="10"/>
  <c r="AI194" i="56" s="1"/>
  <c r="AJ19" i="10"/>
  <c r="AJ20" i="10"/>
  <c r="AJ21" i="10"/>
  <c r="AJ22" i="10"/>
  <c r="AI5" i="10"/>
  <c r="AH194" i="56" s="1"/>
  <c r="AI10" i="10"/>
  <c r="AI19" i="10"/>
  <c r="AI20" i="10"/>
  <c r="AI15" i="10" s="1"/>
  <c r="AH200" i="56" s="1"/>
  <c r="AI21" i="10"/>
  <c r="AI22" i="10"/>
  <c r="AH5" i="10"/>
  <c r="AG194" i="56" s="1"/>
  <c r="AH10" i="10"/>
  <c r="AH19" i="10"/>
  <c r="AH20" i="10"/>
  <c r="AH21" i="10"/>
  <c r="AH22" i="10"/>
  <c r="AG5" i="10"/>
  <c r="AG10" i="10"/>
  <c r="AG19" i="10"/>
  <c r="AG15" i="10" s="1"/>
  <c r="AF200" i="56" s="1"/>
  <c r="AG20" i="10"/>
  <c r="AG21" i="10"/>
  <c r="AG22" i="10"/>
  <c r="AF5" i="10"/>
  <c r="AE194" i="56" s="1"/>
  <c r="AF10" i="10"/>
  <c r="AF19" i="10"/>
  <c r="AF20" i="10"/>
  <c r="AF21" i="10"/>
  <c r="AF22" i="10"/>
  <c r="AE5" i="10"/>
  <c r="AE10" i="10"/>
  <c r="AE19" i="10"/>
  <c r="AE20" i="10"/>
  <c r="AE15" i="10" s="1"/>
  <c r="AD200" i="56" s="1"/>
  <c r="AE21" i="10"/>
  <c r="AE22" i="10"/>
  <c r="AD5" i="10"/>
  <c r="AC194" i="56" s="1"/>
  <c r="AD10" i="10"/>
  <c r="AD19" i="10"/>
  <c r="AD15" i="10" s="1"/>
  <c r="AC200" i="56" s="1"/>
  <c r="AD20" i="10"/>
  <c r="AD21" i="10"/>
  <c r="AD22" i="10"/>
  <c r="A201" i="56"/>
  <c r="A196" i="56"/>
  <c r="A200" i="56" s="1"/>
  <c r="A1" i="10"/>
  <c r="Q5" i="10" s="1"/>
  <c r="A1" i="7"/>
  <c r="Q5" i="7"/>
  <c r="Q10" i="7"/>
  <c r="P183" i="56" s="1"/>
  <c r="P5" i="7"/>
  <c r="P10" i="7"/>
  <c r="O19" i="10"/>
  <c r="O5" i="7"/>
  <c r="O10" i="7"/>
  <c r="N183" i="53" s="1"/>
  <c r="N5" i="7"/>
  <c r="N10" i="7"/>
  <c r="M19" i="10"/>
  <c r="M22" i="10"/>
  <c r="M5" i="7"/>
  <c r="M10" i="7"/>
  <c r="L5" i="10"/>
  <c r="K194" i="56" s="1"/>
  <c r="L10" i="10"/>
  <c r="L22" i="10"/>
  <c r="L5" i="7"/>
  <c r="L10" i="7"/>
  <c r="K5" i="7"/>
  <c r="K10" i="7"/>
  <c r="J183" i="53" s="1"/>
  <c r="J5" i="10"/>
  <c r="J21" i="10"/>
  <c r="J5" i="7"/>
  <c r="J10" i="7"/>
  <c r="AB5" i="10"/>
  <c r="AB20" i="10"/>
  <c r="AB22" i="10"/>
  <c r="AA5" i="10"/>
  <c r="AA19" i="10"/>
  <c r="AA20" i="10"/>
  <c r="AA22" i="10"/>
  <c r="Z10" i="10"/>
  <c r="Z20" i="10"/>
  <c r="Z22" i="10"/>
  <c r="Y5" i="10"/>
  <c r="Y20" i="10"/>
  <c r="X5" i="10"/>
  <c r="X21" i="10"/>
  <c r="X22" i="10"/>
  <c r="W5" i="10"/>
  <c r="W19" i="10"/>
  <c r="W20" i="10"/>
  <c r="W22" i="10"/>
  <c r="V10" i="10"/>
  <c r="V20" i="10"/>
  <c r="V22" i="10"/>
  <c r="U5" i="10"/>
  <c r="U20" i="10"/>
  <c r="U21" i="10"/>
  <c r="T5" i="10"/>
  <c r="T19" i="10"/>
  <c r="T21" i="10"/>
  <c r="T22" i="10"/>
  <c r="S5" i="10"/>
  <c r="S10" i="10"/>
  <c r="S19" i="10"/>
  <c r="S20" i="10"/>
  <c r="S22" i="10"/>
  <c r="R10" i="10"/>
  <c r="R20" i="10"/>
  <c r="R22" i="10"/>
  <c r="I5" i="10"/>
  <c r="I20" i="10"/>
  <c r="I21" i="10"/>
  <c r="H5" i="10"/>
  <c r="H19" i="10"/>
  <c r="H21" i="10"/>
  <c r="H22" i="10"/>
  <c r="G5" i="10"/>
  <c r="F194" i="56" s="1"/>
  <c r="G10" i="10"/>
  <c r="G19" i="10"/>
  <c r="G20" i="10"/>
  <c r="G22" i="10"/>
  <c r="F10" i="10"/>
  <c r="F20" i="10"/>
  <c r="F22" i="10"/>
  <c r="E5" i="10"/>
  <c r="E20" i="10"/>
  <c r="E21" i="10"/>
  <c r="D5" i="10"/>
  <c r="D19" i="10"/>
  <c r="D21" i="10"/>
  <c r="D22" i="10"/>
  <c r="C5" i="10"/>
  <c r="C10" i="10"/>
  <c r="C12" i="10" s="1"/>
  <c r="C19" i="10"/>
  <c r="C20" i="10"/>
  <c r="C22" i="10"/>
  <c r="AD195" i="56"/>
  <c r="AE195" i="56"/>
  <c r="AF195" i="56"/>
  <c r="AG195" i="56" s="1"/>
  <c r="AH195" i="56" s="1"/>
  <c r="AI195" i="56" s="1"/>
  <c r="AJ195" i="56" s="1"/>
  <c r="AK195" i="56" s="1"/>
  <c r="AL195" i="56" s="1"/>
  <c r="AM195" i="56" s="1"/>
  <c r="AN195" i="56" s="1"/>
  <c r="AO195" i="56" s="1"/>
  <c r="AP195" i="56" s="1"/>
  <c r="AQ195" i="56" s="1"/>
  <c r="AR195" i="56" s="1"/>
  <c r="AS195" i="56" s="1"/>
  <c r="AT195" i="56" s="1"/>
  <c r="AU195" i="56" s="1"/>
  <c r="AV195" i="56" s="1"/>
  <c r="AW195" i="56" s="1"/>
  <c r="AX195" i="56" s="1"/>
  <c r="AY195" i="56" s="1"/>
  <c r="AZ195" i="56" s="1"/>
  <c r="BA195" i="56" s="1"/>
  <c r="BB195" i="56" s="1"/>
  <c r="C195" i="56"/>
  <c r="D195" i="56"/>
  <c r="E195" i="56" s="1"/>
  <c r="F195" i="56" s="1"/>
  <c r="G195" i="56" s="1"/>
  <c r="H195" i="56" s="1"/>
  <c r="I195" i="56" s="1"/>
  <c r="J195" i="56" s="1"/>
  <c r="K195" i="56" s="1"/>
  <c r="L195" i="56" s="1"/>
  <c r="M195" i="56" s="1"/>
  <c r="N195" i="56" s="1"/>
  <c r="O195" i="56" s="1"/>
  <c r="P195" i="56" s="1"/>
  <c r="Q195" i="56" s="1"/>
  <c r="R195" i="56" s="1"/>
  <c r="S195" i="56" s="1"/>
  <c r="T195" i="56"/>
  <c r="U195" i="56" s="1"/>
  <c r="V195" i="56" s="1"/>
  <c r="W195" i="56" s="1"/>
  <c r="X195" i="56" s="1"/>
  <c r="Y195" i="56" s="1"/>
  <c r="Z195" i="56" s="1"/>
  <c r="AA195" i="56" s="1"/>
  <c r="AR15" i="7"/>
  <c r="AQ189" i="56" s="1"/>
  <c r="AQ15" i="7"/>
  <c r="AP189" i="56" s="1"/>
  <c r="AP15" i="7"/>
  <c r="AO189" i="56" s="1"/>
  <c r="AO15" i="7"/>
  <c r="AN189" i="56" s="1"/>
  <c r="AN15" i="7"/>
  <c r="AM189" i="56" s="1"/>
  <c r="AM15" i="7"/>
  <c r="AL189" i="56" s="1"/>
  <c r="AL15" i="7"/>
  <c r="AK189" i="56" s="1"/>
  <c r="AK15" i="7"/>
  <c r="AJ189" i="56" s="1"/>
  <c r="BC5" i="7"/>
  <c r="BC10" i="7"/>
  <c r="BC15" i="7"/>
  <c r="BB189" i="56"/>
  <c r="BB5" i="7"/>
  <c r="BB10" i="7"/>
  <c r="BB15" i="7"/>
  <c r="BA189" i="56" s="1"/>
  <c r="BA5" i="7"/>
  <c r="AZ183" i="56" s="1"/>
  <c r="BA10" i="7"/>
  <c r="BA15" i="7"/>
  <c r="AZ189" i="56" s="1"/>
  <c r="AZ5" i="7"/>
  <c r="AZ10" i="7"/>
  <c r="AZ15" i="7"/>
  <c r="AY189" i="56" s="1"/>
  <c r="AY5" i="7"/>
  <c r="AY10" i="7"/>
  <c r="AY15" i="7"/>
  <c r="AX189" i="56"/>
  <c r="AX5" i="7"/>
  <c r="AX10" i="7"/>
  <c r="AW183" i="56" s="1"/>
  <c r="AX15" i="7"/>
  <c r="AW189" i="56" s="1"/>
  <c r="AW5" i="7"/>
  <c r="AW10" i="7"/>
  <c r="AW15" i="7"/>
  <c r="AV189" i="56"/>
  <c r="AV5" i="7"/>
  <c r="AV10" i="7"/>
  <c r="AV15" i="7"/>
  <c r="AU189" i="56" s="1"/>
  <c r="AU5" i="7"/>
  <c r="AT183" i="56" s="1"/>
  <c r="AU10" i="7"/>
  <c r="AU15" i="7"/>
  <c r="AT189" i="56" s="1"/>
  <c r="AT5" i="7"/>
  <c r="AS183" i="56" s="1"/>
  <c r="AS190" i="56" s="1"/>
  <c r="BL190" i="56" s="1"/>
  <c r="AT10" i="7"/>
  <c r="AT15" i="7"/>
  <c r="AS189" i="56" s="1"/>
  <c r="AS5" i="7"/>
  <c r="AS10" i="7"/>
  <c r="AS15" i="7"/>
  <c r="AR189" i="56"/>
  <c r="AJ5" i="7"/>
  <c r="AJ10" i="7"/>
  <c r="AJ15" i="7"/>
  <c r="AI189" i="56" s="1"/>
  <c r="AI5" i="7"/>
  <c r="AI10" i="7"/>
  <c r="AI15" i="7"/>
  <c r="AH189" i="56"/>
  <c r="AH5" i="7"/>
  <c r="AH10" i="7"/>
  <c r="AG183" i="56" s="1"/>
  <c r="AH15" i="7"/>
  <c r="AG189" i="56" s="1"/>
  <c r="AG5" i="7"/>
  <c r="AG10" i="7"/>
  <c r="AG15" i="7"/>
  <c r="AF189" i="56" s="1"/>
  <c r="AF5" i="7"/>
  <c r="AE183" i="56" s="1"/>
  <c r="AF10" i="7"/>
  <c r="AF15" i="7"/>
  <c r="AE189" i="56" s="1"/>
  <c r="AE5" i="7"/>
  <c r="AD183" i="56" s="1"/>
  <c r="AE10" i="7"/>
  <c r="AE15" i="7"/>
  <c r="AD189" i="56"/>
  <c r="AD5" i="7"/>
  <c r="AD10" i="7"/>
  <c r="AC183" i="56" s="1"/>
  <c r="AC190" i="56" s="1"/>
  <c r="AD15" i="7"/>
  <c r="AC189" i="56" s="1"/>
  <c r="A190" i="56"/>
  <c r="A185" i="56"/>
  <c r="A189" i="56" s="1"/>
  <c r="Q15" i="7"/>
  <c r="P185" i="56" s="1"/>
  <c r="P15" i="7"/>
  <c r="O185" i="56" s="1"/>
  <c r="O15" i="7"/>
  <c r="N185" i="56" s="1"/>
  <c r="N15" i="7"/>
  <c r="M185" i="56" s="1"/>
  <c r="M15" i="7"/>
  <c r="L185" i="56" s="1"/>
  <c r="L15" i="7"/>
  <c r="K185" i="56" s="1"/>
  <c r="K15" i="7"/>
  <c r="J185" i="56" s="1"/>
  <c r="J15" i="7"/>
  <c r="I185" i="56" s="1"/>
  <c r="AB5" i="7"/>
  <c r="AB10" i="7"/>
  <c r="AB15" i="7"/>
  <c r="AA185" i="56" s="1"/>
  <c r="AA5" i="7"/>
  <c r="AA10" i="7"/>
  <c r="AA15" i="7"/>
  <c r="Z185" i="56" s="1"/>
  <c r="Z5" i="7"/>
  <c r="Z10" i="7"/>
  <c r="Y183" i="56" s="1"/>
  <c r="Z15" i="7"/>
  <c r="Y185" i="56"/>
  <c r="Y5" i="7"/>
  <c r="X183" i="53" s="1"/>
  <c r="Y10" i="7"/>
  <c r="Y15" i="7"/>
  <c r="X185" i="56" s="1"/>
  <c r="X5" i="7"/>
  <c r="W183" i="56" s="1"/>
  <c r="X10" i="7"/>
  <c r="X15" i="7"/>
  <c r="W185" i="56" s="1"/>
  <c r="W5" i="7"/>
  <c r="W10" i="7"/>
  <c r="W15" i="7"/>
  <c r="V185" i="56" s="1"/>
  <c r="V5" i="7"/>
  <c r="V10" i="7"/>
  <c r="U183" i="56" s="1"/>
  <c r="V15" i="7"/>
  <c r="U185" i="56" s="1"/>
  <c r="U5" i="7"/>
  <c r="T183" i="53" s="1"/>
  <c r="U10" i="7"/>
  <c r="U15" i="7"/>
  <c r="T5" i="7"/>
  <c r="T10" i="7"/>
  <c r="T15" i="7"/>
  <c r="S185" i="56" s="1"/>
  <c r="S5" i="7"/>
  <c r="S10" i="7"/>
  <c r="S15" i="7"/>
  <c r="R185" i="56" s="1"/>
  <c r="R5" i="7"/>
  <c r="Q183" i="53" s="1"/>
  <c r="R10" i="7"/>
  <c r="R15" i="7"/>
  <c r="Q185" i="56" s="1"/>
  <c r="I5" i="7"/>
  <c r="I10" i="7"/>
  <c r="I15" i="7"/>
  <c r="H185" i="56" s="1"/>
  <c r="H5" i="7"/>
  <c r="H10" i="7"/>
  <c r="H15" i="7"/>
  <c r="G185" i="56" s="1"/>
  <c r="G5" i="7"/>
  <c r="G10" i="7"/>
  <c r="G15" i="7"/>
  <c r="F185" i="56" s="1"/>
  <c r="F5" i="7"/>
  <c r="F10" i="7"/>
  <c r="F15" i="7"/>
  <c r="E185" i="56" s="1"/>
  <c r="E5" i="7"/>
  <c r="D183" i="56" s="1"/>
  <c r="D186" i="56" s="1"/>
  <c r="E10" i="7"/>
  <c r="E15" i="7"/>
  <c r="D185" i="56" s="1"/>
  <c r="D5" i="7"/>
  <c r="D10" i="7"/>
  <c r="D15" i="7"/>
  <c r="C185" i="56" s="1"/>
  <c r="C5" i="7"/>
  <c r="B183" i="56" s="1"/>
  <c r="C10" i="7"/>
  <c r="C15" i="7"/>
  <c r="B185" i="56" s="1"/>
  <c r="AD184" i="56"/>
  <c r="AE184" i="56"/>
  <c r="AF184" i="56" s="1"/>
  <c r="AG184" i="56" s="1"/>
  <c r="AH184" i="56" s="1"/>
  <c r="AI184" i="56" s="1"/>
  <c r="AJ184" i="56" s="1"/>
  <c r="AK184" i="56" s="1"/>
  <c r="AL184" i="56" s="1"/>
  <c r="AM184" i="56" s="1"/>
  <c r="AN184" i="56" s="1"/>
  <c r="AO184" i="56" s="1"/>
  <c r="AP184" i="56" s="1"/>
  <c r="AQ184" i="56" s="1"/>
  <c r="AR184" i="56" s="1"/>
  <c r="AS184" i="56" s="1"/>
  <c r="AT184" i="56" s="1"/>
  <c r="AU184" i="56" s="1"/>
  <c r="AV184" i="56" s="1"/>
  <c r="AW184" i="56" s="1"/>
  <c r="AX184" i="56" s="1"/>
  <c r="AY184" i="56" s="1"/>
  <c r="AZ184" i="56" s="1"/>
  <c r="BA184" i="56" s="1"/>
  <c r="BB184" i="56" s="1"/>
  <c r="C184" i="56"/>
  <c r="D184" i="56" s="1"/>
  <c r="E184" i="56" s="1"/>
  <c r="F184" i="56" s="1"/>
  <c r="G184" i="56" s="1"/>
  <c r="H184" i="56" s="1"/>
  <c r="I184" i="56" s="1"/>
  <c r="J184" i="56" s="1"/>
  <c r="K184" i="56" s="1"/>
  <c r="L184" i="56" s="1"/>
  <c r="M184" i="56" s="1"/>
  <c r="N184" i="56" s="1"/>
  <c r="O184" i="56" s="1"/>
  <c r="P184" i="56" s="1"/>
  <c r="Q184" i="56" s="1"/>
  <c r="R184" i="56" s="1"/>
  <c r="S184" i="56" s="1"/>
  <c r="T184" i="56" s="1"/>
  <c r="U184" i="56" s="1"/>
  <c r="V184" i="56" s="1"/>
  <c r="W184" i="56" s="1"/>
  <c r="X184" i="56" s="1"/>
  <c r="Y184" i="56" s="1"/>
  <c r="Z184" i="56" s="1"/>
  <c r="AA184" i="56" s="1"/>
  <c r="AR5" i="6"/>
  <c r="AR10" i="6"/>
  <c r="AQ169" i="56" s="1"/>
  <c r="AR20" i="6"/>
  <c r="AR21" i="6"/>
  <c r="AR22" i="6"/>
  <c r="AR23" i="6"/>
  <c r="AR16" i="6"/>
  <c r="AQ5" i="6"/>
  <c r="AQ10" i="6"/>
  <c r="AQ20" i="6"/>
  <c r="AQ21" i="6"/>
  <c r="AQ22" i="6"/>
  <c r="AQ23" i="6"/>
  <c r="AQ16" i="6"/>
  <c r="AP5" i="6"/>
  <c r="AP10" i="6"/>
  <c r="AP20" i="6"/>
  <c r="AP15" i="6" s="1"/>
  <c r="AO177" i="56" s="1"/>
  <c r="AP21" i="6"/>
  <c r="AP22" i="6"/>
  <c r="AP23" i="6"/>
  <c r="AP16" i="6"/>
  <c r="AO178" i="56" s="1"/>
  <c r="AO5" i="6"/>
  <c r="AO10" i="6"/>
  <c r="AO20" i="6"/>
  <c r="AO21" i="6"/>
  <c r="AO22" i="6"/>
  <c r="AO23" i="6"/>
  <c r="AO16" i="6"/>
  <c r="AN178" i="56" s="1"/>
  <c r="AN5" i="6"/>
  <c r="AM169" i="53" s="1"/>
  <c r="AN10" i="6"/>
  <c r="AN20" i="6"/>
  <c r="AN15" i="6" s="1"/>
  <c r="AN21" i="6"/>
  <c r="AN22" i="6"/>
  <c r="AN23" i="6"/>
  <c r="AN16" i="6"/>
  <c r="AM178" i="56" s="1"/>
  <c r="AM5" i="6"/>
  <c r="AM10" i="6"/>
  <c r="AM20" i="6"/>
  <c r="AM21" i="6"/>
  <c r="AM22" i="6"/>
  <c r="AM23" i="6"/>
  <c r="AM16" i="6"/>
  <c r="AL178" i="56" s="1"/>
  <c r="AL5" i="6"/>
  <c r="AL10" i="6"/>
  <c r="AK169" i="56" s="1"/>
  <c r="AL20" i="6"/>
  <c r="AL21" i="6"/>
  <c r="AL15" i="6" s="1"/>
  <c r="AK177" i="56" s="1"/>
  <c r="AL22" i="6"/>
  <c r="AL23" i="6"/>
  <c r="AL16" i="6"/>
  <c r="AK178" i="56" s="1"/>
  <c r="AK5" i="6"/>
  <c r="AK10" i="6"/>
  <c r="AK20" i="6"/>
  <c r="AK21" i="6"/>
  <c r="AK22" i="6"/>
  <c r="AK23" i="6"/>
  <c r="AK16" i="6"/>
  <c r="AJ178" i="56"/>
  <c r="BC5" i="6"/>
  <c r="BC10" i="6"/>
  <c r="BB169" i="56" s="1"/>
  <c r="BC20" i="6"/>
  <c r="BC21" i="6"/>
  <c r="BC22" i="6"/>
  <c r="BC23" i="6"/>
  <c r="BC16" i="6"/>
  <c r="BB178" i="56" s="1"/>
  <c r="BB5" i="6"/>
  <c r="BB10" i="6"/>
  <c r="BB20" i="6"/>
  <c r="BB21" i="6"/>
  <c r="BB22" i="6"/>
  <c r="BB23" i="6"/>
  <c r="BB15" i="6"/>
  <c r="BA177" i="56" s="1"/>
  <c r="BB16" i="6"/>
  <c r="BA178" i="56" s="1"/>
  <c r="BA5" i="6"/>
  <c r="BA10" i="6"/>
  <c r="AZ169" i="56" s="1"/>
  <c r="BA20" i="6"/>
  <c r="BA21" i="6"/>
  <c r="BA22" i="6"/>
  <c r="BA23" i="6"/>
  <c r="BA16" i="6"/>
  <c r="AZ178" i="56"/>
  <c r="AZ5" i="6"/>
  <c r="AZ10" i="6"/>
  <c r="AZ20" i="6"/>
  <c r="AZ21" i="6"/>
  <c r="AZ22" i="6"/>
  <c r="AZ23" i="6"/>
  <c r="AZ15" i="6" s="1"/>
  <c r="AY177" i="56" s="1"/>
  <c r="AZ16" i="6"/>
  <c r="AY178" i="56" s="1"/>
  <c r="AY5" i="6"/>
  <c r="AY10" i="6"/>
  <c r="AX169" i="56" s="1"/>
  <c r="AY20" i="6"/>
  <c r="AY21" i="6"/>
  <c r="AY22" i="6"/>
  <c r="AY23" i="6"/>
  <c r="AY16" i="6"/>
  <c r="AX178" i="56"/>
  <c r="AX5" i="6"/>
  <c r="AW169" i="56" s="1"/>
  <c r="AX10" i="6"/>
  <c r="AX20" i="6"/>
  <c r="AX21" i="6"/>
  <c r="AX22" i="6"/>
  <c r="AX23" i="6"/>
  <c r="AX15" i="6" s="1"/>
  <c r="AW177" i="56" s="1"/>
  <c r="AX16" i="6"/>
  <c r="AW178" i="56" s="1"/>
  <c r="AW5" i="6"/>
  <c r="AW10" i="6"/>
  <c r="AV169" i="56" s="1"/>
  <c r="AW20" i="6"/>
  <c r="AW21" i="6"/>
  <c r="AW22" i="6"/>
  <c r="AW23" i="6"/>
  <c r="AW16" i="6"/>
  <c r="AV178" i="56"/>
  <c r="AV5" i="6"/>
  <c r="AV10" i="6"/>
  <c r="AV20" i="6"/>
  <c r="AV21" i="6"/>
  <c r="AV22" i="6"/>
  <c r="AV23" i="6"/>
  <c r="AV15" i="6" s="1"/>
  <c r="AU177" i="56" s="1"/>
  <c r="AV16" i="6"/>
  <c r="AU178" i="56" s="1"/>
  <c r="AU5" i="6"/>
  <c r="AU10" i="6"/>
  <c r="AT169" i="56" s="1"/>
  <c r="AU20" i="6"/>
  <c r="AU21" i="6"/>
  <c r="AU22" i="6"/>
  <c r="AU23" i="6"/>
  <c r="AU16" i="6"/>
  <c r="AT178" i="56"/>
  <c r="AT5" i="6"/>
  <c r="AT10" i="6"/>
  <c r="AT20" i="6"/>
  <c r="AT21" i="6"/>
  <c r="AT22" i="6"/>
  <c r="AT23" i="6"/>
  <c r="AT15" i="6" s="1"/>
  <c r="AS177" i="56" s="1"/>
  <c r="AT16" i="6"/>
  <c r="AS178" i="56" s="1"/>
  <c r="AS5" i="6"/>
  <c r="AS10" i="6"/>
  <c r="AR169" i="56" s="1"/>
  <c r="AS20" i="6"/>
  <c r="AS21" i="6"/>
  <c r="AS22" i="6"/>
  <c r="AS23" i="6"/>
  <c r="AS16" i="6"/>
  <c r="AR178" i="56"/>
  <c r="AJ5" i="6"/>
  <c r="AJ10" i="6"/>
  <c r="AJ20" i="6"/>
  <c r="AJ21" i="6"/>
  <c r="AJ22" i="6"/>
  <c r="AJ23" i="6"/>
  <c r="AJ15" i="6" s="1"/>
  <c r="AI177" i="56" s="1"/>
  <c r="AJ16" i="6"/>
  <c r="AI178" i="56" s="1"/>
  <c r="AI5" i="6"/>
  <c r="AH169" i="56" s="1"/>
  <c r="AI10" i="6"/>
  <c r="AI20" i="6"/>
  <c r="AI21" i="6"/>
  <c r="AI22" i="6"/>
  <c r="AI23" i="6"/>
  <c r="AI16" i="6"/>
  <c r="AH178" i="56"/>
  <c r="AH5" i="6"/>
  <c r="AG169" i="56" s="1"/>
  <c r="AH10" i="6"/>
  <c r="AH20" i="6"/>
  <c r="AH21" i="6"/>
  <c r="AH22" i="6"/>
  <c r="AH23" i="6"/>
  <c r="AH15" i="6" s="1"/>
  <c r="AG177" i="56" s="1"/>
  <c r="AH16" i="6"/>
  <c r="AG178" i="56" s="1"/>
  <c r="AG5" i="6"/>
  <c r="AF169" i="56" s="1"/>
  <c r="AG10" i="6"/>
  <c r="AG20" i="6"/>
  <c r="AG21" i="6"/>
  <c r="AG22" i="6"/>
  <c r="AG23" i="6"/>
  <c r="AG16" i="6"/>
  <c r="AF178" i="56"/>
  <c r="AF5" i="6"/>
  <c r="AF10" i="6"/>
  <c r="AF20" i="6"/>
  <c r="AF21" i="6"/>
  <c r="AF22" i="6"/>
  <c r="AF23" i="6"/>
  <c r="AF15" i="6" s="1"/>
  <c r="AE177" i="56" s="1"/>
  <c r="AF16" i="6"/>
  <c r="AE178" i="56" s="1"/>
  <c r="AE5" i="6"/>
  <c r="AD169" i="56" s="1"/>
  <c r="AE10" i="6"/>
  <c r="AE20" i="6"/>
  <c r="AE21" i="6"/>
  <c r="AE22" i="6"/>
  <c r="AE23" i="6"/>
  <c r="AE16" i="6"/>
  <c r="AD178" i="56"/>
  <c r="AD5" i="6"/>
  <c r="AD10" i="6"/>
  <c r="AD20" i="6"/>
  <c r="AD21" i="6"/>
  <c r="AD22" i="6"/>
  <c r="AD23" i="6"/>
  <c r="AD15" i="6" s="1"/>
  <c r="AC177" i="56" s="1"/>
  <c r="AD16" i="6"/>
  <c r="AC178" i="56" s="1"/>
  <c r="A179" i="56"/>
  <c r="A172" i="56"/>
  <c r="A178" i="56"/>
  <c r="A171" i="56"/>
  <c r="A177" i="56" s="1"/>
  <c r="A1" i="6"/>
  <c r="N22" i="6" s="1"/>
  <c r="AD170" i="56"/>
  <c r="AE170" i="56" s="1"/>
  <c r="AF170" i="56" s="1"/>
  <c r="AG170" i="56" s="1"/>
  <c r="AH170" i="56" s="1"/>
  <c r="AI170" i="56" s="1"/>
  <c r="AJ170" i="56" s="1"/>
  <c r="AK170" i="56" s="1"/>
  <c r="AL170" i="56" s="1"/>
  <c r="AM170" i="56" s="1"/>
  <c r="AN170" i="56" s="1"/>
  <c r="AO170" i="56" s="1"/>
  <c r="AP170" i="56" s="1"/>
  <c r="AQ170" i="56" s="1"/>
  <c r="AR170" i="56" s="1"/>
  <c r="AS170" i="56" s="1"/>
  <c r="AT170" i="56" s="1"/>
  <c r="AU170" i="56" s="1"/>
  <c r="AV170" i="56" s="1"/>
  <c r="AW170" i="56" s="1"/>
  <c r="AX170" i="56" s="1"/>
  <c r="AY170" i="56" s="1"/>
  <c r="AZ170" i="56" s="1"/>
  <c r="BA170" i="56" s="1"/>
  <c r="BB170" i="56" s="1"/>
  <c r="C170" i="56"/>
  <c r="D170" i="56" s="1"/>
  <c r="E170" i="56" s="1"/>
  <c r="F170" i="56" s="1"/>
  <c r="G170" i="56" s="1"/>
  <c r="H170" i="56" s="1"/>
  <c r="I170" i="56" s="1"/>
  <c r="J170" i="56"/>
  <c r="K170" i="56" s="1"/>
  <c r="L170" i="56" s="1"/>
  <c r="M170" i="56" s="1"/>
  <c r="N170" i="56" s="1"/>
  <c r="O170" i="56" s="1"/>
  <c r="P170" i="56" s="1"/>
  <c r="Q170" i="56" s="1"/>
  <c r="R170" i="56" s="1"/>
  <c r="S170" i="56" s="1"/>
  <c r="T170" i="56" s="1"/>
  <c r="U170" i="56" s="1"/>
  <c r="V170" i="56" s="1"/>
  <c r="W170" i="56" s="1"/>
  <c r="X170" i="56" s="1"/>
  <c r="Y170" i="56" s="1"/>
  <c r="Z170" i="56" s="1"/>
  <c r="AA170" i="56" s="1"/>
  <c r="AK146" i="56"/>
  <c r="AI146" i="56"/>
  <c r="AH146" i="56"/>
  <c r="AG146" i="56"/>
  <c r="AG165" i="56" s="1"/>
  <c r="AF165" i="56"/>
  <c r="AD146" i="56"/>
  <c r="AC146" i="56"/>
  <c r="A165" i="56"/>
  <c r="A152" i="56"/>
  <c r="A164" i="56"/>
  <c r="A151" i="56"/>
  <c r="A163" i="56" s="1"/>
  <c r="BD162" i="56"/>
  <c r="A162" i="56"/>
  <c r="BD161" i="56"/>
  <c r="A161" i="56"/>
  <c r="A160" i="56"/>
  <c r="K8" i="20"/>
  <c r="K33" i="20"/>
  <c r="J151" i="56" s="1"/>
  <c r="BD151" i="56" s="1"/>
  <c r="K30" i="20"/>
  <c r="J152" i="56"/>
  <c r="BD152" i="56" s="1"/>
  <c r="J8" i="20"/>
  <c r="J33" i="20"/>
  <c r="I151" i="56" s="1"/>
  <c r="J30" i="20"/>
  <c r="I152" i="56" s="1"/>
  <c r="BC152" i="56" s="1"/>
  <c r="I5" i="20"/>
  <c r="I15" i="20"/>
  <c r="H146" i="56" s="1"/>
  <c r="I8" i="20"/>
  <c r="I27" i="20"/>
  <c r="H149" i="56" s="1"/>
  <c r="I33" i="20"/>
  <c r="I30" i="20"/>
  <c r="H152" i="56" s="1"/>
  <c r="H5" i="20"/>
  <c r="G146" i="56" s="1"/>
  <c r="H15" i="20"/>
  <c r="H8" i="20"/>
  <c r="H27" i="20"/>
  <c r="G149" i="56"/>
  <c r="H33" i="20"/>
  <c r="G151" i="56"/>
  <c r="H30" i="20"/>
  <c r="G152" i="56" s="1"/>
  <c r="G5" i="20"/>
  <c r="F146" i="56" s="1"/>
  <c r="G15" i="20"/>
  <c r="G8" i="20"/>
  <c r="G27" i="20"/>
  <c r="F149" i="56" s="1"/>
  <c r="G33" i="20"/>
  <c r="F151" i="56" s="1"/>
  <c r="G30" i="20"/>
  <c r="F152" i="56" s="1"/>
  <c r="F5" i="20"/>
  <c r="F15" i="20"/>
  <c r="E146" i="56" s="1"/>
  <c r="F8" i="20"/>
  <c r="F27" i="20"/>
  <c r="E149" i="56" s="1"/>
  <c r="F33" i="20"/>
  <c r="E151" i="56"/>
  <c r="F30" i="20"/>
  <c r="E152" i="56" s="1"/>
  <c r="E5" i="20"/>
  <c r="E15" i="20"/>
  <c r="E8" i="20"/>
  <c r="E27" i="20"/>
  <c r="D149" i="56" s="1"/>
  <c r="E33" i="20"/>
  <c r="D151" i="56" s="1"/>
  <c r="E30" i="20"/>
  <c r="D152" i="56" s="1"/>
  <c r="D5" i="20"/>
  <c r="D15" i="20"/>
  <c r="C77" i="56" s="1"/>
  <c r="D8" i="20"/>
  <c r="D27" i="20"/>
  <c r="C149" i="56" s="1"/>
  <c r="D33" i="20"/>
  <c r="C151" i="56"/>
  <c r="D30" i="20"/>
  <c r="C152" i="56"/>
  <c r="C5" i="20"/>
  <c r="C15" i="20"/>
  <c r="C8" i="20"/>
  <c r="C27" i="20"/>
  <c r="B149" i="56" s="1"/>
  <c r="C33" i="20"/>
  <c r="B151" i="56" s="1"/>
  <c r="C30" i="20"/>
  <c r="B152" i="56" s="1"/>
  <c r="BC150" i="56"/>
  <c r="BD148" i="56"/>
  <c r="BC148" i="56"/>
  <c r="AD147" i="56"/>
  <c r="AE147" i="56"/>
  <c r="AF147" i="56" s="1"/>
  <c r="AG147" i="56" s="1"/>
  <c r="AH147" i="56" s="1"/>
  <c r="AI147" i="56" s="1"/>
  <c r="AJ147" i="56" s="1"/>
  <c r="AK147" i="56" s="1"/>
  <c r="AL147" i="56" s="1"/>
  <c r="AM147" i="56" s="1"/>
  <c r="AN147" i="56" s="1"/>
  <c r="AO147" i="56" s="1"/>
  <c r="AP147" i="56" s="1"/>
  <c r="AQ147" i="56" s="1"/>
  <c r="AR147" i="56" s="1"/>
  <c r="AS147" i="56" s="1"/>
  <c r="AT147" i="56" s="1"/>
  <c r="AU147" i="56" s="1"/>
  <c r="AV147" i="56" s="1"/>
  <c r="AW147" i="56" s="1"/>
  <c r="AX147" i="56" s="1"/>
  <c r="AY147" i="56" s="1"/>
  <c r="AZ147" i="56" s="1"/>
  <c r="BA147" i="56" s="1"/>
  <c r="BB147" i="56" s="1"/>
  <c r="C147" i="56"/>
  <c r="D147" i="56" s="1"/>
  <c r="E147" i="56" s="1"/>
  <c r="F147" i="56" s="1"/>
  <c r="G147" i="56"/>
  <c r="H147" i="56" s="1"/>
  <c r="I147" i="56" s="1"/>
  <c r="J147" i="56" s="1"/>
  <c r="K147" i="56" s="1"/>
  <c r="L147" i="56" s="1"/>
  <c r="M147" i="56" s="1"/>
  <c r="N147" i="56" s="1"/>
  <c r="O147" i="56" s="1"/>
  <c r="P147" i="56" s="1"/>
  <c r="Q147" i="56" s="1"/>
  <c r="R147" i="56" s="1"/>
  <c r="S147" i="56" s="1"/>
  <c r="T147" i="56" s="1"/>
  <c r="U147" i="56" s="1"/>
  <c r="V147" i="56" s="1"/>
  <c r="W147" i="56" s="1"/>
  <c r="X147" i="56" s="1"/>
  <c r="Y147" i="56" s="1"/>
  <c r="Z147" i="56" s="1"/>
  <c r="AA147" i="56" s="1"/>
  <c r="AQ129" i="56"/>
  <c r="AQ139" i="56"/>
  <c r="AQ140" i="56"/>
  <c r="BJ140" i="56" s="1"/>
  <c r="AQ141" i="56"/>
  <c r="BJ141" i="56" s="1"/>
  <c r="AP129" i="56"/>
  <c r="BI139" i="56" s="1"/>
  <c r="AP139" i="56"/>
  <c r="AP140" i="56"/>
  <c r="AP141" i="56"/>
  <c r="AO129" i="56"/>
  <c r="AO139" i="56"/>
  <c r="BH139" i="56" s="1"/>
  <c r="AO140" i="56"/>
  <c r="AO141" i="56"/>
  <c r="BH141" i="56" s="1"/>
  <c r="AN129" i="56"/>
  <c r="AN139" i="56"/>
  <c r="BG139" i="56" s="1"/>
  <c r="AN140" i="56"/>
  <c r="AN141" i="56"/>
  <c r="AM139" i="56"/>
  <c r="AM140" i="56"/>
  <c r="AM141" i="56"/>
  <c r="AL129" i="56"/>
  <c r="AL139" i="56"/>
  <c r="BE139" i="56" s="1"/>
  <c r="AL140" i="56"/>
  <c r="AL141" i="56"/>
  <c r="BE141" i="56" s="1"/>
  <c r="AK139" i="56"/>
  <c r="BD139" i="56" s="1"/>
  <c r="AK140" i="56"/>
  <c r="AK141" i="56"/>
  <c r="AJ129" i="56"/>
  <c r="AJ139" i="56"/>
  <c r="AJ140" i="56"/>
  <c r="AJ141" i="56"/>
  <c r="BB129" i="56"/>
  <c r="BB139" i="56"/>
  <c r="BB140" i="56"/>
  <c r="BB141" i="56"/>
  <c r="BA139" i="56"/>
  <c r="BA140" i="56"/>
  <c r="BA141" i="56"/>
  <c r="AZ129" i="56"/>
  <c r="AZ139" i="56"/>
  <c r="AZ140" i="56"/>
  <c r="AZ141" i="56"/>
  <c r="AY129" i="56"/>
  <c r="AY142" i="56" s="1"/>
  <c r="AY139" i="56"/>
  <c r="AY141" i="56"/>
  <c r="AX129" i="56"/>
  <c r="AX139" i="56"/>
  <c r="AX140" i="56"/>
  <c r="AX141" i="56"/>
  <c r="AW129" i="56"/>
  <c r="AW140" i="56"/>
  <c r="AV129" i="56"/>
  <c r="AV139" i="56"/>
  <c r="AV140" i="56"/>
  <c r="AV141" i="56"/>
  <c r="AU139" i="56"/>
  <c r="AU140" i="56"/>
  <c r="AU141" i="56"/>
  <c r="AT129" i="56"/>
  <c r="AT139" i="56"/>
  <c r="AT140" i="56"/>
  <c r="AT141" i="56"/>
  <c r="AS139" i="56"/>
  <c r="AS140" i="56"/>
  <c r="AS141" i="56"/>
  <c r="AR129" i="56"/>
  <c r="AR139" i="56"/>
  <c r="AR140" i="56"/>
  <c r="BK140" i="56" s="1"/>
  <c r="AR141" i="56"/>
  <c r="AI129" i="56"/>
  <c r="AI142" i="56" s="1"/>
  <c r="AI139" i="56"/>
  <c r="AI140" i="56"/>
  <c r="AI141" i="56"/>
  <c r="AH129" i="56"/>
  <c r="AH139" i="56"/>
  <c r="AH140" i="56"/>
  <c r="AH141" i="56"/>
  <c r="AG129" i="56"/>
  <c r="AG140" i="56"/>
  <c r="AF129" i="56"/>
  <c r="AF139" i="56"/>
  <c r="AF140" i="56"/>
  <c r="AF141" i="56"/>
  <c r="AE139" i="56"/>
  <c r="AE140" i="56"/>
  <c r="AE141" i="56"/>
  <c r="AD129" i="56"/>
  <c r="AD139" i="56"/>
  <c r="AD140" i="56"/>
  <c r="AD141" i="56"/>
  <c r="AC139" i="56"/>
  <c r="AC140" i="56"/>
  <c r="AC141" i="56"/>
  <c r="A142" i="56"/>
  <c r="BG141" i="56"/>
  <c r="BD141" i="56"/>
  <c r="BC141" i="56"/>
  <c r="A133" i="56"/>
  <c r="A141" i="56" s="1"/>
  <c r="BH140" i="56"/>
  <c r="BG140" i="56"/>
  <c r="BE140" i="56"/>
  <c r="BD140" i="56"/>
  <c r="BC140" i="56"/>
  <c r="A132" i="56"/>
  <c r="A140" i="56" s="1"/>
  <c r="A131" i="56"/>
  <c r="A139" i="56" s="1"/>
  <c r="Q5" i="18"/>
  <c r="Q12" i="18"/>
  <c r="Q10" i="18"/>
  <c r="P131" i="56" s="1"/>
  <c r="Q23" i="18"/>
  <c r="P132" i="56"/>
  <c r="Q24" i="18"/>
  <c r="P133" i="56"/>
  <c r="P5" i="18"/>
  <c r="P12" i="18"/>
  <c r="O129" i="53" s="1"/>
  <c r="P10" i="18"/>
  <c r="O131" i="56" s="1"/>
  <c r="P23" i="18"/>
  <c r="P24" i="18"/>
  <c r="O133" i="56" s="1"/>
  <c r="O5" i="18"/>
  <c r="N129" i="56" s="1"/>
  <c r="BH133" i="56" s="1"/>
  <c r="O12" i="18"/>
  <c r="O10" i="18"/>
  <c r="N131" i="56"/>
  <c r="O23" i="18"/>
  <c r="N132" i="56" s="1"/>
  <c r="O24" i="18"/>
  <c r="N133" i="56" s="1"/>
  <c r="N5" i="18"/>
  <c r="N12" i="18"/>
  <c r="M129" i="56" s="1"/>
  <c r="N10" i="18"/>
  <c r="M131" i="56" s="1"/>
  <c r="N23" i="18"/>
  <c r="M132" i="56" s="1"/>
  <c r="N24" i="18"/>
  <c r="M133" i="56" s="1"/>
  <c r="M5" i="18"/>
  <c r="M12" i="18"/>
  <c r="M10" i="18"/>
  <c r="L131" i="56" s="1"/>
  <c r="M23" i="18"/>
  <c r="L132" i="56" s="1"/>
  <c r="M24" i="18"/>
  <c r="L133" i="56" s="1"/>
  <c r="L5" i="18"/>
  <c r="L12" i="18"/>
  <c r="L10" i="18"/>
  <c r="K131" i="56" s="1"/>
  <c r="L23" i="18"/>
  <c r="L24" i="18"/>
  <c r="K133" i="56" s="1"/>
  <c r="K5" i="18"/>
  <c r="K12" i="18"/>
  <c r="K10" i="18"/>
  <c r="J131" i="56" s="1"/>
  <c r="K23" i="18"/>
  <c r="J132" i="56" s="1"/>
  <c r="K24" i="18"/>
  <c r="J133" i="56"/>
  <c r="J5" i="18"/>
  <c r="J12" i="18"/>
  <c r="J10" i="18"/>
  <c r="I131" i="56" s="1"/>
  <c r="J23" i="18"/>
  <c r="I132" i="56" s="1"/>
  <c r="J24" i="18"/>
  <c r="I133" i="56" s="1"/>
  <c r="AB5" i="18"/>
  <c r="AB12" i="18"/>
  <c r="AA76" i="56" s="1"/>
  <c r="AA129" i="56"/>
  <c r="AB10" i="18"/>
  <c r="AB23" i="18"/>
  <c r="AA132" i="56"/>
  <c r="AB24" i="18"/>
  <c r="AA133" i="56"/>
  <c r="AA5" i="18"/>
  <c r="AA12" i="18"/>
  <c r="AA10" i="18"/>
  <c r="Z131" i="56"/>
  <c r="AA23" i="18"/>
  <c r="Z132" i="56"/>
  <c r="AA24" i="18"/>
  <c r="Z133" i="56"/>
  <c r="Z5" i="18"/>
  <c r="Z12" i="18"/>
  <c r="Y76" i="56" s="1"/>
  <c r="Y129" i="56"/>
  <c r="Z10" i="18"/>
  <c r="Z23" i="18"/>
  <c r="Y132" i="56" s="1"/>
  <c r="Z24" i="18"/>
  <c r="Y133" i="56" s="1"/>
  <c r="Y5" i="18"/>
  <c r="Y12" i="18"/>
  <c r="X129" i="56"/>
  <c r="Y10" i="18"/>
  <c r="X131" i="56"/>
  <c r="Y23" i="18"/>
  <c r="X132" i="56" s="1"/>
  <c r="Y24" i="18"/>
  <c r="X133" i="56"/>
  <c r="X5" i="18"/>
  <c r="X12" i="18"/>
  <c r="W129" i="56"/>
  <c r="X10" i="18"/>
  <c r="W131" i="56" s="1"/>
  <c r="X23" i="18"/>
  <c r="X24" i="18"/>
  <c r="W133" i="56"/>
  <c r="W5" i="18"/>
  <c r="W12" i="18"/>
  <c r="W10" i="18"/>
  <c r="V131" i="56"/>
  <c r="W23" i="18"/>
  <c r="V132" i="56" s="1"/>
  <c r="W24" i="18"/>
  <c r="V133" i="56"/>
  <c r="V5" i="18"/>
  <c r="V12" i="18"/>
  <c r="U129" i="56"/>
  <c r="V10" i="18"/>
  <c r="U131" i="56"/>
  <c r="V23" i="18"/>
  <c r="U132" i="56" s="1"/>
  <c r="V24" i="18"/>
  <c r="U133" i="56" s="1"/>
  <c r="U5" i="18"/>
  <c r="U12" i="18"/>
  <c r="T129" i="56" s="1"/>
  <c r="U10" i="18"/>
  <c r="T131" i="56" s="1"/>
  <c r="U23" i="18"/>
  <c r="T132" i="56" s="1"/>
  <c r="U24" i="18"/>
  <c r="T133" i="56"/>
  <c r="T5" i="18"/>
  <c r="T12" i="18"/>
  <c r="S129" i="56" s="1"/>
  <c r="T10" i="18"/>
  <c r="S131" i="56" s="1"/>
  <c r="T23" i="18"/>
  <c r="S132" i="56" s="1"/>
  <c r="T24" i="18"/>
  <c r="S133" i="56"/>
  <c r="S5" i="18"/>
  <c r="S12" i="18"/>
  <c r="S10" i="18"/>
  <c r="R131" i="56"/>
  <c r="S23" i="18"/>
  <c r="R132" i="56" s="1"/>
  <c r="S24" i="18"/>
  <c r="R133" i="56"/>
  <c r="R5" i="18"/>
  <c r="R12" i="18"/>
  <c r="Q129" i="56" s="1"/>
  <c r="R10" i="18"/>
  <c r="R23" i="18"/>
  <c r="Q132" i="56" s="1"/>
  <c r="R24" i="18"/>
  <c r="Q133" i="56" s="1"/>
  <c r="I5" i="18"/>
  <c r="I12" i="18"/>
  <c r="H129" i="56"/>
  <c r="I10" i="18"/>
  <c r="H131" i="56"/>
  <c r="I23" i="18"/>
  <c r="H132" i="56" s="1"/>
  <c r="I24" i="18"/>
  <c r="H133" i="56"/>
  <c r="H5" i="18"/>
  <c r="H12" i="18"/>
  <c r="G129" i="56"/>
  <c r="H10" i="18"/>
  <c r="G131" i="56" s="1"/>
  <c r="H23" i="18"/>
  <c r="H24" i="18"/>
  <c r="G133" i="56"/>
  <c r="G5" i="18"/>
  <c r="G12" i="18"/>
  <c r="G10" i="18"/>
  <c r="F131" i="56" s="1"/>
  <c r="G23" i="18"/>
  <c r="F132" i="56"/>
  <c r="G24" i="18"/>
  <c r="F133" i="56"/>
  <c r="F5" i="18"/>
  <c r="F12" i="18"/>
  <c r="E129" i="56"/>
  <c r="F10" i="18"/>
  <c r="E131" i="56"/>
  <c r="F23" i="18"/>
  <c r="F24" i="18"/>
  <c r="E133" i="56" s="1"/>
  <c r="E5" i="18"/>
  <c r="E12" i="18"/>
  <c r="D129" i="56" s="1"/>
  <c r="E10" i="18"/>
  <c r="D131" i="56" s="1"/>
  <c r="E23" i="18"/>
  <c r="D132" i="56" s="1"/>
  <c r="E24" i="18"/>
  <c r="D133" i="56"/>
  <c r="D5" i="18"/>
  <c r="D12" i="18"/>
  <c r="C129" i="56" s="1"/>
  <c r="D10" i="18"/>
  <c r="C131" i="56" s="1"/>
  <c r="D23" i="18"/>
  <c r="C132" i="56"/>
  <c r="D24" i="18"/>
  <c r="C133" i="56"/>
  <c r="C5" i="18"/>
  <c r="C12" i="18"/>
  <c r="C10" i="18"/>
  <c r="B131" i="56"/>
  <c r="C23" i="18"/>
  <c r="B132" i="56"/>
  <c r="C24" i="18"/>
  <c r="B133" i="56"/>
  <c r="AD130" i="56"/>
  <c r="AE130" i="56"/>
  <c r="AF130" i="56"/>
  <c r="AG130" i="56" s="1"/>
  <c r="AH130" i="56" s="1"/>
  <c r="AI130" i="56" s="1"/>
  <c r="AJ130" i="56" s="1"/>
  <c r="AK130" i="56" s="1"/>
  <c r="AL130" i="56" s="1"/>
  <c r="AM130" i="56" s="1"/>
  <c r="AN130" i="56" s="1"/>
  <c r="AO130" i="56" s="1"/>
  <c r="AP130" i="56" s="1"/>
  <c r="AQ130" i="56" s="1"/>
  <c r="AR130" i="56" s="1"/>
  <c r="AS130" i="56" s="1"/>
  <c r="AT130" i="56" s="1"/>
  <c r="AU130" i="56" s="1"/>
  <c r="AV130" i="56" s="1"/>
  <c r="AW130" i="56" s="1"/>
  <c r="AX130" i="56" s="1"/>
  <c r="AY130" i="56" s="1"/>
  <c r="AZ130" i="56" s="1"/>
  <c r="BA130" i="56" s="1"/>
  <c r="BB130" i="56" s="1"/>
  <c r="C130" i="56"/>
  <c r="D130" i="56"/>
  <c r="E130" i="56" s="1"/>
  <c r="F130" i="56" s="1"/>
  <c r="G130" i="56" s="1"/>
  <c r="H130" i="56" s="1"/>
  <c r="I130" i="56" s="1"/>
  <c r="J130" i="56" s="1"/>
  <c r="K130" i="56" s="1"/>
  <c r="L130" i="56" s="1"/>
  <c r="M130" i="56" s="1"/>
  <c r="N130" i="56" s="1"/>
  <c r="O130" i="56" s="1"/>
  <c r="P130" i="56" s="1"/>
  <c r="Q130" i="56" s="1"/>
  <c r="R130" i="56" s="1"/>
  <c r="S130" i="56" s="1"/>
  <c r="T130" i="56" s="1"/>
  <c r="U130" i="56" s="1"/>
  <c r="V130" i="56" s="1"/>
  <c r="W130" i="56" s="1"/>
  <c r="X130" i="56" s="1"/>
  <c r="Y130" i="56" s="1"/>
  <c r="Z130" i="56" s="1"/>
  <c r="AA130" i="56" s="1"/>
  <c r="AQ112" i="56"/>
  <c r="AQ122" i="56"/>
  <c r="BJ122" i="56" s="1"/>
  <c r="AR18" i="17"/>
  <c r="AQ123" i="56" s="1"/>
  <c r="AQ124" i="56"/>
  <c r="BJ124" i="56" s="1"/>
  <c r="AP112" i="56"/>
  <c r="BI124" i="56" s="1"/>
  <c r="AP122" i="56"/>
  <c r="AQ18" i="17"/>
  <c r="AP123" i="56" s="1"/>
  <c r="BI123" i="56" s="1"/>
  <c r="AP124" i="56"/>
  <c r="AO112" i="56"/>
  <c r="AO122" i="56"/>
  <c r="AP18" i="17"/>
  <c r="AO123" i="56" s="1"/>
  <c r="AO124" i="56"/>
  <c r="BH124" i="56" s="1"/>
  <c r="AN112" i="56"/>
  <c r="BG124" i="56" s="1"/>
  <c r="AN122" i="56"/>
  <c r="AO18" i="17"/>
  <c r="AN123" i="56"/>
  <c r="AN124" i="56"/>
  <c r="AM112" i="56"/>
  <c r="AM122" i="56"/>
  <c r="AN18" i="17"/>
  <c r="AM123" i="56" s="1"/>
  <c r="AM124" i="56"/>
  <c r="AL112" i="56"/>
  <c r="AL122" i="56"/>
  <c r="AM18" i="17"/>
  <c r="AL123" i="56" s="1"/>
  <c r="AL124" i="56"/>
  <c r="AK112" i="56"/>
  <c r="AK122" i="56"/>
  <c r="AL18" i="17"/>
  <c r="AK123" i="56" s="1"/>
  <c r="BD123" i="56" s="1"/>
  <c r="AK124" i="56"/>
  <c r="AJ112" i="56"/>
  <c r="AJ122" i="56"/>
  <c r="AK18" i="17"/>
  <c r="AJ123" i="56"/>
  <c r="AJ124" i="56"/>
  <c r="BB112" i="56"/>
  <c r="BB122" i="56"/>
  <c r="BC18" i="17"/>
  <c r="BB123" i="56" s="1"/>
  <c r="BB124" i="56"/>
  <c r="BA112" i="56"/>
  <c r="BA122" i="56"/>
  <c r="BB18" i="17"/>
  <c r="BA123" i="56" s="1"/>
  <c r="BA125" i="56" s="1"/>
  <c r="BA124" i="56"/>
  <c r="AZ112" i="56"/>
  <c r="AZ122" i="56"/>
  <c r="BA18" i="17"/>
  <c r="AZ123" i="56" s="1"/>
  <c r="AZ124" i="56"/>
  <c r="AY112" i="56"/>
  <c r="AY122" i="56"/>
  <c r="AZ18" i="17"/>
  <c r="AY123" i="56" s="1"/>
  <c r="AY124" i="56"/>
  <c r="AX112" i="56"/>
  <c r="AX122" i="56"/>
  <c r="AY18" i="17"/>
  <c r="AX123" i="56" s="1"/>
  <c r="AX124" i="56"/>
  <c r="AW112" i="56"/>
  <c r="AW122" i="56"/>
  <c r="AX18" i="17"/>
  <c r="AW123" i="56" s="1"/>
  <c r="AW124" i="56"/>
  <c r="AV112" i="56"/>
  <c r="AV122" i="56"/>
  <c r="AW18" i="17"/>
  <c r="AV123" i="56" s="1"/>
  <c r="AV124" i="56"/>
  <c r="AU112" i="56"/>
  <c r="AU122" i="56"/>
  <c r="AV18" i="17"/>
  <c r="AU123" i="56" s="1"/>
  <c r="AU124" i="56"/>
  <c r="AT112" i="56"/>
  <c r="AT122" i="56"/>
  <c r="AU18" i="17"/>
  <c r="AT123" i="56" s="1"/>
  <c r="AT124" i="56"/>
  <c r="AS112" i="56"/>
  <c r="AS122" i="56"/>
  <c r="AT18" i="17"/>
  <c r="AS123" i="56" s="1"/>
  <c r="BL123" i="56" s="1"/>
  <c r="AS124" i="56"/>
  <c r="BL124" i="56" s="1"/>
  <c r="AR112" i="56"/>
  <c r="AR122" i="56"/>
  <c r="AS18" i="17"/>
  <c r="AR123" i="56" s="1"/>
  <c r="AR124" i="56"/>
  <c r="AI112" i="56"/>
  <c r="AI122" i="56"/>
  <c r="AJ18" i="17"/>
  <c r="AI123" i="56" s="1"/>
  <c r="AI124" i="56"/>
  <c r="AH112" i="56"/>
  <c r="AH122" i="56"/>
  <c r="AI18" i="17"/>
  <c r="AH123" i="56" s="1"/>
  <c r="AH124" i="56"/>
  <c r="AG112" i="56"/>
  <c r="AG122" i="56"/>
  <c r="AH18" i="17"/>
  <c r="AG123" i="56" s="1"/>
  <c r="AG124" i="56"/>
  <c r="AF112" i="56"/>
  <c r="AF122" i="56"/>
  <c r="AG18" i="17"/>
  <c r="AF123" i="56" s="1"/>
  <c r="AF124" i="56"/>
  <c r="AE112" i="56"/>
  <c r="AE122" i="56"/>
  <c r="AF18" i="17"/>
  <c r="AE123" i="56" s="1"/>
  <c r="AE124" i="56"/>
  <c r="AD112" i="56"/>
  <c r="AD122" i="56"/>
  <c r="AE18" i="17"/>
  <c r="AD123" i="56" s="1"/>
  <c r="AD124" i="56"/>
  <c r="AC112" i="56"/>
  <c r="AC122" i="56"/>
  <c r="AD18" i="17"/>
  <c r="AC123" i="56" s="1"/>
  <c r="AC124" i="56"/>
  <c r="A125" i="56"/>
  <c r="BE124" i="56"/>
  <c r="A116" i="56"/>
  <c r="A124" i="56" s="1"/>
  <c r="BG123" i="56"/>
  <c r="A115" i="56"/>
  <c r="A123" i="56"/>
  <c r="BH122" i="56"/>
  <c r="A114" i="56"/>
  <c r="A122" i="56"/>
  <c r="Q5" i="17"/>
  <c r="Q12" i="17"/>
  <c r="Q10" i="17"/>
  <c r="P114" i="56" s="1"/>
  <c r="Q23" i="17"/>
  <c r="Q24" i="17"/>
  <c r="Q25" i="17"/>
  <c r="Q26" i="17"/>
  <c r="Q18" i="17"/>
  <c r="Q19" i="17"/>
  <c r="P5" i="17"/>
  <c r="P12" i="17"/>
  <c r="P10" i="17"/>
  <c r="O114" i="56" s="1"/>
  <c r="P23" i="17"/>
  <c r="P24" i="17"/>
  <c r="P25" i="17"/>
  <c r="P26" i="17"/>
  <c r="P19" i="17"/>
  <c r="O5" i="17"/>
  <c r="O12" i="17"/>
  <c r="O10" i="17"/>
  <c r="N114" i="56" s="1"/>
  <c r="O23" i="17"/>
  <c r="O24" i="17"/>
  <c r="O25" i="17"/>
  <c r="O18" i="17" s="1"/>
  <c r="O26" i="17"/>
  <c r="O19" i="17"/>
  <c r="N116" i="56" s="1"/>
  <c r="N5" i="17"/>
  <c r="M112" i="56" s="1"/>
  <c r="BG116" i="56" s="1"/>
  <c r="N12" i="17"/>
  <c r="N10" i="17"/>
  <c r="M114" i="56"/>
  <c r="N23" i="17"/>
  <c r="N24" i="17"/>
  <c r="N25" i="17"/>
  <c r="N26" i="17"/>
  <c r="N19" i="17"/>
  <c r="M116" i="56"/>
  <c r="M5" i="17"/>
  <c r="M12" i="17"/>
  <c r="M10" i="17"/>
  <c r="L114" i="56" s="1"/>
  <c r="M23" i="17"/>
  <c r="M18" i="17" s="1"/>
  <c r="M24" i="17"/>
  <c r="M25" i="17"/>
  <c r="M26" i="17"/>
  <c r="M19" i="17"/>
  <c r="L116" i="56" s="1"/>
  <c r="L5" i="17"/>
  <c r="L12" i="17"/>
  <c r="K112" i="56"/>
  <c r="L10" i="17"/>
  <c r="L23" i="17"/>
  <c r="L24" i="17"/>
  <c r="L25" i="17"/>
  <c r="L26" i="17"/>
  <c r="L19" i="17"/>
  <c r="K116" i="56"/>
  <c r="K5" i="17"/>
  <c r="K12" i="17"/>
  <c r="K10" i="17"/>
  <c r="J114" i="56" s="1"/>
  <c r="K23" i="17"/>
  <c r="K24" i="17"/>
  <c r="K25" i="17"/>
  <c r="K26" i="17"/>
  <c r="K19" i="17"/>
  <c r="J116" i="56" s="1"/>
  <c r="J5" i="17"/>
  <c r="J12" i="17"/>
  <c r="J10" i="17"/>
  <c r="I114" i="56" s="1"/>
  <c r="J23" i="17"/>
  <c r="J24" i="17"/>
  <c r="J25" i="17"/>
  <c r="J26" i="17"/>
  <c r="J19" i="17"/>
  <c r="I116" i="56" s="1"/>
  <c r="AB5" i="17"/>
  <c r="AB12" i="17"/>
  <c r="AB10" i="17"/>
  <c r="AA114" i="56" s="1"/>
  <c r="AB23" i="17"/>
  <c r="AB18" i="17" s="1"/>
  <c r="AA115" i="56" s="1"/>
  <c r="AB24" i="17"/>
  <c r="AB25" i="17"/>
  <c r="AB26" i="17"/>
  <c r="AB19" i="17"/>
  <c r="AA116" i="56" s="1"/>
  <c r="AA5" i="17"/>
  <c r="AA12" i="17"/>
  <c r="AA10" i="17"/>
  <c r="Z114" i="56" s="1"/>
  <c r="AA23" i="17"/>
  <c r="AA24" i="17"/>
  <c r="AA25" i="17"/>
  <c r="AA26" i="17"/>
  <c r="AA18" i="17"/>
  <c r="Z115" i="56" s="1"/>
  <c r="AA19" i="17"/>
  <c r="Z116" i="56" s="1"/>
  <c r="Z5" i="17"/>
  <c r="Z12" i="17"/>
  <c r="Z10" i="17"/>
  <c r="Y114" i="56" s="1"/>
  <c r="Z23" i="17"/>
  <c r="Z24" i="17"/>
  <c r="Z25" i="17"/>
  <c r="Z26" i="17"/>
  <c r="Z19" i="17"/>
  <c r="Y116" i="56" s="1"/>
  <c r="Y5" i="17"/>
  <c r="Y12" i="17"/>
  <c r="Y10" i="17"/>
  <c r="X114" i="56" s="1"/>
  <c r="Y23" i="17"/>
  <c r="Y24" i="17"/>
  <c r="Y25" i="17"/>
  <c r="Y26" i="17"/>
  <c r="Y19" i="17"/>
  <c r="X116" i="56" s="1"/>
  <c r="X5" i="17"/>
  <c r="X12" i="17"/>
  <c r="X10" i="17"/>
  <c r="W114" i="56" s="1"/>
  <c r="X23" i="17"/>
  <c r="X24" i="17"/>
  <c r="X25" i="17"/>
  <c r="X26" i="17"/>
  <c r="X19" i="17"/>
  <c r="W5" i="17"/>
  <c r="W12" i="17"/>
  <c r="W10" i="17"/>
  <c r="V114" i="56" s="1"/>
  <c r="W23" i="17"/>
  <c r="W24" i="17"/>
  <c r="W25" i="17"/>
  <c r="W26" i="17"/>
  <c r="W18" i="17"/>
  <c r="W19" i="17"/>
  <c r="V5" i="17"/>
  <c r="V12" i="17"/>
  <c r="U112" i="56" s="1"/>
  <c r="V10" i="17"/>
  <c r="U114" i="56" s="1"/>
  <c r="V23" i="17"/>
  <c r="V24" i="17"/>
  <c r="V25" i="17"/>
  <c r="V26" i="17"/>
  <c r="V19" i="17"/>
  <c r="U5" i="17"/>
  <c r="U12" i="17"/>
  <c r="U10" i="17"/>
  <c r="T114" i="56" s="1"/>
  <c r="U23" i="17"/>
  <c r="U24" i="17"/>
  <c r="U25" i="17"/>
  <c r="U26" i="17"/>
  <c r="U19" i="17"/>
  <c r="T5" i="17"/>
  <c r="T12" i="17"/>
  <c r="S112" i="56" s="1"/>
  <c r="T10" i="17"/>
  <c r="S114" i="56" s="1"/>
  <c r="T23" i="17"/>
  <c r="T24" i="17"/>
  <c r="T25" i="17"/>
  <c r="T26" i="17"/>
  <c r="T18" i="17"/>
  <c r="T19" i="17"/>
  <c r="S116" i="56" s="1"/>
  <c r="S5" i="17"/>
  <c r="R112" i="56" s="1"/>
  <c r="S12" i="17"/>
  <c r="S10" i="17"/>
  <c r="R114" i="56" s="1"/>
  <c r="S23" i="17"/>
  <c r="S24" i="17"/>
  <c r="S25" i="17"/>
  <c r="S26" i="17"/>
  <c r="S19" i="17"/>
  <c r="R116" i="56" s="1"/>
  <c r="BL116" i="56" s="1"/>
  <c r="R5" i="17"/>
  <c r="R12" i="17"/>
  <c r="R10" i="17"/>
  <c r="Q114" i="56" s="1"/>
  <c r="R23" i="17"/>
  <c r="R24" i="17"/>
  <c r="R25" i="17"/>
  <c r="R26" i="17"/>
  <c r="R19" i="17"/>
  <c r="Q116" i="56" s="1"/>
  <c r="I5" i="17"/>
  <c r="H112" i="56" s="1"/>
  <c r="I12" i="17"/>
  <c r="I10" i="17"/>
  <c r="H114" i="56" s="1"/>
  <c r="I23" i="17"/>
  <c r="I24" i="17"/>
  <c r="I25" i="17"/>
  <c r="I26" i="17"/>
  <c r="I19" i="17"/>
  <c r="H116" i="56" s="1"/>
  <c r="H5" i="17"/>
  <c r="H12" i="17"/>
  <c r="H10" i="17"/>
  <c r="G114" i="56" s="1"/>
  <c r="H23" i="17"/>
  <c r="H24" i="17"/>
  <c r="H25" i="17"/>
  <c r="H18" i="17" s="1"/>
  <c r="H26" i="17"/>
  <c r="H19" i="17"/>
  <c r="G116" i="56" s="1"/>
  <c r="G5" i="17"/>
  <c r="G12" i="17"/>
  <c r="G10" i="17"/>
  <c r="F114" i="56" s="1"/>
  <c r="G23" i="17"/>
  <c r="G24" i="17"/>
  <c r="G25" i="17"/>
  <c r="G26" i="17"/>
  <c r="G19" i="17"/>
  <c r="F116" i="56" s="1"/>
  <c r="F5" i="17"/>
  <c r="F12" i="17"/>
  <c r="E112" i="56" s="1"/>
  <c r="F10" i="17"/>
  <c r="E114" i="56" s="1"/>
  <c r="F23" i="17"/>
  <c r="F24" i="17"/>
  <c r="F25" i="17"/>
  <c r="F26" i="17"/>
  <c r="F19" i="17"/>
  <c r="E116" i="56" s="1"/>
  <c r="E5" i="17"/>
  <c r="D112" i="56" s="1"/>
  <c r="E12" i="17"/>
  <c r="E10" i="17"/>
  <c r="D114" i="56" s="1"/>
  <c r="E23" i="17"/>
  <c r="E24" i="17"/>
  <c r="E25" i="17"/>
  <c r="E26" i="17"/>
  <c r="E19" i="17"/>
  <c r="D116" i="56" s="1"/>
  <c r="D5" i="17"/>
  <c r="D12" i="17"/>
  <c r="D10" i="17"/>
  <c r="C114" i="56" s="1"/>
  <c r="D23" i="17"/>
  <c r="D24" i="17"/>
  <c r="D25" i="17"/>
  <c r="D26" i="17"/>
  <c r="D19" i="17"/>
  <c r="C116" i="56" s="1"/>
  <c r="C5" i="17"/>
  <c r="B112" i="56" s="1"/>
  <c r="C12" i="17"/>
  <c r="C10" i="17"/>
  <c r="B114" i="56" s="1"/>
  <c r="C23" i="17"/>
  <c r="C24" i="17"/>
  <c r="C25" i="17"/>
  <c r="C26" i="17"/>
  <c r="C19" i="17"/>
  <c r="B116" i="56" s="1"/>
  <c r="BG114" i="56"/>
  <c r="AD113" i="56"/>
  <c r="AE113" i="56"/>
  <c r="AF113" i="56" s="1"/>
  <c r="AG113" i="56" s="1"/>
  <c r="AH113" i="56" s="1"/>
  <c r="AI113" i="56" s="1"/>
  <c r="AJ113" i="56" s="1"/>
  <c r="AK113" i="56" s="1"/>
  <c r="AL113" i="56" s="1"/>
  <c r="AM113" i="56" s="1"/>
  <c r="AN113" i="56" s="1"/>
  <c r="AO113" i="56" s="1"/>
  <c r="AP113" i="56" s="1"/>
  <c r="AQ113" i="56" s="1"/>
  <c r="AR113" i="56" s="1"/>
  <c r="AS113" i="56" s="1"/>
  <c r="AT113" i="56" s="1"/>
  <c r="AU113" i="56" s="1"/>
  <c r="AV113" i="56" s="1"/>
  <c r="AW113" i="56" s="1"/>
  <c r="AX113" i="56" s="1"/>
  <c r="AY113" i="56" s="1"/>
  <c r="AZ113" i="56" s="1"/>
  <c r="BA113" i="56" s="1"/>
  <c r="BB113" i="56" s="1"/>
  <c r="C113" i="56"/>
  <c r="D113" i="56" s="1"/>
  <c r="E113" i="56"/>
  <c r="F113" i="56" s="1"/>
  <c r="G113" i="56" s="1"/>
  <c r="H113" i="56" s="1"/>
  <c r="I113" i="56" s="1"/>
  <c r="J113" i="56" s="1"/>
  <c r="K113" i="56" s="1"/>
  <c r="L113" i="56" s="1"/>
  <c r="M113" i="56" s="1"/>
  <c r="N113" i="56" s="1"/>
  <c r="O113" i="56" s="1"/>
  <c r="P113" i="56" s="1"/>
  <c r="Q113" i="56" s="1"/>
  <c r="R113" i="56" s="1"/>
  <c r="S113" i="56" s="1"/>
  <c r="T113" i="56" s="1"/>
  <c r="U113" i="56" s="1"/>
  <c r="V113" i="56" s="1"/>
  <c r="W113" i="56" s="1"/>
  <c r="X113" i="56" s="1"/>
  <c r="Y113" i="56" s="1"/>
  <c r="Z113" i="56" s="1"/>
  <c r="AA113" i="56" s="1"/>
  <c r="A108" i="56"/>
  <c r="A95" i="56"/>
  <c r="A107" i="56"/>
  <c r="A106" i="56"/>
  <c r="A105" i="56"/>
  <c r="A104" i="56"/>
  <c r="A103" i="56"/>
  <c r="A102" i="56"/>
  <c r="A101" i="56"/>
  <c r="P89" i="56"/>
  <c r="P90" i="56"/>
  <c r="P91" i="56"/>
  <c r="P92" i="56"/>
  <c r="P93" i="56"/>
  <c r="P94" i="56"/>
  <c r="O89" i="56"/>
  <c r="O90" i="56"/>
  <c r="O91" i="56"/>
  <c r="O92" i="56"/>
  <c r="O93" i="56"/>
  <c r="O94" i="56"/>
  <c r="O95" i="56"/>
  <c r="N89" i="56"/>
  <c r="N90" i="56"/>
  <c r="N91" i="56"/>
  <c r="N92" i="56"/>
  <c r="N93" i="56"/>
  <c r="N94" i="56"/>
  <c r="N95" i="56"/>
  <c r="M89" i="56"/>
  <c r="M90" i="56"/>
  <c r="M91" i="56"/>
  <c r="M92" i="56"/>
  <c r="M93" i="56"/>
  <c r="M94" i="56"/>
  <c r="M95" i="56"/>
  <c r="L89" i="56"/>
  <c r="L90" i="56"/>
  <c r="L91" i="56"/>
  <c r="L92" i="56"/>
  <c r="L93" i="56"/>
  <c r="L94" i="56"/>
  <c r="L95" i="56"/>
  <c r="K89" i="56"/>
  <c r="K90" i="56"/>
  <c r="K92" i="56"/>
  <c r="K93" i="56"/>
  <c r="K94" i="56"/>
  <c r="K95" i="56"/>
  <c r="J89" i="56"/>
  <c r="J90" i="56"/>
  <c r="J91" i="56"/>
  <c r="J92" i="56"/>
  <c r="J93" i="56"/>
  <c r="J94" i="56"/>
  <c r="J95" i="56"/>
  <c r="I89" i="56"/>
  <c r="I90" i="56"/>
  <c r="I91" i="56"/>
  <c r="I92" i="56"/>
  <c r="I93" i="56"/>
  <c r="I94" i="56"/>
  <c r="I95" i="56"/>
  <c r="AA89" i="56"/>
  <c r="AA90" i="56"/>
  <c r="AA91" i="56"/>
  <c r="AA92" i="56"/>
  <c r="AA93" i="56"/>
  <c r="AA94" i="56"/>
  <c r="AA95" i="56"/>
  <c r="Z89" i="56"/>
  <c r="Z90" i="56"/>
  <c r="Z91" i="56"/>
  <c r="Z92" i="56"/>
  <c r="Z93" i="56"/>
  <c r="Z94" i="56"/>
  <c r="Z95" i="56"/>
  <c r="Y89" i="56"/>
  <c r="Y90" i="56"/>
  <c r="Y91" i="56"/>
  <c r="Y92" i="56"/>
  <c r="Y93" i="56"/>
  <c r="Y94" i="56"/>
  <c r="Y95" i="56"/>
  <c r="X89" i="56"/>
  <c r="X90" i="56"/>
  <c r="X91" i="56"/>
  <c r="X92" i="56"/>
  <c r="X93" i="56"/>
  <c r="X94" i="56"/>
  <c r="X95" i="56"/>
  <c r="W89" i="56"/>
  <c r="W90" i="56"/>
  <c r="W91" i="56"/>
  <c r="W92" i="56"/>
  <c r="W93" i="56"/>
  <c r="W94" i="56"/>
  <c r="W95" i="56"/>
  <c r="V89" i="56"/>
  <c r="V90" i="56"/>
  <c r="V91" i="56"/>
  <c r="V92" i="56"/>
  <c r="V93" i="56"/>
  <c r="V94" i="56"/>
  <c r="V95" i="56"/>
  <c r="U89" i="56"/>
  <c r="U90" i="56"/>
  <c r="U91" i="56"/>
  <c r="U92" i="56"/>
  <c r="U93" i="56"/>
  <c r="U94" i="56"/>
  <c r="U95" i="56"/>
  <c r="T89" i="56"/>
  <c r="T90" i="56"/>
  <c r="T91" i="56"/>
  <c r="T92" i="56"/>
  <c r="T93" i="56"/>
  <c r="T94" i="56"/>
  <c r="T95" i="56"/>
  <c r="S89" i="56"/>
  <c r="S90" i="56"/>
  <c r="S91" i="56"/>
  <c r="S92" i="56"/>
  <c r="S93" i="56"/>
  <c r="S94" i="56"/>
  <c r="S95" i="56"/>
  <c r="R89" i="56"/>
  <c r="R90" i="56"/>
  <c r="R91" i="56"/>
  <c r="R92" i="56"/>
  <c r="R93" i="56"/>
  <c r="R94" i="56"/>
  <c r="R95" i="56"/>
  <c r="Q89" i="56"/>
  <c r="Q90" i="56"/>
  <c r="Q91" i="56"/>
  <c r="Q92" i="56"/>
  <c r="Q93" i="56"/>
  <c r="Q94" i="56"/>
  <c r="Q95" i="56"/>
  <c r="H89" i="56"/>
  <c r="H90" i="56"/>
  <c r="H91" i="56"/>
  <c r="H92" i="56"/>
  <c r="H93" i="56"/>
  <c r="H94" i="56"/>
  <c r="H95" i="56"/>
  <c r="G89" i="56"/>
  <c r="G90" i="56"/>
  <c r="G91" i="56"/>
  <c r="G92" i="56"/>
  <c r="G93" i="56"/>
  <c r="G94" i="56"/>
  <c r="G95" i="56"/>
  <c r="F89" i="56"/>
  <c r="F90" i="56"/>
  <c r="F91" i="56"/>
  <c r="F92" i="56"/>
  <c r="F93" i="56"/>
  <c r="F94" i="56"/>
  <c r="F95" i="56"/>
  <c r="E89" i="56"/>
  <c r="E90" i="56"/>
  <c r="E91" i="56"/>
  <c r="E92" i="56"/>
  <c r="E93" i="56"/>
  <c r="E94" i="56"/>
  <c r="E95" i="56"/>
  <c r="D89" i="56"/>
  <c r="D90" i="56"/>
  <c r="D91" i="56"/>
  <c r="D92" i="56"/>
  <c r="D93" i="56"/>
  <c r="D94" i="56"/>
  <c r="D95" i="56"/>
  <c r="C89" i="56"/>
  <c r="C90" i="56"/>
  <c r="C91" i="56"/>
  <c r="C92" i="56"/>
  <c r="C93" i="56"/>
  <c r="C94" i="56"/>
  <c r="C95" i="56"/>
  <c r="B89" i="56"/>
  <c r="B90" i="56"/>
  <c r="B91" i="56"/>
  <c r="B92" i="56"/>
  <c r="B93" i="56"/>
  <c r="B94" i="56"/>
  <c r="B95" i="56"/>
  <c r="AD88" i="56"/>
  <c r="AE88" i="56"/>
  <c r="AF88" i="56" s="1"/>
  <c r="AG88" i="56" s="1"/>
  <c r="AH88" i="56" s="1"/>
  <c r="AI88" i="56" s="1"/>
  <c r="AJ88" i="56" s="1"/>
  <c r="AK88" i="56" s="1"/>
  <c r="AL88" i="56" s="1"/>
  <c r="AM88" i="56" s="1"/>
  <c r="AN88" i="56" s="1"/>
  <c r="AO88" i="56" s="1"/>
  <c r="AP88" i="56" s="1"/>
  <c r="AQ88" i="56" s="1"/>
  <c r="AR88" i="56" s="1"/>
  <c r="AS88" i="56" s="1"/>
  <c r="AT88" i="56" s="1"/>
  <c r="AU88" i="56"/>
  <c r="AV88" i="56" s="1"/>
  <c r="AW88" i="56" s="1"/>
  <c r="AX88" i="56" s="1"/>
  <c r="AY88" i="56" s="1"/>
  <c r="AZ88" i="56" s="1"/>
  <c r="BA88" i="56" s="1"/>
  <c r="BB88" i="56" s="1"/>
  <c r="C88" i="56"/>
  <c r="D88" i="56" s="1"/>
  <c r="E88" i="56" s="1"/>
  <c r="F88" i="56" s="1"/>
  <c r="G88" i="56" s="1"/>
  <c r="H88" i="56" s="1"/>
  <c r="I88" i="56" s="1"/>
  <c r="J88" i="56" s="1"/>
  <c r="K88" i="56" s="1"/>
  <c r="L88" i="56" s="1"/>
  <c r="M88" i="56" s="1"/>
  <c r="N88" i="56" s="1"/>
  <c r="O88" i="56" s="1"/>
  <c r="P88" i="56" s="1"/>
  <c r="Q88" i="56" s="1"/>
  <c r="R88" i="56" s="1"/>
  <c r="S88" i="56" s="1"/>
  <c r="T88" i="56" s="1"/>
  <c r="U88" i="56" s="1"/>
  <c r="V88" i="56" s="1"/>
  <c r="W88" i="56" s="1"/>
  <c r="X88" i="56" s="1"/>
  <c r="Y88" i="56" s="1"/>
  <c r="Z88" i="56" s="1"/>
  <c r="AA88" i="56" s="1"/>
  <c r="AQ81" i="56"/>
  <c r="AQ82" i="56"/>
  <c r="AP81" i="56"/>
  <c r="AP82" i="56"/>
  <c r="AO81" i="56"/>
  <c r="AO82" i="56"/>
  <c r="AN81" i="56"/>
  <c r="AN82" i="56"/>
  <c r="AM81" i="56"/>
  <c r="AL81" i="56"/>
  <c r="AL82" i="56"/>
  <c r="AK83" i="56"/>
  <c r="AK81" i="56"/>
  <c r="AK82" i="56"/>
  <c r="BD83" i="56" s="1"/>
  <c r="AJ83" i="56"/>
  <c r="AJ81" i="56"/>
  <c r="BC81" i="56" s="1"/>
  <c r="AJ82" i="56"/>
  <c r="AI83" i="56"/>
  <c r="AH83" i="56"/>
  <c r="AG83" i="56"/>
  <c r="AF83" i="56"/>
  <c r="AE83" i="56"/>
  <c r="AD83" i="56"/>
  <c r="AC83" i="56"/>
  <c r="A83" i="56"/>
  <c r="BB82" i="56"/>
  <c r="BA82" i="56"/>
  <c r="AZ82" i="56"/>
  <c r="AY82" i="56"/>
  <c r="AX82" i="56"/>
  <c r="AW82" i="56"/>
  <c r="AV82" i="56"/>
  <c r="AT82" i="56"/>
  <c r="AS82" i="56"/>
  <c r="AR82" i="56"/>
  <c r="AI82" i="56"/>
  <c r="AH82" i="56"/>
  <c r="AG82" i="56"/>
  <c r="AF82" i="56"/>
  <c r="AD82" i="56"/>
  <c r="AC82" i="56"/>
  <c r="A82" i="56"/>
  <c r="BB81" i="56"/>
  <c r="BA81" i="56"/>
  <c r="AZ81" i="56"/>
  <c r="AY81" i="56"/>
  <c r="AX81" i="56"/>
  <c r="AW81" i="56"/>
  <c r="AV81" i="56"/>
  <c r="AU81" i="56"/>
  <c r="AT81" i="56"/>
  <c r="AS81" i="56"/>
  <c r="AR81" i="56"/>
  <c r="AI81" i="56"/>
  <c r="AH81" i="56"/>
  <c r="AG81" i="56"/>
  <c r="AF81" i="56"/>
  <c r="AE81" i="56"/>
  <c r="AD81" i="56"/>
  <c r="AC81" i="56"/>
  <c r="A81" i="56"/>
  <c r="O75" i="56"/>
  <c r="O76" i="56"/>
  <c r="N75" i="56"/>
  <c r="N76" i="56"/>
  <c r="M75" i="56"/>
  <c r="M76" i="56"/>
  <c r="K75" i="56"/>
  <c r="K76" i="56"/>
  <c r="J77" i="56"/>
  <c r="I77" i="56"/>
  <c r="H77" i="56"/>
  <c r="G77" i="56"/>
  <c r="F77" i="56"/>
  <c r="E77" i="56"/>
  <c r="X76" i="56"/>
  <c r="W76" i="56"/>
  <c r="U76" i="56"/>
  <c r="T76" i="56"/>
  <c r="S76" i="56"/>
  <c r="Q76" i="56"/>
  <c r="H76" i="56"/>
  <c r="G76" i="56"/>
  <c r="E76" i="56"/>
  <c r="D76" i="56"/>
  <c r="C76" i="56"/>
  <c r="T75" i="56"/>
  <c r="S75" i="56"/>
  <c r="Q75" i="56"/>
  <c r="H75" i="56"/>
  <c r="E75" i="56"/>
  <c r="D75" i="56"/>
  <c r="C75" i="56"/>
  <c r="AD74" i="56"/>
  <c r="AE74" i="56" s="1"/>
  <c r="AF74" i="56" s="1"/>
  <c r="AG74" i="56" s="1"/>
  <c r="AH74" i="56"/>
  <c r="AI74" i="56" s="1"/>
  <c r="AJ74" i="56" s="1"/>
  <c r="AK74" i="56" s="1"/>
  <c r="AL74" i="56" s="1"/>
  <c r="AM74" i="56" s="1"/>
  <c r="AN74" i="56" s="1"/>
  <c r="AO74" i="56" s="1"/>
  <c r="AP74" i="56" s="1"/>
  <c r="AQ74" i="56" s="1"/>
  <c r="AR74" i="56" s="1"/>
  <c r="AS74" i="56" s="1"/>
  <c r="AT74" i="56" s="1"/>
  <c r="AU74" i="56" s="1"/>
  <c r="AV74" i="56" s="1"/>
  <c r="AW74" i="56" s="1"/>
  <c r="AX74" i="56" s="1"/>
  <c r="AY74" i="56" s="1"/>
  <c r="AZ74" i="56" s="1"/>
  <c r="BA74" i="56" s="1"/>
  <c r="BB74" i="56" s="1"/>
  <c r="C74" i="56"/>
  <c r="D74" i="56"/>
  <c r="E74" i="56" s="1"/>
  <c r="F74" i="56"/>
  <c r="G74" i="56" s="1"/>
  <c r="H74" i="56" s="1"/>
  <c r="I74" i="56" s="1"/>
  <c r="J74" i="56" s="1"/>
  <c r="K74" i="56" s="1"/>
  <c r="L74" i="56" s="1"/>
  <c r="M74" i="56" s="1"/>
  <c r="N74" i="56" s="1"/>
  <c r="O74" i="56" s="1"/>
  <c r="P74" i="56" s="1"/>
  <c r="Q74" i="56" s="1"/>
  <c r="R74" i="56" s="1"/>
  <c r="S74" i="56" s="1"/>
  <c r="T74" i="56" s="1"/>
  <c r="U74" i="56" s="1"/>
  <c r="V74" i="56" s="1"/>
  <c r="W74" i="56" s="1"/>
  <c r="X74" i="56" s="1"/>
  <c r="Y74" i="56" s="1"/>
  <c r="Z74" i="56" s="1"/>
  <c r="AA74" i="56" s="1"/>
  <c r="AD296" i="53"/>
  <c r="AE296" i="53" s="1"/>
  <c r="AF296" i="53" s="1"/>
  <c r="AG296" i="53" s="1"/>
  <c r="AH296" i="53" s="1"/>
  <c r="AI296" i="53" s="1"/>
  <c r="AJ296" i="53" s="1"/>
  <c r="AK296" i="53" s="1"/>
  <c r="AL296" i="53" s="1"/>
  <c r="AM296" i="53" s="1"/>
  <c r="AN296" i="53" s="1"/>
  <c r="AO296" i="53" s="1"/>
  <c r="AP296" i="53" s="1"/>
  <c r="AQ296" i="53" s="1"/>
  <c r="AR296" i="53" s="1"/>
  <c r="AS296" i="53" s="1"/>
  <c r="AT296" i="53" s="1"/>
  <c r="AU296" i="53" s="1"/>
  <c r="AV296" i="53" s="1"/>
  <c r="AW296" i="53" s="1"/>
  <c r="AX296" i="53" s="1"/>
  <c r="AY296" i="53" s="1"/>
  <c r="AZ296" i="53" s="1"/>
  <c r="BA296" i="53" s="1"/>
  <c r="BB296" i="53" s="1"/>
  <c r="C296" i="53"/>
  <c r="D296" i="53"/>
  <c r="E296" i="53" s="1"/>
  <c r="F296" i="53" s="1"/>
  <c r="G296" i="53" s="1"/>
  <c r="H296" i="53" s="1"/>
  <c r="I296" i="53" s="1"/>
  <c r="J296" i="53" s="1"/>
  <c r="K296" i="53" s="1"/>
  <c r="L296" i="53"/>
  <c r="M296" i="53" s="1"/>
  <c r="N296" i="53" s="1"/>
  <c r="O296" i="53" s="1"/>
  <c r="P296" i="53" s="1"/>
  <c r="Q296" i="53" s="1"/>
  <c r="R296" i="53" s="1"/>
  <c r="S296" i="53" s="1"/>
  <c r="T296" i="53" s="1"/>
  <c r="U296" i="53" s="1"/>
  <c r="V296" i="53" s="1"/>
  <c r="W296" i="53" s="1"/>
  <c r="X296" i="53" s="1"/>
  <c r="Y296" i="53" s="1"/>
  <c r="Z296" i="53" s="1"/>
  <c r="AA296" i="53" s="1"/>
  <c r="AD270" i="53"/>
  <c r="AE270" i="53" s="1"/>
  <c r="AF270" i="53"/>
  <c r="AG270" i="53" s="1"/>
  <c r="AH270" i="53"/>
  <c r="AI270" i="53" s="1"/>
  <c r="AJ270" i="53" s="1"/>
  <c r="AK270" i="53" s="1"/>
  <c r="AL270" i="53" s="1"/>
  <c r="AM270" i="53" s="1"/>
  <c r="AN270" i="53" s="1"/>
  <c r="AO270" i="53" s="1"/>
  <c r="AP270" i="53" s="1"/>
  <c r="AQ270" i="53" s="1"/>
  <c r="AR270" i="53" s="1"/>
  <c r="AS270" i="53" s="1"/>
  <c r="AT270" i="53" s="1"/>
  <c r="AU270" i="53" s="1"/>
  <c r="AV270" i="53" s="1"/>
  <c r="AW270" i="53" s="1"/>
  <c r="AX270" i="53" s="1"/>
  <c r="AY270" i="53" s="1"/>
  <c r="AZ270" i="53" s="1"/>
  <c r="BA270" i="53" s="1"/>
  <c r="BB270" i="53" s="1"/>
  <c r="C270" i="53"/>
  <c r="D270" i="53"/>
  <c r="E270" i="53"/>
  <c r="F270" i="53" s="1"/>
  <c r="G270" i="53" s="1"/>
  <c r="H270" i="53" s="1"/>
  <c r="I270" i="53" s="1"/>
  <c r="J270" i="53" s="1"/>
  <c r="K270" i="53" s="1"/>
  <c r="L270" i="53" s="1"/>
  <c r="M270" i="53" s="1"/>
  <c r="N270" i="53" s="1"/>
  <c r="O270" i="53" s="1"/>
  <c r="P270" i="53" s="1"/>
  <c r="Q270" i="53" s="1"/>
  <c r="R270" i="53" s="1"/>
  <c r="S270" i="53" s="1"/>
  <c r="T270" i="53" s="1"/>
  <c r="U270" i="53" s="1"/>
  <c r="V270" i="53" s="1"/>
  <c r="W270" i="53" s="1"/>
  <c r="X270" i="53" s="1"/>
  <c r="Y270" i="53" s="1"/>
  <c r="Z270" i="53" s="1"/>
  <c r="AA270" i="53" s="1"/>
  <c r="AD256" i="53"/>
  <c r="AE256" i="53"/>
  <c r="AF256" i="53" s="1"/>
  <c r="AG256" i="53" s="1"/>
  <c r="AH256" i="53" s="1"/>
  <c r="AI256" i="53" s="1"/>
  <c r="AJ256" i="53" s="1"/>
  <c r="AK256" i="53" s="1"/>
  <c r="AL256" i="53" s="1"/>
  <c r="AM256" i="53" s="1"/>
  <c r="AN256" i="53" s="1"/>
  <c r="AO256" i="53" s="1"/>
  <c r="AP256" i="53" s="1"/>
  <c r="AQ256" i="53" s="1"/>
  <c r="AR256" i="53" s="1"/>
  <c r="AS256" i="53" s="1"/>
  <c r="AT256" i="53" s="1"/>
  <c r="AU256" i="53" s="1"/>
  <c r="AV256" i="53" s="1"/>
  <c r="AW256" i="53" s="1"/>
  <c r="AX256" i="53" s="1"/>
  <c r="AY256" i="53" s="1"/>
  <c r="AZ256" i="53" s="1"/>
  <c r="BA256" i="53" s="1"/>
  <c r="BB256" i="53" s="1"/>
  <c r="C256" i="53"/>
  <c r="D256" i="53" s="1"/>
  <c r="E256" i="53" s="1"/>
  <c r="F256" i="53" s="1"/>
  <c r="G256" i="53" s="1"/>
  <c r="H256" i="53" s="1"/>
  <c r="I256" i="53" s="1"/>
  <c r="J256" i="53" s="1"/>
  <c r="K256" i="53" s="1"/>
  <c r="L256" i="53" s="1"/>
  <c r="M256" i="53" s="1"/>
  <c r="N256" i="53" s="1"/>
  <c r="O256" i="53" s="1"/>
  <c r="P256" i="53" s="1"/>
  <c r="Q256" i="53" s="1"/>
  <c r="R256" i="53" s="1"/>
  <c r="S256" i="53" s="1"/>
  <c r="T256" i="53" s="1"/>
  <c r="U256" i="53" s="1"/>
  <c r="V256" i="53" s="1"/>
  <c r="W256" i="53" s="1"/>
  <c r="X256" i="53" s="1"/>
  <c r="Y256" i="53" s="1"/>
  <c r="Z256" i="53" s="1"/>
  <c r="AA256" i="53" s="1"/>
  <c r="AD245" i="53"/>
  <c r="AE245" i="53"/>
  <c r="AF245" i="53" s="1"/>
  <c r="AG245" i="53" s="1"/>
  <c r="AH245" i="53" s="1"/>
  <c r="AI245" i="53" s="1"/>
  <c r="AJ245" i="53" s="1"/>
  <c r="AK245" i="53" s="1"/>
  <c r="AL245" i="53" s="1"/>
  <c r="AM245" i="53"/>
  <c r="AN245" i="53" s="1"/>
  <c r="AO245" i="53" s="1"/>
  <c r="AP245" i="53" s="1"/>
  <c r="AQ245" i="53" s="1"/>
  <c r="AR245" i="53" s="1"/>
  <c r="AS245" i="53" s="1"/>
  <c r="AT245" i="53" s="1"/>
  <c r="AU245" i="53"/>
  <c r="AV245" i="53" s="1"/>
  <c r="AW245" i="53" s="1"/>
  <c r="AX245" i="53" s="1"/>
  <c r="AY245" i="53" s="1"/>
  <c r="AZ245" i="53" s="1"/>
  <c r="BA245" i="53" s="1"/>
  <c r="BB245" i="53" s="1"/>
  <c r="C245" i="53"/>
  <c r="D245" i="53" s="1"/>
  <c r="E245" i="53" s="1"/>
  <c r="F245" i="53" s="1"/>
  <c r="G245" i="53" s="1"/>
  <c r="H245" i="53" s="1"/>
  <c r="I245" i="53" s="1"/>
  <c r="J245" i="53" s="1"/>
  <c r="K245" i="53" s="1"/>
  <c r="L245" i="53" s="1"/>
  <c r="M245" i="53" s="1"/>
  <c r="N245" i="53" s="1"/>
  <c r="O245" i="53" s="1"/>
  <c r="P245" i="53" s="1"/>
  <c r="Q245" i="53" s="1"/>
  <c r="R245" i="53" s="1"/>
  <c r="S245" i="53" s="1"/>
  <c r="T245" i="53" s="1"/>
  <c r="U245" i="53" s="1"/>
  <c r="V245" i="53" s="1"/>
  <c r="W245" i="53" s="1"/>
  <c r="X245" i="53" s="1"/>
  <c r="Y245" i="53" s="1"/>
  <c r="Z245" i="53" s="1"/>
  <c r="AA245" i="53" s="1"/>
  <c r="AD234" i="53"/>
  <c r="AE234" i="53"/>
  <c r="AF234" i="53"/>
  <c r="AG234" i="53" s="1"/>
  <c r="AH234" i="53" s="1"/>
  <c r="AI234" i="53" s="1"/>
  <c r="AJ234" i="53" s="1"/>
  <c r="AK234" i="53"/>
  <c r="AL234" i="53" s="1"/>
  <c r="AM234" i="53" s="1"/>
  <c r="AN234" i="53" s="1"/>
  <c r="AO234" i="53" s="1"/>
  <c r="AP234" i="53" s="1"/>
  <c r="AQ234" i="53" s="1"/>
  <c r="AR234" i="53" s="1"/>
  <c r="AS234" i="53" s="1"/>
  <c r="AT234" i="53" s="1"/>
  <c r="AU234" i="53" s="1"/>
  <c r="AV234" i="53" s="1"/>
  <c r="AW234" i="53" s="1"/>
  <c r="AX234" i="53" s="1"/>
  <c r="AY234" i="53" s="1"/>
  <c r="AZ234" i="53" s="1"/>
  <c r="BA234" i="53" s="1"/>
  <c r="BB234" i="53" s="1"/>
  <c r="C234" i="53"/>
  <c r="D234" i="53"/>
  <c r="E234" i="53" s="1"/>
  <c r="F234" i="53" s="1"/>
  <c r="G234" i="53" s="1"/>
  <c r="H234" i="53" s="1"/>
  <c r="I234" i="53" s="1"/>
  <c r="J234" i="53" s="1"/>
  <c r="K234" i="53" s="1"/>
  <c r="L234" i="53" s="1"/>
  <c r="M234" i="53" s="1"/>
  <c r="N234" i="53" s="1"/>
  <c r="O234" i="53" s="1"/>
  <c r="P234" i="53" s="1"/>
  <c r="Q234" i="53" s="1"/>
  <c r="R234" i="53" s="1"/>
  <c r="S234" i="53" s="1"/>
  <c r="T234" i="53" s="1"/>
  <c r="U234" i="53" s="1"/>
  <c r="V234" i="53" s="1"/>
  <c r="W234" i="53" s="1"/>
  <c r="X234" i="53" s="1"/>
  <c r="Y234" i="53" s="1"/>
  <c r="Z234" i="53" s="1"/>
  <c r="AA234" i="53" s="1"/>
  <c r="AD217" i="53"/>
  <c r="AE217" i="53" s="1"/>
  <c r="AF217" i="53" s="1"/>
  <c r="AG217" i="53" s="1"/>
  <c r="AH217" i="53" s="1"/>
  <c r="AI217" i="53" s="1"/>
  <c r="AJ217" i="53" s="1"/>
  <c r="AK217" i="53" s="1"/>
  <c r="AL217" i="53" s="1"/>
  <c r="AM217" i="53" s="1"/>
  <c r="AN217" i="53" s="1"/>
  <c r="AO217" i="53" s="1"/>
  <c r="AP217" i="53" s="1"/>
  <c r="AQ217" i="53" s="1"/>
  <c r="AR217" i="53" s="1"/>
  <c r="AS217" i="53" s="1"/>
  <c r="AT217" i="53" s="1"/>
  <c r="AU217" i="53" s="1"/>
  <c r="AV217" i="53" s="1"/>
  <c r="AW217" i="53" s="1"/>
  <c r="AX217" i="53" s="1"/>
  <c r="AY217" i="53" s="1"/>
  <c r="AZ217" i="53" s="1"/>
  <c r="BA217" i="53" s="1"/>
  <c r="BB217" i="53" s="1"/>
  <c r="C217" i="53"/>
  <c r="D217" i="53" s="1"/>
  <c r="E217" i="53" s="1"/>
  <c r="F217" i="53" s="1"/>
  <c r="G217" i="53" s="1"/>
  <c r="H217" i="53" s="1"/>
  <c r="I217" i="53" s="1"/>
  <c r="J217" i="53" s="1"/>
  <c r="K217" i="53" s="1"/>
  <c r="L217" i="53" s="1"/>
  <c r="M217" i="53" s="1"/>
  <c r="N217" i="53" s="1"/>
  <c r="O217" i="53" s="1"/>
  <c r="P217" i="53" s="1"/>
  <c r="Q217" i="53" s="1"/>
  <c r="R217" i="53" s="1"/>
  <c r="S217" i="53" s="1"/>
  <c r="T217" i="53" s="1"/>
  <c r="U217" i="53" s="1"/>
  <c r="V217" i="53" s="1"/>
  <c r="W217" i="53" s="1"/>
  <c r="X217" i="53" s="1"/>
  <c r="Y217" i="53" s="1"/>
  <c r="Z217" i="53" s="1"/>
  <c r="AA217" i="53" s="1"/>
  <c r="AD206" i="53"/>
  <c r="AE206" i="53"/>
  <c r="AF206" i="53" s="1"/>
  <c r="AG206" i="53" s="1"/>
  <c r="AH206" i="53" s="1"/>
  <c r="AI206" i="53" s="1"/>
  <c r="AJ206" i="53" s="1"/>
  <c r="AK206" i="53" s="1"/>
  <c r="AL206" i="53" s="1"/>
  <c r="AM206" i="53" s="1"/>
  <c r="AN206" i="53" s="1"/>
  <c r="AO206" i="53" s="1"/>
  <c r="AP206" i="53" s="1"/>
  <c r="AQ206" i="53" s="1"/>
  <c r="AR206" i="53" s="1"/>
  <c r="AS206" i="53" s="1"/>
  <c r="AT206" i="53" s="1"/>
  <c r="AU206" i="53" s="1"/>
  <c r="AV206" i="53" s="1"/>
  <c r="AW206" i="53" s="1"/>
  <c r="AX206" i="53" s="1"/>
  <c r="AY206" i="53" s="1"/>
  <c r="AZ206" i="53" s="1"/>
  <c r="BA206" i="53" s="1"/>
  <c r="BB206" i="53" s="1"/>
  <c r="C206" i="53"/>
  <c r="D206" i="53" s="1"/>
  <c r="E206" i="53" s="1"/>
  <c r="F206" i="53" s="1"/>
  <c r="G206" i="53" s="1"/>
  <c r="H206" i="53" s="1"/>
  <c r="I206" i="53" s="1"/>
  <c r="J206" i="53" s="1"/>
  <c r="K206" i="53" s="1"/>
  <c r="L206" i="53" s="1"/>
  <c r="M206" i="53" s="1"/>
  <c r="N206" i="53" s="1"/>
  <c r="O206" i="53" s="1"/>
  <c r="P206" i="53" s="1"/>
  <c r="Q206" i="53" s="1"/>
  <c r="R206" i="53" s="1"/>
  <c r="S206" i="53" s="1"/>
  <c r="T206" i="53" s="1"/>
  <c r="U206" i="53" s="1"/>
  <c r="V206" i="53" s="1"/>
  <c r="W206" i="53" s="1"/>
  <c r="X206" i="53" s="1"/>
  <c r="Y206" i="53" s="1"/>
  <c r="Z206" i="53" s="1"/>
  <c r="AA206" i="53" s="1"/>
  <c r="AD195" i="53"/>
  <c r="AE195" i="53"/>
  <c r="AF195" i="53" s="1"/>
  <c r="AG195" i="53" s="1"/>
  <c r="AH195" i="53" s="1"/>
  <c r="AI195" i="53" s="1"/>
  <c r="AJ195" i="53" s="1"/>
  <c r="AK195" i="53" s="1"/>
  <c r="AL195" i="53" s="1"/>
  <c r="AM195" i="53"/>
  <c r="AN195" i="53" s="1"/>
  <c r="AO195" i="53" s="1"/>
  <c r="AP195" i="53" s="1"/>
  <c r="AQ195" i="53" s="1"/>
  <c r="AR195" i="53" s="1"/>
  <c r="AS195" i="53" s="1"/>
  <c r="AT195" i="53" s="1"/>
  <c r="AU195" i="53" s="1"/>
  <c r="AV195" i="53" s="1"/>
  <c r="AW195" i="53" s="1"/>
  <c r="AX195" i="53" s="1"/>
  <c r="AY195" i="53" s="1"/>
  <c r="AZ195" i="53" s="1"/>
  <c r="BA195" i="53" s="1"/>
  <c r="BB195" i="53" s="1"/>
  <c r="C195" i="53"/>
  <c r="D195" i="53" s="1"/>
  <c r="E195" i="53" s="1"/>
  <c r="F195" i="53" s="1"/>
  <c r="G195" i="53" s="1"/>
  <c r="H195" i="53" s="1"/>
  <c r="I195" i="53" s="1"/>
  <c r="J195" i="53" s="1"/>
  <c r="K195" i="53" s="1"/>
  <c r="L195" i="53" s="1"/>
  <c r="M195" i="53" s="1"/>
  <c r="N195" i="53" s="1"/>
  <c r="O195" i="53" s="1"/>
  <c r="P195" i="53" s="1"/>
  <c r="Q195" i="53" s="1"/>
  <c r="R195" i="53" s="1"/>
  <c r="S195" i="53" s="1"/>
  <c r="T195" i="53" s="1"/>
  <c r="U195" i="53" s="1"/>
  <c r="V195" i="53" s="1"/>
  <c r="W195" i="53" s="1"/>
  <c r="X195" i="53" s="1"/>
  <c r="Y195" i="53" s="1"/>
  <c r="Z195" i="53" s="1"/>
  <c r="AA195" i="53" s="1"/>
  <c r="AD184" i="53"/>
  <c r="AE184" i="53" s="1"/>
  <c r="AF184" i="53" s="1"/>
  <c r="AG184" i="53" s="1"/>
  <c r="AH184" i="53" s="1"/>
  <c r="AI184" i="53" s="1"/>
  <c r="AJ184" i="53" s="1"/>
  <c r="AK184" i="53" s="1"/>
  <c r="AL184" i="53" s="1"/>
  <c r="AM184" i="53" s="1"/>
  <c r="AN184" i="53" s="1"/>
  <c r="AO184" i="53" s="1"/>
  <c r="AP184" i="53" s="1"/>
  <c r="AQ184" i="53" s="1"/>
  <c r="AR184" i="53" s="1"/>
  <c r="AS184" i="53" s="1"/>
  <c r="AT184" i="53" s="1"/>
  <c r="AU184" i="53" s="1"/>
  <c r="AV184" i="53" s="1"/>
  <c r="AW184" i="53" s="1"/>
  <c r="AX184" i="53" s="1"/>
  <c r="AY184" i="53" s="1"/>
  <c r="AZ184" i="53" s="1"/>
  <c r="BA184" i="53" s="1"/>
  <c r="BB184" i="53" s="1"/>
  <c r="C184" i="53"/>
  <c r="D184" i="53"/>
  <c r="E184" i="53" s="1"/>
  <c r="F184" i="53" s="1"/>
  <c r="G184" i="53" s="1"/>
  <c r="H184" i="53" s="1"/>
  <c r="I184" i="53"/>
  <c r="J184" i="53" s="1"/>
  <c r="K184" i="53" s="1"/>
  <c r="L184" i="53" s="1"/>
  <c r="M184" i="53" s="1"/>
  <c r="N184" i="53" s="1"/>
  <c r="O184" i="53" s="1"/>
  <c r="P184" i="53" s="1"/>
  <c r="Q184" i="53"/>
  <c r="R184" i="53" s="1"/>
  <c r="S184" i="53" s="1"/>
  <c r="T184" i="53" s="1"/>
  <c r="U184" i="53" s="1"/>
  <c r="V184" i="53" s="1"/>
  <c r="W184" i="53" s="1"/>
  <c r="X184" i="53" s="1"/>
  <c r="Y184" i="53" s="1"/>
  <c r="Z184" i="53" s="1"/>
  <c r="AA184" i="53" s="1"/>
  <c r="AD170" i="53"/>
  <c r="AE170" i="53" s="1"/>
  <c r="AF170" i="53" s="1"/>
  <c r="AG170" i="53" s="1"/>
  <c r="AH170" i="53" s="1"/>
  <c r="AI170" i="53"/>
  <c r="AJ170" i="53" s="1"/>
  <c r="AK170" i="53" s="1"/>
  <c r="AL170" i="53" s="1"/>
  <c r="AM170" i="53" s="1"/>
  <c r="AN170" i="53" s="1"/>
  <c r="AO170" i="53" s="1"/>
  <c r="AP170" i="53" s="1"/>
  <c r="AQ170" i="53" s="1"/>
  <c r="AR170" i="53" s="1"/>
  <c r="AS170" i="53" s="1"/>
  <c r="AT170" i="53" s="1"/>
  <c r="AU170" i="53" s="1"/>
  <c r="AV170" i="53" s="1"/>
  <c r="AW170" i="53" s="1"/>
  <c r="AX170" i="53" s="1"/>
  <c r="AY170" i="53" s="1"/>
  <c r="AZ170" i="53" s="1"/>
  <c r="BA170" i="53" s="1"/>
  <c r="BB170" i="53" s="1"/>
  <c r="C170" i="53"/>
  <c r="D170" i="53" s="1"/>
  <c r="E170" i="53" s="1"/>
  <c r="F170" i="53" s="1"/>
  <c r="G170" i="53"/>
  <c r="H170" i="53" s="1"/>
  <c r="I170" i="53" s="1"/>
  <c r="J170" i="53" s="1"/>
  <c r="K170" i="53" s="1"/>
  <c r="L170" i="53" s="1"/>
  <c r="M170" i="53" s="1"/>
  <c r="N170" i="53" s="1"/>
  <c r="O170" i="53"/>
  <c r="P170" i="53" s="1"/>
  <c r="Q170" i="53" s="1"/>
  <c r="R170" i="53" s="1"/>
  <c r="S170" i="53" s="1"/>
  <c r="T170" i="53" s="1"/>
  <c r="U170" i="53" s="1"/>
  <c r="V170" i="53" s="1"/>
  <c r="W170" i="53" s="1"/>
  <c r="X170" i="53" s="1"/>
  <c r="Y170" i="53" s="1"/>
  <c r="Z170" i="53" s="1"/>
  <c r="AA170" i="53" s="1"/>
  <c r="AD147" i="53"/>
  <c r="AE147" i="53"/>
  <c r="AF147" i="53" s="1"/>
  <c r="AG147" i="53" s="1"/>
  <c r="AH147" i="53" s="1"/>
  <c r="AI147" i="53" s="1"/>
  <c r="AJ147" i="53" s="1"/>
  <c r="AK147" i="53" s="1"/>
  <c r="AL147" i="53" s="1"/>
  <c r="AM147" i="53" s="1"/>
  <c r="AN147" i="53" s="1"/>
  <c r="AO147" i="53" s="1"/>
  <c r="AP147" i="53" s="1"/>
  <c r="AQ147" i="53" s="1"/>
  <c r="AR147" i="53" s="1"/>
  <c r="AS147" i="53" s="1"/>
  <c r="AT147" i="53" s="1"/>
  <c r="AU147" i="53" s="1"/>
  <c r="AV147" i="53" s="1"/>
  <c r="AW147" i="53" s="1"/>
  <c r="AX147" i="53" s="1"/>
  <c r="AY147" i="53" s="1"/>
  <c r="AZ147" i="53" s="1"/>
  <c r="BA147" i="53" s="1"/>
  <c r="BB147" i="53" s="1"/>
  <c r="C147" i="53"/>
  <c r="D147" i="53" s="1"/>
  <c r="E147" i="53"/>
  <c r="F147" i="53" s="1"/>
  <c r="G147" i="53" s="1"/>
  <c r="H147" i="53" s="1"/>
  <c r="I147" i="53" s="1"/>
  <c r="J147" i="53" s="1"/>
  <c r="K147" i="53" s="1"/>
  <c r="L147" i="53" s="1"/>
  <c r="M147" i="53" s="1"/>
  <c r="N147" i="53" s="1"/>
  <c r="O147" i="53" s="1"/>
  <c r="P147" i="53" s="1"/>
  <c r="Q147" i="53" s="1"/>
  <c r="R147" i="53" s="1"/>
  <c r="S147" i="53" s="1"/>
  <c r="T147" i="53" s="1"/>
  <c r="U147" i="53" s="1"/>
  <c r="V147" i="53" s="1"/>
  <c r="W147" i="53" s="1"/>
  <c r="X147" i="53" s="1"/>
  <c r="Y147" i="53" s="1"/>
  <c r="Z147" i="53" s="1"/>
  <c r="AA147" i="53" s="1"/>
  <c r="AD130" i="53"/>
  <c r="AE130" i="53"/>
  <c r="AF130" i="53" s="1"/>
  <c r="AG130" i="53" s="1"/>
  <c r="AH130" i="53" s="1"/>
  <c r="AI130" i="53" s="1"/>
  <c r="AJ130" i="53" s="1"/>
  <c r="AK130" i="53" s="1"/>
  <c r="AL130" i="53" s="1"/>
  <c r="AM130" i="53" s="1"/>
  <c r="AN130" i="53" s="1"/>
  <c r="AO130" i="53" s="1"/>
  <c r="AP130" i="53" s="1"/>
  <c r="AQ130" i="53" s="1"/>
  <c r="AR130" i="53" s="1"/>
  <c r="AS130" i="53" s="1"/>
  <c r="AT130" i="53" s="1"/>
  <c r="AU130" i="53" s="1"/>
  <c r="AV130" i="53" s="1"/>
  <c r="AW130" i="53" s="1"/>
  <c r="AX130" i="53" s="1"/>
  <c r="AY130" i="53" s="1"/>
  <c r="AZ130" i="53" s="1"/>
  <c r="BA130" i="53" s="1"/>
  <c r="BB130" i="53" s="1"/>
  <c r="C130" i="53"/>
  <c r="D130" i="53" s="1"/>
  <c r="E130" i="53" s="1"/>
  <c r="F130" i="53" s="1"/>
  <c r="G130" i="53" s="1"/>
  <c r="H130" i="53" s="1"/>
  <c r="I130" i="53" s="1"/>
  <c r="J130" i="53" s="1"/>
  <c r="K130" i="53"/>
  <c r="L130" i="53" s="1"/>
  <c r="M130" i="53" s="1"/>
  <c r="N130" i="53" s="1"/>
  <c r="O130" i="53" s="1"/>
  <c r="P130" i="53" s="1"/>
  <c r="Q130" i="53" s="1"/>
  <c r="R130" i="53" s="1"/>
  <c r="S130" i="53" s="1"/>
  <c r="T130" i="53" s="1"/>
  <c r="U130" i="53" s="1"/>
  <c r="V130" i="53" s="1"/>
  <c r="W130" i="53" s="1"/>
  <c r="X130" i="53" s="1"/>
  <c r="Y130" i="53" s="1"/>
  <c r="Z130" i="53" s="1"/>
  <c r="AA130" i="53" s="1"/>
  <c r="AD113" i="53"/>
  <c r="AE113" i="53" s="1"/>
  <c r="AF113" i="53" s="1"/>
  <c r="AG113" i="53" s="1"/>
  <c r="AH113" i="53" s="1"/>
  <c r="AI113" i="53" s="1"/>
  <c r="AJ113" i="53" s="1"/>
  <c r="AK113" i="53" s="1"/>
  <c r="AL113" i="53" s="1"/>
  <c r="AM113" i="53" s="1"/>
  <c r="AN113" i="53" s="1"/>
  <c r="AO113" i="53" s="1"/>
  <c r="AP113" i="53" s="1"/>
  <c r="AQ113" i="53" s="1"/>
  <c r="AR113" i="53" s="1"/>
  <c r="AS113" i="53" s="1"/>
  <c r="AT113" i="53" s="1"/>
  <c r="AU113" i="53" s="1"/>
  <c r="AV113" i="53" s="1"/>
  <c r="AW113" i="53" s="1"/>
  <c r="AX113" i="53" s="1"/>
  <c r="AY113" i="53" s="1"/>
  <c r="AZ113" i="53" s="1"/>
  <c r="BA113" i="53" s="1"/>
  <c r="BB113" i="53" s="1"/>
  <c r="C113" i="53"/>
  <c r="D113" i="53"/>
  <c r="E113" i="53" s="1"/>
  <c r="F113" i="53" s="1"/>
  <c r="G113" i="53" s="1"/>
  <c r="H113" i="53" s="1"/>
  <c r="I113" i="53" s="1"/>
  <c r="J113" i="53" s="1"/>
  <c r="K113" i="53" s="1"/>
  <c r="L113" i="53" s="1"/>
  <c r="M113" i="53" s="1"/>
  <c r="N113" i="53" s="1"/>
  <c r="O113" i="53" s="1"/>
  <c r="P113" i="53" s="1"/>
  <c r="Q113" i="53" s="1"/>
  <c r="R113" i="53" s="1"/>
  <c r="S113" i="53" s="1"/>
  <c r="T113" i="53" s="1"/>
  <c r="U113" i="53" s="1"/>
  <c r="V113" i="53" s="1"/>
  <c r="W113" i="53" s="1"/>
  <c r="X113" i="53" s="1"/>
  <c r="Y113" i="53" s="1"/>
  <c r="Z113" i="53" s="1"/>
  <c r="AA113" i="53" s="1"/>
  <c r="AD88" i="53"/>
  <c r="AE88" i="53" s="1"/>
  <c r="AF88" i="53" s="1"/>
  <c r="AG88" i="53" s="1"/>
  <c r="AH88" i="53" s="1"/>
  <c r="AI88" i="53" s="1"/>
  <c r="AJ88" i="53" s="1"/>
  <c r="AK88" i="53" s="1"/>
  <c r="AL88" i="53" s="1"/>
  <c r="AM88" i="53" s="1"/>
  <c r="AN88" i="53" s="1"/>
  <c r="AO88" i="53" s="1"/>
  <c r="AP88" i="53" s="1"/>
  <c r="AQ88" i="53" s="1"/>
  <c r="AR88" i="53" s="1"/>
  <c r="AS88" i="53" s="1"/>
  <c r="AT88" i="53" s="1"/>
  <c r="AU88" i="53" s="1"/>
  <c r="AV88" i="53" s="1"/>
  <c r="AW88" i="53" s="1"/>
  <c r="AX88" i="53" s="1"/>
  <c r="AY88" i="53" s="1"/>
  <c r="AZ88" i="53" s="1"/>
  <c r="BA88" i="53" s="1"/>
  <c r="BB88" i="53" s="1"/>
  <c r="C88" i="53"/>
  <c r="D88" i="53" s="1"/>
  <c r="E88" i="53" s="1"/>
  <c r="F88" i="53" s="1"/>
  <c r="G88" i="53" s="1"/>
  <c r="H88" i="53" s="1"/>
  <c r="I88" i="53" s="1"/>
  <c r="J88" i="53" s="1"/>
  <c r="K88" i="53" s="1"/>
  <c r="L88" i="53" s="1"/>
  <c r="M88" i="53" s="1"/>
  <c r="N88" i="53" s="1"/>
  <c r="O88" i="53" s="1"/>
  <c r="P88" i="53" s="1"/>
  <c r="Q88" i="53" s="1"/>
  <c r="R88" i="53" s="1"/>
  <c r="S88" i="53" s="1"/>
  <c r="T88" i="53" s="1"/>
  <c r="U88" i="53" s="1"/>
  <c r="V88" i="53" s="1"/>
  <c r="W88" i="53" s="1"/>
  <c r="X88" i="53" s="1"/>
  <c r="Y88" i="53" s="1"/>
  <c r="Z88" i="53" s="1"/>
  <c r="AA88" i="53" s="1"/>
  <c r="P297" i="53"/>
  <c r="P298" i="53"/>
  <c r="P299" i="53"/>
  <c r="P300" i="53"/>
  <c r="P301" i="53"/>
  <c r="P302" i="53"/>
  <c r="P303" i="53"/>
  <c r="O297" i="53"/>
  <c r="O298" i="53"/>
  <c r="O299" i="53"/>
  <c r="O300" i="53"/>
  <c r="O301" i="53"/>
  <c r="O302" i="53"/>
  <c r="O303" i="53"/>
  <c r="N297" i="53"/>
  <c r="N298" i="53"/>
  <c r="N299" i="53"/>
  <c r="N300" i="53"/>
  <c r="N301" i="53"/>
  <c r="N302" i="53"/>
  <c r="N303" i="53"/>
  <c r="M297" i="53"/>
  <c r="M298" i="53"/>
  <c r="M299" i="53"/>
  <c r="M300" i="53"/>
  <c r="M301" i="53"/>
  <c r="M302" i="53"/>
  <c r="M303" i="53"/>
  <c r="L297" i="53"/>
  <c r="L298" i="53"/>
  <c r="L299" i="53"/>
  <c r="L300" i="53"/>
  <c r="L301" i="53"/>
  <c r="L302" i="53"/>
  <c r="L303" i="53"/>
  <c r="AQ283" i="53"/>
  <c r="AQ284" i="53"/>
  <c r="AQ285" i="53"/>
  <c r="AQ286" i="53"/>
  <c r="AQ287" i="53"/>
  <c r="AQ288" i="53"/>
  <c r="AQ289" i="53"/>
  <c r="AP283" i="53"/>
  <c r="AP284" i="53"/>
  <c r="AP285" i="53"/>
  <c r="AP286" i="53"/>
  <c r="AP287" i="53"/>
  <c r="AP288" i="53"/>
  <c r="AP289" i="53"/>
  <c r="AO283" i="53"/>
  <c r="AO284" i="53"/>
  <c r="AO285" i="53"/>
  <c r="AO286" i="53"/>
  <c r="AO287" i="53"/>
  <c r="AO288" i="53"/>
  <c r="AO289" i="53"/>
  <c r="AN283" i="53"/>
  <c r="AN284" i="53"/>
  <c r="AN285" i="53"/>
  <c r="AN286" i="53"/>
  <c r="AN287" i="53"/>
  <c r="AN288" i="53"/>
  <c r="AN289" i="53"/>
  <c r="AM283" i="53"/>
  <c r="AM284" i="53"/>
  <c r="AM285" i="53"/>
  <c r="AM286" i="53"/>
  <c r="AM287" i="53"/>
  <c r="AM288" i="53"/>
  <c r="AM289" i="53"/>
  <c r="P271" i="53"/>
  <c r="P272" i="53"/>
  <c r="P273" i="53"/>
  <c r="P274" i="53"/>
  <c r="P275" i="53"/>
  <c r="P276" i="53"/>
  <c r="P277" i="53"/>
  <c r="O271" i="53"/>
  <c r="O272" i="53"/>
  <c r="O273" i="53"/>
  <c r="O274" i="53"/>
  <c r="O275" i="53"/>
  <c r="O276" i="53"/>
  <c r="O277" i="53"/>
  <c r="N271" i="53"/>
  <c r="N272" i="53"/>
  <c r="N273" i="53"/>
  <c r="N274" i="53"/>
  <c r="N275" i="53"/>
  <c r="N276" i="53"/>
  <c r="N277" i="53"/>
  <c r="M271" i="53"/>
  <c r="M272" i="53"/>
  <c r="M273" i="53"/>
  <c r="M274" i="53"/>
  <c r="M275" i="53"/>
  <c r="M276" i="53"/>
  <c r="M277" i="53"/>
  <c r="L271" i="53"/>
  <c r="L272" i="53"/>
  <c r="L273" i="53"/>
  <c r="L274" i="53"/>
  <c r="L275" i="53"/>
  <c r="L276" i="53"/>
  <c r="L277" i="53"/>
  <c r="AQ255" i="53"/>
  <c r="AQ263" i="53"/>
  <c r="AQ264" i="53"/>
  <c r="AP255" i="53"/>
  <c r="AP263" i="53"/>
  <c r="AP264" i="53"/>
  <c r="BI264" i="53" s="1"/>
  <c r="AO255" i="53"/>
  <c r="AO263" i="53"/>
  <c r="AO264" i="53"/>
  <c r="AN255" i="53"/>
  <c r="AN263" i="53"/>
  <c r="BG263" i="53" s="1"/>
  <c r="AN264" i="53"/>
  <c r="BG264" i="53" s="1"/>
  <c r="AM255" i="53"/>
  <c r="AM263" i="53"/>
  <c r="BF263" i="53" s="1"/>
  <c r="AM264" i="53"/>
  <c r="BF264" i="53"/>
  <c r="BI263" i="53"/>
  <c r="AQ244" i="53"/>
  <c r="AQ251" i="53" s="1"/>
  <c r="BJ251" i="53" s="1"/>
  <c r="AQ250" i="53"/>
  <c r="AP244" i="53"/>
  <c r="AP250" i="53"/>
  <c r="AO244" i="53"/>
  <c r="AO250" i="53"/>
  <c r="BH250" i="53" s="1"/>
  <c r="AO251" i="53"/>
  <c r="BH251" i="53" s="1"/>
  <c r="AN244" i="53"/>
  <c r="AN250" i="53"/>
  <c r="BG250" i="53" s="1"/>
  <c r="AM244" i="53"/>
  <c r="AM251" i="53" s="1"/>
  <c r="BF251" i="53" s="1"/>
  <c r="AM250" i="53"/>
  <c r="AQ233" i="53"/>
  <c r="AQ239" i="53"/>
  <c r="AQ240" i="53" s="1"/>
  <c r="BJ240" i="53" s="1"/>
  <c r="AP233" i="53"/>
  <c r="AP239" i="53"/>
  <c r="AO233" i="53"/>
  <c r="AO239" i="53"/>
  <c r="AN233" i="53"/>
  <c r="AN239" i="53"/>
  <c r="AM233" i="53"/>
  <c r="AM239" i="53"/>
  <c r="BF239" i="53" s="1"/>
  <c r="P233" i="53"/>
  <c r="P235" i="53"/>
  <c r="O233" i="53"/>
  <c r="O235" i="53"/>
  <c r="N233" i="53"/>
  <c r="N235" i="53"/>
  <c r="M233" i="53"/>
  <c r="M236" i="53" s="1"/>
  <c r="BG236" i="53" s="1"/>
  <c r="M235" i="53"/>
  <c r="BG235" i="53" s="1"/>
  <c r="L233" i="53"/>
  <c r="L235" i="53"/>
  <c r="AQ216" i="53"/>
  <c r="BJ226" i="53" s="1"/>
  <c r="AQ226" i="53"/>
  <c r="AQ227" i="53"/>
  <c r="AQ228" i="53"/>
  <c r="AP216" i="53"/>
  <c r="AP226" i="53"/>
  <c r="AP227" i="53"/>
  <c r="BI227" i="53" s="1"/>
  <c r="AP228" i="53"/>
  <c r="AO216" i="53"/>
  <c r="AO226" i="53"/>
  <c r="AO227" i="53"/>
  <c r="AN216" i="53"/>
  <c r="BG226" i="53" s="1"/>
  <c r="AN226" i="53"/>
  <c r="AN227" i="53"/>
  <c r="AN228" i="53"/>
  <c r="AM216" i="53"/>
  <c r="AM226" i="53"/>
  <c r="AM227" i="53"/>
  <c r="AM228" i="53"/>
  <c r="BH226" i="53"/>
  <c r="P216" i="53"/>
  <c r="P218" i="53"/>
  <c r="P219" i="53"/>
  <c r="BJ219" i="53" s="1"/>
  <c r="P220" i="53"/>
  <c r="O216" i="53"/>
  <c r="O218" i="53"/>
  <c r="O219" i="53"/>
  <c r="O220" i="53"/>
  <c r="N216" i="53"/>
  <c r="N218" i="53"/>
  <c r="N219" i="53"/>
  <c r="BH219" i="53" s="1"/>
  <c r="N220" i="53"/>
  <c r="M216" i="53"/>
  <c r="BG218" i="53" s="1"/>
  <c r="M218" i="53"/>
  <c r="M219" i="53"/>
  <c r="BG219" i="53" s="1"/>
  <c r="M220" i="53"/>
  <c r="L216" i="53"/>
  <c r="L218" i="53"/>
  <c r="L221" i="53" s="1"/>
  <c r="BF221" i="53" s="1"/>
  <c r="L219" i="53"/>
  <c r="L220" i="53"/>
  <c r="BH220" i="53"/>
  <c r="BI218" i="53"/>
  <c r="BH218" i="53"/>
  <c r="AQ205" i="53"/>
  <c r="AQ211" i="53"/>
  <c r="BJ211" i="53" s="1"/>
  <c r="AP205" i="53"/>
  <c r="AP211" i="53"/>
  <c r="AO205" i="53"/>
  <c r="AO211" i="53"/>
  <c r="AN205" i="53"/>
  <c r="AM205" i="53"/>
  <c r="AM211" i="53"/>
  <c r="BF211" i="53" s="1"/>
  <c r="AQ194" i="53"/>
  <c r="AQ183" i="53"/>
  <c r="AP194" i="53"/>
  <c r="AP183" i="53"/>
  <c r="AO194" i="53"/>
  <c r="AO183" i="53"/>
  <c r="AN194" i="53"/>
  <c r="AN200" i="53"/>
  <c r="AN183" i="53"/>
  <c r="AM194" i="53"/>
  <c r="AM183" i="53"/>
  <c r="P183" i="53"/>
  <c r="M183" i="53"/>
  <c r="AQ189" i="53"/>
  <c r="AO189" i="53"/>
  <c r="AO190" i="53" s="1"/>
  <c r="BH190" i="53" s="1"/>
  <c r="AN189" i="53"/>
  <c r="AM189" i="53"/>
  <c r="O185" i="53"/>
  <c r="M185" i="53"/>
  <c r="L185" i="53"/>
  <c r="AQ169" i="53"/>
  <c r="AP169" i="53"/>
  <c r="AO169" i="53"/>
  <c r="AO177" i="53"/>
  <c r="AO178" i="53"/>
  <c r="AN169" i="53"/>
  <c r="AN178" i="53"/>
  <c r="AM178" i="53"/>
  <c r="BH177" i="53"/>
  <c r="AQ129" i="53"/>
  <c r="AQ139" i="53"/>
  <c r="AQ140" i="53"/>
  <c r="BJ140" i="53" s="1"/>
  <c r="AQ141" i="53"/>
  <c r="AP129" i="53"/>
  <c r="AP139" i="53"/>
  <c r="AP140" i="53"/>
  <c r="AP141" i="53"/>
  <c r="AO129" i="53"/>
  <c r="AO140" i="53"/>
  <c r="BH140" i="53" s="1"/>
  <c r="AO141" i="53"/>
  <c r="AN129" i="53"/>
  <c r="AN139" i="53"/>
  <c r="AN140" i="53"/>
  <c r="AN141" i="53"/>
  <c r="AM139" i="53"/>
  <c r="AM140" i="53"/>
  <c r="AM141" i="53"/>
  <c r="BH141" i="53"/>
  <c r="BJ139" i="53"/>
  <c r="BH139" i="53"/>
  <c r="P131" i="53"/>
  <c r="P132" i="53"/>
  <c r="P133" i="53"/>
  <c r="O131" i="53"/>
  <c r="O133" i="53"/>
  <c r="N129" i="53"/>
  <c r="N131" i="53"/>
  <c r="N132" i="53"/>
  <c r="N133" i="53"/>
  <c r="M129" i="53"/>
  <c r="M131" i="53"/>
  <c r="BG131" i="53" s="1"/>
  <c r="M132" i="53"/>
  <c r="M133" i="53"/>
  <c r="BG133" i="53" s="1"/>
  <c r="L131" i="53"/>
  <c r="L132" i="53"/>
  <c r="L133" i="53"/>
  <c r="BG132" i="53"/>
  <c r="AQ112" i="53"/>
  <c r="AQ122" i="53"/>
  <c r="AQ123" i="53"/>
  <c r="AQ124" i="53"/>
  <c r="AP112" i="53"/>
  <c r="AP122" i="53"/>
  <c r="AP123" i="53"/>
  <c r="AP124" i="53"/>
  <c r="AO112" i="53"/>
  <c r="AO122" i="53"/>
  <c r="AO125" i="53" s="1"/>
  <c r="BH125" i="53" s="1"/>
  <c r="AO123" i="53"/>
  <c r="AO124" i="53"/>
  <c r="BH124" i="53" s="1"/>
  <c r="AN112" i="53"/>
  <c r="AN122" i="53"/>
  <c r="AN123" i="53"/>
  <c r="AN124" i="53"/>
  <c r="AM112" i="53"/>
  <c r="AM122" i="53"/>
  <c r="AM123" i="53"/>
  <c r="AM124" i="53"/>
  <c r="P114" i="53"/>
  <c r="O114" i="53"/>
  <c r="N112" i="53"/>
  <c r="N114" i="53"/>
  <c r="N116" i="53"/>
  <c r="M112" i="53"/>
  <c r="M114" i="53"/>
  <c r="M116" i="53"/>
  <c r="BG116" i="53" s="1"/>
  <c r="L112" i="53"/>
  <c r="L114" i="53"/>
  <c r="L116" i="53"/>
  <c r="P89" i="53"/>
  <c r="P90" i="53"/>
  <c r="P91" i="53"/>
  <c r="P92" i="53"/>
  <c r="P93" i="53"/>
  <c r="P94" i="53"/>
  <c r="P95" i="53"/>
  <c r="O89" i="53"/>
  <c r="O90" i="53"/>
  <c r="O91" i="53"/>
  <c r="O92" i="53"/>
  <c r="O93" i="53"/>
  <c r="O94" i="53"/>
  <c r="O95" i="53"/>
  <c r="N89" i="53"/>
  <c r="N90" i="53"/>
  <c r="N91" i="53"/>
  <c r="N92" i="53"/>
  <c r="N93" i="53"/>
  <c r="N94" i="53"/>
  <c r="N95" i="53"/>
  <c r="M89" i="53"/>
  <c r="M90" i="53"/>
  <c r="M91" i="53"/>
  <c r="M92" i="53"/>
  <c r="M93" i="53"/>
  <c r="M94" i="53"/>
  <c r="M95" i="53"/>
  <c r="L89" i="53"/>
  <c r="L90" i="53"/>
  <c r="L91" i="53"/>
  <c r="L92" i="53"/>
  <c r="L93" i="53"/>
  <c r="L94" i="53"/>
  <c r="L95" i="53"/>
  <c r="AQ81" i="53"/>
  <c r="AQ82" i="53"/>
  <c r="AP81" i="53"/>
  <c r="AP82" i="53"/>
  <c r="AO81" i="53"/>
  <c r="AO82" i="53"/>
  <c r="AN81" i="53"/>
  <c r="AN82" i="53"/>
  <c r="AM81" i="53"/>
  <c r="AM82" i="53"/>
  <c r="P76" i="53"/>
  <c r="N75" i="53"/>
  <c r="N76" i="53"/>
  <c r="M75" i="53"/>
  <c r="M76" i="53"/>
  <c r="L75" i="53"/>
  <c r="L76" i="53"/>
  <c r="BB297" i="53"/>
  <c r="BB298" i="53"/>
  <c r="BB299" i="53"/>
  <c r="BB300" i="53"/>
  <c r="BB301" i="53"/>
  <c r="BB302" i="53"/>
  <c r="BB303" i="53"/>
  <c r="BA297" i="53"/>
  <c r="BA298" i="53"/>
  <c r="BA299" i="53"/>
  <c r="BA300" i="53"/>
  <c r="BA301" i="53"/>
  <c r="BA302" i="53"/>
  <c r="BA303" i="53"/>
  <c r="AZ297" i="53"/>
  <c r="AZ298" i="53"/>
  <c r="AZ299" i="53"/>
  <c r="AZ300" i="53"/>
  <c r="AZ301" i="53"/>
  <c r="AZ302" i="53"/>
  <c r="AZ303" i="53"/>
  <c r="AY297" i="53"/>
  <c r="AY298" i="53"/>
  <c r="AY299" i="53"/>
  <c r="AY300" i="53"/>
  <c r="AY301" i="53"/>
  <c r="AY302" i="53"/>
  <c r="AY303" i="53"/>
  <c r="AX297" i="53"/>
  <c r="AX298" i="53"/>
  <c r="AX299" i="53"/>
  <c r="AX300" i="53"/>
  <c r="AX301" i="53"/>
  <c r="AX302" i="53"/>
  <c r="AX303" i="53"/>
  <c r="AW297" i="53"/>
  <c r="AW298" i="53"/>
  <c r="AW299" i="53"/>
  <c r="AW300" i="53"/>
  <c r="AW301" i="53"/>
  <c r="AW302" i="53"/>
  <c r="AW303" i="53"/>
  <c r="AV297" i="53"/>
  <c r="AV298" i="53"/>
  <c r="AV299" i="53"/>
  <c r="AV300" i="53"/>
  <c r="AV301" i="53"/>
  <c r="AV302" i="53"/>
  <c r="AV303" i="53"/>
  <c r="AU297" i="53"/>
  <c r="AU298" i="53"/>
  <c r="AU299" i="53"/>
  <c r="AU300" i="53"/>
  <c r="AU301" i="53"/>
  <c r="AU302" i="53"/>
  <c r="AU303" i="53"/>
  <c r="AT297" i="53"/>
  <c r="AT298" i="53"/>
  <c r="AT299" i="53"/>
  <c r="AT300" i="53"/>
  <c r="AT301" i="53"/>
  <c r="AT302" i="53"/>
  <c r="AT303" i="53"/>
  <c r="AS297" i="53"/>
  <c r="AS298" i="53"/>
  <c r="AS299" i="53"/>
  <c r="AS300" i="53"/>
  <c r="AS301" i="53"/>
  <c r="AS302" i="53"/>
  <c r="AS303" i="53"/>
  <c r="AR297" i="53"/>
  <c r="AR298" i="53"/>
  <c r="AR299" i="53"/>
  <c r="AR300" i="53"/>
  <c r="AR301" i="53"/>
  <c r="AR302" i="53"/>
  <c r="AR303" i="53"/>
  <c r="AQ297" i="53"/>
  <c r="AQ298" i="53"/>
  <c r="AQ299" i="53"/>
  <c r="AQ300" i="53"/>
  <c r="AQ301" i="53"/>
  <c r="AQ302" i="53"/>
  <c r="AQ303" i="53"/>
  <c r="AP297" i="53"/>
  <c r="AP298" i="53"/>
  <c r="AP299" i="53"/>
  <c r="AP300" i="53"/>
  <c r="AP301" i="53"/>
  <c r="AP302" i="53"/>
  <c r="AP303" i="53"/>
  <c r="AO297" i="53"/>
  <c r="AO298" i="53"/>
  <c r="AO299" i="53"/>
  <c r="AO300" i="53"/>
  <c r="AO301" i="53"/>
  <c r="AO302" i="53"/>
  <c r="AO303" i="53"/>
  <c r="AN297" i="53"/>
  <c r="AN298" i="53"/>
  <c r="AN299" i="53"/>
  <c r="AN300" i="53"/>
  <c r="AN301" i="53"/>
  <c r="AN302" i="53"/>
  <c r="AN303" i="53"/>
  <c r="AM297" i="53"/>
  <c r="AM298" i="53"/>
  <c r="AM299" i="53"/>
  <c r="AM300" i="53"/>
  <c r="AM301" i="53"/>
  <c r="AM302" i="53"/>
  <c r="AM303" i="53"/>
  <c r="AL297" i="53"/>
  <c r="AL298" i="53"/>
  <c r="AL299" i="53"/>
  <c r="AL300" i="53"/>
  <c r="AL301" i="53"/>
  <c r="AL302" i="53"/>
  <c r="AL303" i="53"/>
  <c r="AK297" i="53"/>
  <c r="AK298" i="53"/>
  <c r="AK299" i="53"/>
  <c r="AK300" i="53"/>
  <c r="AK301" i="53"/>
  <c r="AK302" i="53"/>
  <c r="AK303" i="53"/>
  <c r="AJ297" i="53"/>
  <c r="AJ298" i="53"/>
  <c r="AJ299" i="53"/>
  <c r="AJ300" i="53"/>
  <c r="AJ301" i="53"/>
  <c r="AJ302" i="53"/>
  <c r="AJ303" i="53"/>
  <c r="AI297" i="53"/>
  <c r="AI298" i="53"/>
  <c r="AI299" i="53"/>
  <c r="AI300" i="53"/>
  <c r="AI301" i="53"/>
  <c r="AI302" i="53"/>
  <c r="AI303" i="53"/>
  <c r="AH297" i="53"/>
  <c r="AH298" i="53"/>
  <c r="AH299" i="53"/>
  <c r="AH300" i="53"/>
  <c r="AH301" i="53"/>
  <c r="AH302" i="53"/>
  <c r="AH303" i="53"/>
  <c r="AG297" i="53"/>
  <c r="AG298" i="53"/>
  <c r="AG299" i="53"/>
  <c r="AG300" i="53"/>
  <c r="AG301" i="53"/>
  <c r="AG302" i="53"/>
  <c r="AG303" i="53"/>
  <c r="AF297" i="53"/>
  <c r="AF298" i="53"/>
  <c r="AF299" i="53"/>
  <c r="AF300" i="53"/>
  <c r="AF301" i="53"/>
  <c r="AF302" i="53"/>
  <c r="AF303" i="53"/>
  <c r="AE297" i="53"/>
  <c r="AE298" i="53"/>
  <c r="AE299" i="53"/>
  <c r="AE300" i="53"/>
  <c r="AE301" i="53"/>
  <c r="AE302" i="53"/>
  <c r="AE303" i="53"/>
  <c r="BB283" i="53"/>
  <c r="BB284" i="53"/>
  <c r="BB285" i="53"/>
  <c r="BB286" i="53"/>
  <c r="BB287" i="53"/>
  <c r="BB288" i="53"/>
  <c r="BB289" i="53"/>
  <c r="BA283" i="53"/>
  <c r="BA284" i="53"/>
  <c r="BA285" i="53"/>
  <c r="BA286" i="53"/>
  <c r="BA287" i="53"/>
  <c r="BA288" i="53"/>
  <c r="BA289" i="53"/>
  <c r="AZ283" i="53"/>
  <c r="AZ284" i="53"/>
  <c r="AZ285" i="53"/>
  <c r="AZ286" i="53"/>
  <c r="AZ287" i="53"/>
  <c r="AZ288" i="53"/>
  <c r="AZ289" i="53"/>
  <c r="AY283" i="53"/>
  <c r="AY284" i="53"/>
  <c r="AY285" i="53"/>
  <c r="AY286" i="53"/>
  <c r="AY287" i="53"/>
  <c r="AY288" i="53"/>
  <c r="AY289" i="53"/>
  <c r="AX283" i="53"/>
  <c r="AX284" i="53"/>
  <c r="AX285" i="53"/>
  <c r="AX286" i="53"/>
  <c r="AX287" i="53"/>
  <c r="AX288" i="53"/>
  <c r="AX289" i="53"/>
  <c r="AW283" i="53"/>
  <c r="AW284" i="53"/>
  <c r="AW285" i="53"/>
  <c r="AW286" i="53"/>
  <c r="AW287" i="53"/>
  <c r="AW288" i="53"/>
  <c r="AW289" i="53"/>
  <c r="AV283" i="53"/>
  <c r="AV284" i="53"/>
  <c r="AV285" i="53"/>
  <c r="AV286" i="53"/>
  <c r="AV287" i="53"/>
  <c r="AV288" i="53"/>
  <c r="AV289" i="53"/>
  <c r="AU283" i="53"/>
  <c r="AU284" i="53"/>
  <c r="AU285" i="53"/>
  <c r="AU286" i="53"/>
  <c r="AU287" i="53"/>
  <c r="AU288" i="53"/>
  <c r="AU289" i="53"/>
  <c r="AT283" i="53"/>
  <c r="AT284" i="53"/>
  <c r="AT285" i="53"/>
  <c r="AT286" i="53"/>
  <c r="AT287" i="53"/>
  <c r="AT288" i="53"/>
  <c r="AT289" i="53"/>
  <c r="AS283" i="53"/>
  <c r="AS284" i="53"/>
  <c r="AS285" i="53"/>
  <c r="AS286" i="53"/>
  <c r="AS287" i="53"/>
  <c r="AS288" i="53"/>
  <c r="AS289" i="53"/>
  <c r="AR283" i="53"/>
  <c r="AR284" i="53"/>
  <c r="AR285" i="53"/>
  <c r="AR286" i="53"/>
  <c r="AR287" i="53"/>
  <c r="AR288" i="53"/>
  <c r="AR289" i="53"/>
  <c r="AL283" i="53"/>
  <c r="AL284" i="53"/>
  <c r="AL285" i="53"/>
  <c r="AL286" i="53"/>
  <c r="AL287" i="53"/>
  <c r="AL288" i="53"/>
  <c r="AL289" i="53"/>
  <c r="AK283" i="53"/>
  <c r="AK284" i="53"/>
  <c r="AK285" i="53"/>
  <c r="AK286" i="53"/>
  <c r="AK287" i="53"/>
  <c r="AK288" i="53"/>
  <c r="AK289" i="53"/>
  <c r="AJ283" i="53"/>
  <c r="AJ284" i="53"/>
  <c r="AJ285" i="53"/>
  <c r="AJ286" i="53"/>
  <c r="AJ287" i="53"/>
  <c r="AJ288" i="53"/>
  <c r="AJ289" i="53"/>
  <c r="AI283" i="53"/>
  <c r="AI284" i="53"/>
  <c r="AI285" i="53"/>
  <c r="AI286" i="53"/>
  <c r="AI287" i="53"/>
  <c r="AI288" i="53"/>
  <c r="AI289" i="53"/>
  <c r="AH283" i="53"/>
  <c r="AH284" i="53"/>
  <c r="AH285" i="53"/>
  <c r="AH286" i="53"/>
  <c r="AH287" i="53"/>
  <c r="AH288" i="53"/>
  <c r="AH289" i="53"/>
  <c r="AG283" i="53"/>
  <c r="AG284" i="53"/>
  <c r="AG285" i="53"/>
  <c r="AG286" i="53"/>
  <c r="AG287" i="53"/>
  <c r="AG288" i="53"/>
  <c r="AG289" i="53"/>
  <c r="AF283" i="53"/>
  <c r="AF284" i="53"/>
  <c r="AF285" i="53"/>
  <c r="AF286" i="53"/>
  <c r="AF287" i="53"/>
  <c r="AF288" i="53"/>
  <c r="AF289" i="53"/>
  <c r="AE269" i="53"/>
  <c r="AE283" i="53"/>
  <c r="AE284" i="53"/>
  <c r="AE285" i="53"/>
  <c r="AE286" i="53"/>
  <c r="AE287" i="53"/>
  <c r="AE288" i="53"/>
  <c r="AE289" i="53"/>
  <c r="BB255" i="53"/>
  <c r="BB263" i="53"/>
  <c r="BB264" i="53"/>
  <c r="BA255" i="53"/>
  <c r="BA263" i="53"/>
  <c r="BA264" i="53"/>
  <c r="AZ255" i="53"/>
  <c r="AZ263" i="53"/>
  <c r="AZ264" i="53"/>
  <c r="AY255" i="53"/>
  <c r="AY263" i="53"/>
  <c r="AY264" i="53"/>
  <c r="AX255" i="53"/>
  <c r="AX263" i="53"/>
  <c r="AX264" i="53"/>
  <c r="AW255" i="53"/>
  <c r="AW263" i="53"/>
  <c r="AW264" i="53"/>
  <c r="AV255" i="53"/>
  <c r="AV263" i="53"/>
  <c r="AV264" i="53"/>
  <c r="AU255" i="53"/>
  <c r="AU263" i="53"/>
  <c r="AU264" i="53"/>
  <c r="AT255" i="53"/>
  <c r="AT263" i="53"/>
  <c r="AT264" i="53"/>
  <c r="AT265" i="53" s="1"/>
  <c r="AS255" i="53"/>
  <c r="AS263" i="53"/>
  <c r="AS264" i="53"/>
  <c r="BL264" i="53" s="1"/>
  <c r="AR255" i="53"/>
  <c r="AR263" i="53"/>
  <c r="AR264" i="53"/>
  <c r="AL255" i="53"/>
  <c r="AL263" i="53"/>
  <c r="AL265" i="53" s="1"/>
  <c r="BE265" i="53" s="1"/>
  <c r="AL264" i="53"/>
  <c r="AK255" i="53"/>
  <c r="AK263" i="53"/>
  <c r="BD263" i="53" s="1"/>
  <c r="AK264" i="53"/>
  <c r="AJ255" i="53"/>
  <c r="AJ265" i="53" s="1"/>
  <c r="BC265" i="53" s="1"/>
  <c r="AJ263" i="53"/>
  <c r="AJ264" i="53"/>
  <c r="AI255" i="53"/>
  <c r="AI263" i="53"/>
  <c r="AI264" i="53"/>
  <c r="AH255" i="53"/>
  <c r="AH263" i="53"/>
  <c r="AH264" i="53"/>
  <c r="AG255" i="53"/>
  <c r="AG263" i="53"/>
  <c r="AG264" i="53"/>
  <c r="AF255" i="53"/>
  <c r="AF263" i="53"/>
  <c r="AF264" i="53"/>
  <c r="AE255" i="53"/>
  <c r="AE263" i="53"/>
  <c r="AE264" i="53"/>
  <c r="BB244" i="53"/>
  <c r="BB250" i="53"/>
  <c r="BB251" i="53" s="1"/>
  <c r="BA244" i="53"/>
  <c r="BA250" i="53"/>
  <c r="AZ244" i="53"/>
  <c r="AZ250" i="53"/>
  <c r="AY244" i="53"/>
  <c r="AY250" i="53"/>
  <c r="AX244" i="53"/>
  <c r="AX250" i="53"/>
  <c r="AW244" i="53"/>
  <c r="AW251" i="53" s="1"/>
  <c r="AW250" i="53"/>
  <c r="AV244" i="53"/>
  <c r="AV250" i="53"/>
  <c r="AU244" i="53"/>
  <c r="AU250" i="53"/>
  <c r="AT244" i="53"/>
  <c r="AT250" i="53"/>
  <c r="AT251" i="53" s="1"/>
  <c r="AS244" i="53"/>
  <c r="AS250" i="53"/>
  <c r="AR244" i="53"/>
  <c r="AR251" i="53" s="1"/>
  <c r="BK251" i="53" s="1"/>
  <c r="AR250" i="53"/>
  <c r="AL244" i="53"/>
  <c r="AL251" i="53" s="1"/>
  <c r="AL250" i="53"/>
  <c r="AK244" i="53"/>
  <c r="AK250" i="53"/>
  <c r="AJ244" i="53"/>
  <c r="BC250" i="53" s="1"/>
  <c r="AJ250" i="53"/>
  <c r="AI244" i="53"/>
  <c r="AI251" i="53" s="1"/>
  <c r="AI250" i="53"/>
  <c r="AH244" i="53"/>
  <c r="AH250" i="53"/>
  <c r="AG244" i="53"/>
  <c r="AG250" i="53"/>
  <c r="AF244" i="53"/>
  <c r="AF251" i="53" s="1"/>
  <c r="AF250" i="53"/>
  <c r="AE244" i="53"/>
  <c r="AE250" i="53"/>
  <c r="BB233" i="53"/>
  <c r="BB239" i="53"/>
  <c r="BA233" i="53"/>
  <c r="BA239" i="53"/>
  <c r="BA240" i="53" s="1"/>
  <c r="AZ233" i="53"/>
  <c r="AZ239" i="53"/>
  <c r="AY233" i="53"/>
  <c r="AY239" i="53"/>
  <c r="AX233" i="53"/>
  <c r="AX239" i="53"/>
  <c r="AX240" i="53" s="1"/>
  <c r="AW233" i="53"/>
  <c r="AW239" i="53"/>
  <c r="AW240" i="53" s="1"/>
  <c r="AV233" i="53"/>
  <c r="AV239" i="53"/>
  <c r="AU233" i="53"/>
  <c r="AU239" i="53"/>
  <c r="AT233" i="53"/>
  <c r="AT239" i="53"/>
  <c r="AS233" i="53"/>
  <c r="AS240" i="53" s="1"/>
  <c r="BL240" i="53" s="1"/>
  <c r="AS239" i="53"/>
  <c r="AR233" i="53"/>
  <c r="AR240" i="53" s="1"/>
  <c r="BK240" i="53" s="1"/>
  <c r="AR239" i="53"/>
  <c r="AL233" i="53"/>
  <c r="AL239" i="53"/>
  <c r="AK233" i="53"/>
  <c r="AK239" i="53"/>
  <c r="AJ233" i="53"/>
  <c r="BC239" i="53" s="1"/>
  <c r="AJ239" i="53"/>
  <c r="AI233" i="53"/>
  <c r="AI240" i="53" s="1"/>
  <c r="AI239" i="53"/>
  <c r="AH233" i="53"/>
  <c r="AH240" i="53" s="1"/>
  <c r="AH239" i="53"/>
  <c r="AG233" i="53"/>
  <c r="AG239" i="53"/>
  <c r="AF233" i="53"/>
  <c r="AF240" i="53" s="1"/>
  <c r="AF239" i="53"/>
  <c r="AE233" i="53"/>
  <c r="AE239" i="53"/>
  <c r="AE240" i="53"/>
  <c r="BB216" i="53"/>
  <c r="BB226" i="53"/>
  <c r="BB227" i="53"/>
  <c r="BB228" i="53"/>
  <c r="BA216" i="53"/>
  <c r="BA226" i="53"/>
  <c r="BA227" i="53"/>
  <c r="BA228" i="53"/>
  <c r="AZ216" i="53"/>
  <c r="AZ226" i="53"/>
  <c r="AZ227" i="53"/>
  <c r="AZ228" i="53"/>
  <c r="AY216" i="53"/>
  <c r="AY226" i="53"/>
  <c r="AY227" i="53"/>
  <c r="AX216" i="53"/>
  <c r="AX229" i="53" s="1"/>
  <c r="AX226" i="53"/>
  <c r="AX227" i="53"/>
  <c r="AX228" i="53"/>
  <c r="AW216" i="53"/>
  <c r="AW226" i="53"/>
  <c r="AW227" i="53"/>
  <c r="AW228" i="53"/>
  <c r="AV216" i="53"/>
  <c r="AV226" i="53"/>
  <c r="AV227" i="53"/>
  <c r="AV228" i="53"/>
  <c r="AU216" i="53"/>
  <c r="AU229" i="53" s="1"/>
  <c r="AU226" i="53"/>
  <c r="AU227" i="53"/>
  <c r="AU228" i="53"/>
  <c r="AT216" i="53"/>
  <c r="AT226" i="53"/>
  <c r="AT227" i="53"/>
  <c r="AT228" i="53"/>
  <c r="AS216" i="53"/>
  <c r="AS226" i="53"/>
  <c r="AS227" i="53"/>
  <c r="AS228" i="53"/>
  <c r="AR216" i="53"/>
  <c r="AR226" i="53"/>
  <c r="AR227" i="53"/>
  <c r="AR228" i="53"/>
  <c r="AL216" i="53"/>
  <c r="BE227" i="53" s="1"/>
  <c r="AL226" i="53"/>
  <c r="AL227" i="53"/>
  <c r="AL228" i="53"/>
  <c r="AK216" i="53"/>
  <c r="AK226" i="53"/>
  <c r="AK227" i="53"/>
  <c r="AK228" i="53"/>
  <c r="AJ216" i="53"/>
  <c r="BC227" i="53" s="1"/>
  <c r="AJ226" i="53"/>
  <c r="AJ227" i="53"/>
  <c r="AJ228" i="53"/>
  <c r="AI216" i="53"/>
  <c r="AI226" i="53"/>
  <c r="AI227" i="53"/>
  <c r="AI228" i="53"/>
  <c r="AH216" i="53"/>
  <c r="AH226" i="53"/>
  <c r="AH227" i="53"/>
  <c r="AH228" i="53"/>
  <c r="AG216" i="53"/>
  <c r="AG226" i="53"/>
  <c r="AG227" i="53"/>
  <c r="AG228" i="53"/>
  <c r="AF216" i="53"/>
  <c r="AF226" i="53"/>
  <c r="AF227" i="53"/>
  <c r="AF228" i="53"/>
  <c r="AE216" i="53"/>
  <c r="AE229" i="53" s="1"/>
  <c r="AE226" i="53"/>
  <c r="AE227" i="53"/>
  <c r="AE228" i="53"/>
  <c r="BB205" i="53"/>
  <c r="BB212" i="53" s="1"/>
  <c r="BB211" i="53"/>
  <c r="BA205" i="53"/>
  <c r="BA211" i="53"/>
  <c r="BA212" i="53"/>
  <c r="AZ205" i="53"/>
  <c r="AZ212" i="53" s="1"/>
  <c r="AZ211" i="53"/>
  <c r="AY205" i="53"/>
  <c r="AY211" i="53"/>
  <c r="AX205" i="53"/>
  <c r="AX211" i="53"/>
  <c r="AW205" i="53"/>
  <c r="AW211" i="53"/>
  <c r="AW212" i="53" s="1"/>
  <c r="AV205" i="53"/>
  <c r="AV212" i="53" s="1"/>
  <c r="AV211" i="53"/>
  <c r="AU205" i="53"/>
  <c r="AU211" i="53"/>
  <c r="AT205" i="53"/>
  <c r="AT211" i="53"/>
  <c r="AS205" i="53"/>
  <c r="AS211" i="53"/>
  <c r="BL211" i="53" s="1"/>
  <c r="AR205" i="53"/>
  <c r="AR212" i="53" s="1"/>
  <c r="BK212" i="53" s="1"/>
  <c r="AR211" i="53"/>
  <c r="AL205" i="53"/>
  <c r="AL211" i="53"/>
  <c r="BE211" i="53" s="1"/>
  <c r="AK205" i="53"/>
  <c r="AK211" i="53"/>
  <c r="AK212" i="53" s="1"/>
  <c r="AJ205" i="53"/>
  <c r="AJ211" i="53"/>
  <c r="AJ212" i="53" s="1"/>
  <c r="AI205" i="53"/>
  <c r="AI211" i="53"/>
  <c r="AH205" i="53"/>
  <c r="AH211" i="53"/>
  <c r="AG205" i="53"/>
  <c r="AG211" i="53"/>
  <c r="AF205" i="53"/>
  <c r="AF211" i="53"/>
  <c r="AE205" i="53"/>
  <c r="AE211" i="53"/>
  <c r="BB194" i="53"/>
  <c r="BA194" i="53"/>
  <c r="AZ194" i="53"/>
  <c r="AZ200" i="53"/>
  <c r="AY194" i="53"/>
  <c r="AY200" i="53"/>
  <c r="AY201" i="53" s="1"/>
  <c r="AW194" i="53"/>
  <c r="AV194" i="53"/>
  <c r="AU194" i="53"/>
  <c r="AU201" i="53" s="1"/>
  <c r="AU200" i="53"/>
  <c r="AT194" i="53"/>
  <c r="AT201" i="53" s="1"/>
  <c r="AT200" i="53"/>
  <c r="AS194" i="53"/>
  <c r="AR194" i="53"/>
  <c r="AL194" i="53"/>
  <c r="AL201" i="53" s="1"/>
  <c r="AL200" i="53"/>
  <c r="AK194" i="53"/>
  <c r="AJ194" i="53"/>
  <c r="AI194" i="53"/>
  <c r="AH194" i="53"/>
  <c r="AH200" i="53"/>
  <c r="AH201" i="53" s="1"/>
  <c r="AG194" i="53"/>
  <c r="AF194" i="53"/>
  <c r="AF200" i="53"/>
  <c r="AE194" i="53"/>
  <c r="BB183" i="53"/>
  <c r="BB190" i="53" s="1"/>
  <c r="BB189" i="53"/>
  <c r="BA183" i="53"/>
  <c r="BA189" i="53"/>
  <c r="AZ183" i="53"/>
  <c r="AZ190" i="53" s="1"/>
  <c r="AZ189" i="53"/>
  <c r="AY183" i="53"/>
  <c r="AY189" i="53"/>
  <c r="AY190" i="53" s="1"/>
  <c r="AX183" i="53"/>
  <c r="AX189" i="53"/>
  <c r="AW183" i="53"/>
  <c r="AW189" i="53"/>
  <c r="AV183" i="53"/>
  <c r="AV189" i="53"/>
  <c r="AU183" i="53"/>
  <c r="AU189" i="53"/>
  <c r="AU190" i="53" s="1"/>
  <c r="AT183" i="53"/>
  <c r="AT190" i="53" s="1"/>
  <c r="AT189" i="53"/>
  <c r="AS183" i="53"/>
  <c r="AS189" i="53"/>
  <c r="AR183" i="53"/>
  <c r="AR190" i="53" s="1"/>
  <c r="BK190" i="53" s="1"/>
  <c r="AR189" i="53"/>
  <c r="AL183" i="53"/>
  <c r="AL189" i="53"/>
  <c r="AL190" i="53" s="1"/>
  <c r="BE190" i="53" s="1"/>
  <c r="AK183" i="53"/>
  <c r="AK189" i="53"/>
  <c r="AJ183" i="53"/>
  <c r="AJ190" i="53" s="1"/>
  <c r="AJ189" i="53"/>
  <c r="AI183" i="53"/>
  <c r="AI189" i="53"/>
  <c r="AI190" i="53" s="1"/>
  <c r="AH183" i="53"/>
  <c r="AH189" i="53"/>
  <c r="AG183" i="53"/>
  <c r="AG189" i="53"/>
  <c r="AG190" i="53"/>
  <c r="AF183" i="53"/>
  <c r="AF189" i="53"/>
  <c r="AE183" i="53"/>
  <c r="AE189" i="53"/>
  <c r="BB169" i="53"/>
  <c r="BB178" i="53"/>
  <c r="BA169" i="53"/>
  <c r="BA177" i="53"/>
  <c r="BA179" i="53" s="1"/>
  <c r="BA178" i="53"/>
  <c r="AZ169" i="53"/>
  <c r="AZ178" i="53"/>
  <c r="AY169" i="53"/>
  <c r="AY177" i="53"/>
  <c r="AY178" i="53"/>
  <c r="AX169" i="53"/>
  <c r="AX178" i="53"/>
  <c r="AW169" i="53"/>
  <c r="AW177" i="53"/>
  <c r="AW178" i="53"/>
  <c r="AV169" i="53"/>
  <c r="AV178" i="53"/>
  <c r="AU169" i="53"/>
  <c r="AU177" i="53"/>
  <c r="AU178" i="53"/>
  <c r="AT169" i="53"/>
  <c r="AT178" i="53"/>
  <c r="AS169" i="53"/>
  <c r="AS177" i="53"/>
  <c r="AS178" i="53"/>
  <c r="AR169" i="53"/>
  <c r="AR178" i="53"/>
  <c r="BK178" i="53" s="1"/>
  <c r="AL169" i="53"/>
  <c r="AL178" i="53"/>
  <c r="AK169" i="53"/>
  <c r="AK177" i="53"/>
  <c r="AK178" i="53"/>
  <c r="BD178" i="53" s="1"/>
  <c r="AJ169" i="53"/>
  <c r="AJ178" i="53"/>
  <c r="AI169" i="53"/>
  <c r="AI177" i="53"/>
  <c r="AI178" i="53"/>
  <c r="AH169" i="53"/>
  <c r="AH178" i="53"/>
  <c r="AG169" i="53"/>
  <c r="AG177" i="53"/>
  <c r="AG178" i="53"/>
  <c r="AF169" i="53"/>
  <c r="AF178" i="53"/>
  <c r="AE169" i="53"/>
  <c r="AE177" i="53"/>
  <c r="AE178" i="53"/>
  <c r="AK146" i="53"/>
  <c r="BD163" i="53" s="1"/>
  <c r="AK160" i="53"/>
  <c r="AK162" i="53"/>
  <c r="AK163" i="53"/>
  <c r="AK164" i="53"/>
  <c r="AJ146" i="53"/>
  <c r="AJ160" i="53"/>
  <c r="AJ162" i="53"/>
  <c r="AJ163" i="53"/>
  <c r="BC163" i="53" s="1"/>
  <c r="AJ164" i="53"/>
  <c r="AI146" i="53"/>
  <c r="AI160" i="53"/>
  <c r="AI162" i="53"/>
  <c r="AI163" i="53"/>
  <c r="AI164" i="53"/>
  <c r="AH146" i="53"/>
  <c r="AH160" i="53"/>
  <c r="AH162" i="53"/>
  <c r="AH163" i="53"/>
  <c r="AH164" i="53"/>
  <c r="AG146" i="53"/>
  <c r="AG160" i="53"/>
  <c r="AG162" i="53"/>
  <c r="AG163" i="53"/>
  <c r="AG164" i="53"/>
  <c r="AF146" i="53"/>
  <c r="AF160" i="53"/>
  <c r="AF162" i="53"/>
  <c r="AF163" i="53"/>
  <c r="AF164" i="53"/>
  <c r="AE146" i="53"/>
  <c r="AE160" i="53"/>
  <c r="AE162" i="53"/>
  <c r="AE163" i="53"/>
  <c r="AE164" i="53"/>
  <c r="BB129" i="53"/>
  <c r="BB139" i="53"/>
  <c r="BB140" i="53"/>
  <c r="BB141" i="53"/>
  <c r="BA129" i="53"/>
  <c r="BA139" i="53"/>
  <c r="BA140" i="53"/>
  <c r="BA141" i="53"/>
  <c r="AZ129" i="53"/>
  <c r="AZ139" i="53"/>
  <c r="AZ140" i="53"/>
  <c r="AZ141" i="53"/>
  <c r="AY129" i="53"/>
  <c r="AY139" i="53"/>
  <c r="AY140" i="53"/>
  <c r="AY141" i="53"/>
  <c r="AX129" i="53"/>
  <c r="AX139" i="53"/>
  <c r="AX140" i="53"/>
  <c r="AX141" i="53"/>
  <c r="AW129" i="53"/>
  <c r="AW139" i="53"/>
  <c r="AW140" i="53"/>
  <c r="AW141" i="53"/>
  <c r="AV129" i="53"/>
  <c r="AV139" i="53"/>
  <c r="AV140" i="53"/>
  <c r="AV141" i="53"/>
  <c r="AU129" i="53"/>
  <c r="AU139" i="53"/>
  <c r="AU140" i="53"/>
  <c r="AU141" i="53"/>
  <c r="AT129" i="53"/>
  <c r="AT142" i="53" s="1"/>
  <c r="AT139" i="53"/>
  <c r="AT140" i="53"/>
  <c r="AT141" i="53"/>
  <c r="AS129" i="53"/>
  <c r="AS142" i="53" s="1"/>
  <c r="BL142" i="53" s="1"/>
  <c r="AS139" i="53"/>
  <c r="AS140" i="53"/>
  <c r="AS141" i="53"/>
  <c r="AR129" i="53"/>
  <c r="AR139" i="53"/>
  <c r="AR140" i="53"/>
  <c r="AR141" i="53"/>
  <c r="AL129" i="53"/>
  <c r="AL142" i="53" s="1"/>
  <c r="BE142" i="53" s="1"/>
  <c r="AL139" i="53"/>
  <c r="AL140" i="53"/>
  <c r="AL141" i="53"/>
  <c r="AK129" i="53"/>
  <c r="AK139" i="53"/>
  <c r="AK140" i="53"/>
  <c r="AK141" i="53"/>
  <c r="AJ129" i="53"/>
  <c r="BC140" i="53" s="1"/>
  <c r="AJ139" i="53"/>
  <c r="AJ140" i="53"/>
  <c r="AJ141" i="53"/>
  <c r="AI129" i="53"/>
  <c r="AI139" i="53"/>
  <c r="AI140" i="53"/>
  <c r="AI141" i="53"/>
  <c r="AH129" i="53"/>
  <c r="AH142" i="53" s="1"/>
  <c r="AH139" i="53"/>
  <c r="AH140" i="53"/>
  <c r="AH141" i="53"/>
  <c r="AG129" i="53"/>
  <c r="AG139" i="53"/>
  <c r="AG140" i="53"/>
  <c r="AG141" i="53"/>
  <c r="AF129" i="53"/>
  <c r="AF139" i="53"/>
  <c r="AF140" i="53"/>
  <c r="AF141" i="53"/>
  <c r="AE129" i="53"/>
  <c r="AE139" i="53"/>
  <c r="AE140" i="53"/>
  <c r="AE141" i="53"/>
  <c r="BB112" i="53"/>
  <c r="BB122" i="53"/>
  <c r="BB123" i="53"/>
  <c r="BB124" i="53"/>
  <c r="BA112" i="53"/>
  <c r="BA122" i="53"/>
  <c r="BA123" i="53"/>
  <c r="BA124" i="53"/>
  <c r="AZ112" i="53"/>
  <c r="AZ122" i="53"/>
  <c r="AZ123" i="53"/>
  <c r="AZ124" i="53"/>
  <c r="AY112" i="53"/>
  <c r="AY122" i="53"/>
  <c r="AY123" i="53"/>
  <c r="AY124" i="53"/>
  <c r="AX112" i="53"/>
  <c r="AX122" i="53"/>
  <c r="AX123" i="53"/>
  <c r="AX124" i="53"/>
  <c r="AW112" i="53"/>
  <c r="AW125" i="53" s="1"/>
  <c r="AW122" i="53"/>
  <c r="AW123" i="53"/>
  <c r="AW124" i="53"/>
  <c r="AV112" i="53"/>
  <c r="AV122" i="53"/>
  <c r="AV123" i="53"/>
  <c r="AV124" i="53"/>
  <c r="AU112" i="53"/>
  <c r="AU122" i="53"/>
  <c r="AU123" i="53"/>
  <c r="AU124" i="53"/>
  <c r="AT112" i="53"/>
  <c r="AT122" i="53"/>
  <c r="AT123" i="53"/>
  <c r="AT124" i="53"/>
  <c r="AS112" i="53"/>
  <c r="AS125" i="53" s="1"/>
  <c r="BL125" i="53" s="1"/>
  <c r="AS122" i="53"/>
  <c r="AS123" i="53"/>
  <c r="AS124" i="53"/>
  <c r="AR112" i="53"/>
  <c r="AR122" i="53"/>
  <c r="AR123" i="53"/>
  <c r="AR124" i="53"/>
  <c r="AL112" i="53"/>
  <c r="AL125" i="53" s="1"/>
  <c r="AL122" i="53"/>
  <c r="AL123" i="53"/>
  <c r="AL124" i="53"/>
  <c r="AK112" i="53"/>
  <c r="AK125" i="53" s="1"/>
  <c r="BD125" i="53" s="1"/>
  <c r="AK122" i="53"/>
  <c r="AK123" i="53"/>
  <c r="AK124" i="53"/>
  <c r="AJ112" i="53"/>
  <c r="AJ122" i="53"/>
  <c r="AJ123" i="53"/>
  <c r="AJ124" i="53"/>
  <c r="BC124" i="53" s="1"/>
  <c r="AI112" i="53"/>
  <c r="AI122" i="53"/>
  <c r="AI123" i="53"/>
  <c r="AI124" i="53"/>
  <c r="AH112" i="53"/>
  <c r="AH122" i="53"/>
  <c r="AH123" i="53"/>
  <c r="AH124" i="53"/>
  <c r="AG112" i="53"/>
  <c r="AG122" i="53"/>
  <c r="AG123" i="53"/>
  <c r="AG124" i="53"/>
  <c r="AF112" i="53"/>
  <c r="AF122" i="53"/>
  <c r="AF123" i="53"/>
  <c r="AF124" i="53"/>
  <c r="AE112" i="53"/>
  <c r="AE122" i="53"/>
  <c r="AE123" i="53"/>
  <c r="AE124" i="53"/>
  <c r="AK83" i="53"/>
  <c r="AJ83" i="53"/>
  <c r="AI83" i="53"/>
  <c r="AH83" i="53"/>
  <c r="AG83" i="53"/>
  <c r="AF83" i="53"/>
  <c r="AE83" i="53"/>
  <c r="BB82" i="53"/>
  <c r="BA82" i="53"/>
  <c r="AZ82" i="53"/>
  <c r="AY82" i="53"/>
  <c r="AX82" i="53"/>
  <c r="AW82" i="53"/>
  <c r="AV82" i="53"/>
  <c r="AU82" i="53"/>
  <c r="AT82" i="53"/>
  <c r="AS82" i="53"/>
  <c r="AR82" i="53"/>
  <c r="AL82" i="53"/>
  <c r="AK82" i="53"/>
  <c r="BD82" i="53" s="1"/>
  <c r="AJ82" i="53"/>
  <c r="AI82" i="53"/>
  <c r="AH82" i="53"/>
  <c r="AG82" i="53"/>
  <c r="AF82" i="53"/>
  <c r="AE82" i="53"/>
  <c r="BB81" i="53"/>
  <c r="BA81" i="53"/>
  <c r="AZ81" i="53"/>
  <c r="AY81" i="53"/>
  <c r="AX81" i="53"/>
  <c r="AW81" i="53"/>
  <c r="AV81" i="53"/>
  <c r="AU81" i="53"/>
  <c r="AT81" i="53"/>
  <c r="AS81" i="53"/>
  <c r="AR81" i="53"/>
  <c r="AL81" i="53"/>
  <c r="AK81" i="53"/>
  <c r="AJ81" i="53"/>
  <c r="AI81" i="53"/>
  <c r="AH81" i="53"/>
  <c r="AG81" i="53"/>
  <c r="AF81" i="53"/>
  <c r="AE81" i="53"/>
  <c r="AD74" i="53"/>
  <c r="AE74" i="53" s="1"/>
  <c r="AF74" i="53" s="1"/>
  <c r="AG74" i="53" s="1"/>
  <c r="AH74" i="53" s="1"/>
  <c r="AI74" i="53" s="1"/>
  <c r="AJ74" i="53" s="1"/>
  <c r="AK74" i="53" s="1"/>
  <c r="AL74" i="53" s="1"/>
  <c r="AM74" i="53" s="1"/>
  <c r="AN74" i="53" s="1"/>
  <c r="AO74" i="53" s="1"/>
  <c r="AP74" i="53" s="1"/>
  <c r="AQ74" i="53" s="1"/>
  <c r="AR74" i="53" s="1"/>
  <c r="AS74" i="53" s="1"/>
  <c r="AT74" i="53" s="1"/>
  <c r="AU74" i="53" s="1"/>
  <c r="AV74" i="53" s="1"/>
  <c r="AW74" i="53" s="1"/>
  <c r="AX74" i="53" s="1"/>
  <c r="AY74" i="53" s="1"/>
  <c r="AZ74" i="53" s="1"/>
  <c r="BA74" i="53" s="1"/>
  <c r="BB74" i="53" s="1"/>
  <c r="AA297" i="53"/>
  <c r="AA298" i="53"/>
  <c r="AA299" i="53"/>
  <c r="AA300" i="53"/>
  <c r="AA301" i="53"/>
  <c r="AA302" i="53"/>
  <c r="AA303" i="53"/>
  <c r="Z297" i="53"/>
  <c r="Z298" i="53"/>
  <c r="Z299" i="53"/>
  <c r="Z300" i="53"/>
  <c r="Z301" i="53"/>
  <c r="Z302" i="53"/>
  <c r="Z303" i="53"/>
  <c r="Y297" i="53"/>
  <c r="Y298" i="53"/>
  <c r="Y299" i="53"/>
  <c r="Y300" i="53"/>
  <c r="Y301" i="53"/>
  <c r="Y302" i="53"/>
  <c r="Y303" i="53"/>
  <c r="X297" i="53"/>
  <c r="X298" i="53"/>
  <c r="X299" i="53"/>
  <c r="X300" i="53"/>
  <c r="X301" i="53"/>
  <c r="X302" i="53"/>
  <c r="X303" i="53"/>
  <c r="W297" i="53"/>
  <c r="W298" i="53"/>
  <c r="W299" i="53"/>
  <c r="W300" i="53"/>
  <c r="W301" i="53"/>
  <c r="W302" i="53"/>
  <c r="W303" i="53"/>
  <c r="V297" i="53"/>
  <c r="V298" i="53"/>
  <c r="V299" i="53"/>
  <c r="V300" i="53"/>
  <c r="V301" i="53"/>
  <c r="V302" i="53"/>
  <c r="V303" i="53"/>
  <c r="U297" i="53"/>
  <c r="U298" i="53"/>
  <c r="U299" i="53"/>
  <c r="U300" i="53"/>
  <c r="U301" i="53"/>
  <c r="U302" i="53"/>
  <c r="U303" i="53"/>
  <c r="T297" i="53"/>
  <c r="T298" i="53"/>
  <c r="T299" i="53"/>
  <c r="T300" i="53"/>
  <c r="T301" i="53"/>
  <c r="T302" i="53"/>
  <c r="T303" i="53"/>
  <c r="S297" i="53"/>
  <c r="S298" i="53"/>
  <c r="S299" i="53"/>
  <c r="S300" i="53"/>
  <c r="S301" i="53"/>
  <c r="S302" i="53"/>
  <c r="S303" i="53"/>
  <c r="R297" i="53"/>
  <c r="R298" i="53"/>
  <c r="R299" i="53"/>
  <c r="R300" i="53"/>
  <c r="R301" i="53"/>
  <c r="R302" i="53"/>
  <c r="R303" i="53"/>
  <c r="Q297" i="53"/>
  <c r="Q298" i="53"/>
  <c r="Q299" i="53"/>
  <c r="Q300" i="53"/>
  <c r="Q301" i="53"/>
  <c r="Q302" i="53"/>
  <c r="Q303" i="53"/>
  <c r="K297" i="53"/>
  <c r="K298" i="53"/>
  <c r="K299" i="53"/>
  <c r="K300" i="53"/>
  <c r="K301" i="53"/>
  <c r="K302" i="53"/>
  <c r="K303" i="53"/>
  <c r="J297" i="53"/>
  <c r="J298" i="53"/>
  <c r="J299" i="53"/>
  <c r="J300" i="53"/>
  <c r="J301" i="53"/>
  <c r="J302" i="53"/>
  <c r="J303" i="53"/>
  <c r="I297" i="53"/>
  <c r="I298" i="53"/>
  <c r="I299" i="53"/>
  <c r="I300" i="53"/>
  <c r="I301" i="53"/>
  <c r="I302" i="53"/>
  <c r="I303" i="53"/>
  <c r="H297" i="53"/>
  <c r="H298" i="53"/>
  <c r="H299" i="53"/>
  <c r="H300" i="53"/>
  <c r="H301" i="53"/>
  <c r="H302" i="53"/>
  <c r="H303" i="53"/>
  <c r="G297" i="53"/>
  <c r="G298" i="53"/>
  <c r="G299" i="53"/>
  <c r="G300" i="53"/>
  <c r="G301" i="53"/>
  <c r="G302" i="53"/>
  <c r="G303" i="53"/>
  <c r="F295" i="53"/>
  <c r="F297" i="53"/>
  <c r="F298" i="53"/>
  <c r="F299" i="53"/>
  <c r="F300" i="53"/>
  <c r="F301" i="53"/>
  <c r="F302" i="53"/>
  <c r="F303" i="53"/>
  <c r="E297" i="53"/>
  <c r="E298" i="53"/>
  <c r="E299" i="53"/>
  <c r="E300" i="53"/>
  <c r="E301" i="53"/>
  <c r="E302" i="53"/>
  <c r="E303" i="53"/>
  <c r="D297" i="53"/>
  <c r="D298" i="53"/>
  <c r="D299" i="53"/>
  <c r="D300" i="53"/>
  <c r="D301" i="53"/>
  <c r="D302" i="53"/>
  <c r="D303" i="53"/>
  <c r="AA271" i="53"/>
  <c r="AA272" i="53"/>
  <c r="AA273" i="53"/>
  <c r="AA274" i="53"/>
  <c r="AA275" i="53"/>
  <c r="AA276" i="53"/>
  <c r="AA277" i="53"/>
  <c r="Z271" i="53"/>
  <c r="Z272" i="53"/>
  <c r="Z273" i="53"/>
  <c r="Z274" i="53"/>
  <c r="Z275" i="53"/>
  <c r="Z276" i="53"/>
  <c r="Z277" i="53"/>
  <c r="Y271" i="53"/>
  <c r="Y272" i="53"/>
  <c r="Y273" i="53"/>
  <c r="Y274" i="53"/>
  <c r="Y275" i="53"/>
  <c r="Y276" i="53"/>
  <c r="Y277" i="53"/>
  <c r="X271" i="53"/>
  <c r="X272" i="53"/>
  <c r="X273" i="53"/>
  <c r="X274" i="53"/>
  <c r="X275" i="53"/>
  <c r="X276" i="53"/>
  <c r="X277" i="53"/>
  <c r="W271" i="53"/>
  <c r="W272" i="53"/>
  <c r="W273" i="53"/>
  <c r="W274" i="53"/>
  <c r="W275" i="53"/>
  <c r="W276" i="53"/>
  <c r="W277" i="53"/>
  <c r="V271" i="53"/>
  <c r="V272" i="53"/>
  <c r="V273" i="53"/>
  <c r="V274" i="53"/>
  <c r="V275" i="53"/>
  <c r="V276" i="53"/>
  <c r="V277" i="53"/>
  <c r="U271" i="53"/>
  <c r="U272" i="53"/>
  <c r="U273" i="53"/>
  <c r="U274" i="53"/>
  <c r="U275" i="53"/>
  <c r="U276" i="53"/>
  <c r="U277" i="53"/>
  <c r="T271" i="53"/>
  <c r="T272" i="53"/>
  <c r="T273" i="53"/>
  <c r="T274" i="53"/>
  <c r="T275" i="53"/>
  <c r="T276" i="53"/>
  <c r="T277" i="53"/>
  <c r="S271" i="53"/>
  <c r="S272" i="53"/>
  <c r="S273" i="53"/>
  <c r="S274" i="53"/>
  <c r="S275" i="53"/>
  <c r="S276" i="53"/>
  <c r="S277" i="53"/>
  <c r="R271" i="53"/>
  <c r="R272" i="53"/>
  <c r="R273" i="53"/>
  <c r="R274" i="53"/>
  <c r="R275" i="53"/>
  <c r="R276" i="53"/>
  <c r="R277" i="53"/>
  <c r="Q271" i="53"/>
  <c r="Q272" i="53"/>
  <c r="Q273" i="53"/>
  <c r="Q274" i="53"/>
  <c r="Q275" i="53"/>
  <c r="Q276" i="53"/>
  <c r="Q277" i="53"/>
  <c r="K271" i="53"/>
  <c r="K272" i="53"/>
  <c r="K273" i="53"/>
  <c r="K274" i="53"/>
  <c r="K275" i="53"/>
  <c r="K276" i="53"/>
  <c r="K277" i="53"/>
  <c r="J271" i="53"/>
  <c r="J272" i="53"/>
  <c r="J273" i="53"/>
  <c r="J274" i="53"/>
  <c r="J275" i="53"/>
  <c r="J276" i="53"/>
  <c r="J277" i="53"/>
  <c r="I271" i="53"/>
  <c r="I272" i="53"/>
  <c r="I273" i="53"/>
  <c r="I274" i="53"/>
  <c r="I275" i="53"/>
  <c r="I276" i="53"/>
  <c r="I277" i="53"/>
  <c r="H271" i="53"/>
  <c r="H272" i="53"/>
  <c r="H273" i="53"/>
  <c r="H274" i="53"/>
  <c r="H275" i="53"/>
  <c r="H276" i="53"/>
  <c r="H277" i="53"/>
  <c r="G271" i="53"/>
  <c r="G272" i="53"/>
  <c r="G273" i="53"/>
  <c r="G274" i="53"/>
  <c r="G275" i="53"/>
  <c r="G276" i="53"/>
  <c r="G277" i="53"/>
  <c r="F271" i="53"/>
  <c r="F272" i="53"/>
  <c r="F273" i="53"/>
  <c r="F274" i="53"/>
  <c r="F275" i="53"/>
  <c r="F276" i="53"/>
  <c r="F277" i="53"/>
  <c r="E271" i="53"/>
  <c r="E272" i="53"/>
  <c r="E273" i="53"/>
  <c r="E274" i="53"/>
  <c r="E275" i="53"/>
  <c r="E276" i="53"/>
  <c r="E277" i="53"/>
  <c r="D271" i="53"/>
  <c r="D272" i="53"/>
  <c r="D273" i="53"/>
  <c r="D274" i="53"/>
  <c r="D275" i="53"/>
  <c r="D276" i="53"/>
  <c r="D277" i="53"/>
  <c r="R257" i="53"/>
  <c r="Q258" i="53"/>
  <c r="H257" i="53"/>
  <c r="G257" i="53"/>
  <c r="G258" i="53"/>
  <c r="F257" i="53"/>
  <c r="F258" i="53"/>
  <c r="E257" i="53"/>
  <c r="E258" i="53"/>
  <c r="D258" i="53"/>
  <c r="AA244" i="53"/>
  <c r="AA246" i="53"/>
  <c r="Z244" i="53"/>
  <c r="Z246" i="53"/>
  <c r="Z247" i="53" s="1"/>
  <c r="Y246" i="53"/>
  <c r="X244" i="53"/>
  <c r="X246" i="53"/>
  <c r="W244" i="53"/>
  <c r="V246" i="53"/>
  <c r="U244" i="53"/>
  <c r="U246" i="53"/>
  <c r="T246" i="53"/>
  <c r="S244" i="53"/>
  <c r="R244" i="53"/>
  <c r="R247" i="53" s="1"/>
  <c r="BL247" i="53" s="1"/>
  <c r="R246" i="53"/>
  <c r="K246" i="53"/>
  <c r="J244" i="53"/>
  <c r="J247" i="53" s="1"/>
  <c r="BD247" i="53" s="1"/>
  <c r="J246" i="53"/>
  <c r="H244" i="53"/>
  <c r="H246" i="53"/>
  <c r="F244" i="53"/>
  <c r="F246" i="53"/>
  <c r="E246" i="53"/>
  <c r="D246" i="53"/>
  <c r="AA233" i="53"/>
  <c r="AA235" i="53"/>
  <c r="Z233" i="53"/>
  <c r="Z235" i="53"/>
  <c r="Z236" i="53"/>
  <c r="Y233" i="53"/>
  <c r="Y236" i="53" s="1"/>
  <c r="Y235" i="53"/>
  <c r="X233" i="53"/>
  <c r="X235" i="53"/>
  <c r="W233" i="53"/>
  <c r="W235" i="53"/>
  <c r="V233" i="53"/>
  <c r="V235" i="53"/>
  <c r="V236" i="53" s="1"/>
  <c r="U233" i="53"/>
  <c r="U236" i="53" s="1"/>
  <c r="U235" i="53"/>
  <c r="T233" i="53"/>
  <c r="T235" i="53"/>
  <c r="S233" i="53"/>
  <c r="S235" i="53"/>
  <c r="R233" i="53"/>
  <c r="R235" i="53"/>
  <c r="Q233" i="53"/>
  <c r="Q236" i="53" s="1"/>
  <c r="BK236" i="53" s="1"/>
  <c r="Q235" i="53"/>
  <c r="K233" i="53"/>
  <c r="K235" i="53"/>
  <c r="BE235" i="53" s="1"/>
  <c r="J233" i="53"/>
  <c r="J235" i="53"/>
  <c r="I233" i="53"/>
  <c r="I235" i="53"/>
  <c r="H233" i="53"/>
  <c r="H236" i="53" s="1"/>
  <c r="H235" i="53"/>
  <c r="G233" i="53"/>
  <c r="G235" i="53"/>
  <c r="F233" i="53"/>
  <c r="F236" i="53" s="1"/>
  <c r="F235" i="53"/>
  <c r="E233" i="53"/>
  <c r="E235" i="53"/>
  <c r="D233" i="53"/>
  <c r="D236" i="53" s="1"/>
  <c r="D235" i="53"/>
  <c r="AA216" i="53"/>
  <c r="AA221" i="53" s="1"/>
  <c r="AA218" i="53"/>
  <c r="AA219" i="53"/>
  <c r="AA220" i="53"/>
  <c r="Z216" i="53"/>
  <c r="Z218" i="53"/>
  <c r="Z219" i="53"/>
  <c r="Z220" i="53"/>
  <c r="Y216" i="53"/>
  <c r="Y218" i="53"/>
  <c r="Y219" i="53"/>
  <c r="Y220" i="53"/>
  <c r="X216" i="53"/>
  <c r="X218" i="53"/>
  <c r="X219" i="53"/>
  <c r="X220" i="53"/>
  <c r="W216" i="53"/>
  <c r="W218" i="53"/>
  <c r="W219" i="53"/>
  <c r="W220" i="53"/>
  <c r="V216" i="53"/>
  <c r="V218" i="53"/>
  <c r="V219" i="53"/>
  <c r="V220" i="53"/>
  <c r="U216" i="53"/>
  <c r="U218" i="53"/>
  <c r="U219" i="53"/>
  <c r="U220" i="53"/>
  <c r="T216" i="53"/>
  <c r="T221" i="53" s="1"/>
  <c r="T218" i="53"/>
  <c r="T219" i="53"/>
  <c r="T220" i="53"/>
  <c r="S216" i="53"/>
  <c r="S219" i="53"/>
  <c r="S220" i="53"/>
  <c r="R216" i="53"/>
  <c r="R218" i="53"/>
  <c r="R219" i="53"/>
  <c r="R220" i="53"/>
  <c r="Q216" i="53"/>
  <c r="Q218" i="53"/>
  <c r="Q219" i="53"/>
  <c r="Q220" i="53"/>
  <c r="K216" i="53"/>
  <c r="K218" i="53"/>
  <c r="K219" i="53"/>
  <c r="K220" i="53"/>
  <c r="J216" i="53"/>
  <c r="J218" i="53"/>
  <c r="BD218" i="53" s="1"/>
  <c r="J219" i="53"/>
  <c r="J220" i="53"/>
  <c r="I216" i="53"/>
  <c r="I218" i="53"/>
  <c r="I219" i="53"/>
  <c r="I220" i="53"/>
  <c r="H216" i="53"/>
  <c r="H218" i="53"/>
  <c r="H219" i="53"/>
  <c r="H220" i="53"/>
  <c r="G216" i="53"/>
  <c r="G218" i="53"/>
  <c r="G219" i="53"/>
  <c r="G220" i="53"/>
  <c r="F216" i="53"/>
  <c r="F218" i="53"/>
  <c r="F219" i="53"/>
  <c r="F220" i="53"/>
  <c r="E216" i="53"/>
  <c r="E218" i="53"/>
  <c r="E219" i="53"/>
  <c r="E220" i="53"/>
  <c r="D216" i="53"/>
  <c r="D218" i="53"/>
  <c r="D219" i="53"/>
  <c r="D220" i="53"/>
  <c r="Z205" i="53"/>
  <c r="Z207" i="53"/>
  <c r="Y205" i="53"/>
  <c r="X205" i="53"/>
  <c r="X207" i="53"/>
  <c r="W205" i="53"/>
  <c r="W207" i="53"/>
  <c r="V207" i="53"/>
  <c r="U205" i="53"/>
  <c r="U207" i="53"/>
  <c r="U208" i="53" s="1"/>
  <c r="T207" i="53"/>
  <c r="S207" i="53"/>
  <c r="R207" i="53"/>
  <c r="J207" i="53"/>
  <c r="I207" i="53"/>
  <c r="H207" i="53"/>
  <c r="G205" i="53"/>
  <c r="F207" i="53"/>
  <c r="E205" i="53"/>
  <c r="E207" i="53"/>
  <c r="D205" i="53"/>
  <c r="R194" i="53"/>
  <c r="K194" i="53"/>
  <c r="F194" i="53"/>
  <c r="AA183" i="53"/>
  <c r="AA185" i="53"/>
  <c r="Z185" i="53"/>
  <c r="Y185" i="53"/>
  <c r="X185" i="53"/>
  <c r="W183" i="53"/>
  <c r="W185" i="53"/>
  <c r="V183" i="53"/>
  <c r="V185" i="53"/>
  <c r="U183" i="53"/>
  <c r="U185" i="53"/>
  <c r="S183" i="53"/>
  <c r="S185" i="53"/>
  <c r="S186" i="53"/>
  <c r="R183" i="53"/>
  <c r="Q185" i="53"/>
  <c r="K183" i="53"/>
  <c r="K185" i="53"/>
  <c r="J185" i="53"/>
  <c r="I183" i="53"/>
  <c r="I185" i="53"/>
  <c r="BC185" i="53" s="1"/>
  <c r="H183" i="53"/>
  <c r="H185" i="53"/>
  <c r="G185" i="53"/>
  <c r="F183" i="53"/>
  <c r="F186" i="53" s="1"/>
  <c r="F185" i="53"/>
  <c r="E185" i="53"/>
  <c r="D185" i="53"/>
  <c r="J146" i="53"/>
  <c r="J148" i="53"/>
  <c r="J150" i="53"/>
  <c r="J151" i="53"/>
  <c r="J152" i="53"/>
  <c r="I146" i="53"/>
  <c r="I148" i="53"/>
  <c r="I150" i="53"/>
  <c r="I151" i="53"/>
  <c r="I152" i="53"/>
  <c r="BC152" i="53" s="1"/>
  <c r="H146" i="53"/>
  <c r="H148" i="53"/>
  <c r="H150" i="53"/>
  <c r="H152" i="53"/>
  <c r="G146" i="53"/>
  <c r="G148" i="53"/>
  <c r="G150" i="53"/>
  <c r="G151" i="53"/>
  <c r="G152" i="53"/>
  <c r="F146" i="53"/>
  <c r="F148" i="53"/>
  <c r="F150" i="53"/>
  <c r="F151" i="53"/>
  <c r="F152" i="53"/>
  <c r="E146" i="53"/>
  <c r="E148" i="53"/>
  <c r="E150" i="53"/>
  <c r="E151" i="53"/>
  <c r="E152" i="53"/>
  <c r="D146" i="53"/>
  <c r="D148" i="53"/>
  <c r="D150" i="53"/>
  <c r="D151" i="53"/>
  <c r="D152" i="53"/>
  <c r="AA129" i="53"/>
  <c r="AA132" i="53"/>
  <c r="AA133" i="53"/>
  <c r="Z129" i="53"/>
  <c r="Z131" i="53"/>
  <c r="Z132" i="53"/>
  <c r="Z133" i="53"/>
  <c r="Y129" i="53"/>
  <c r="Y132" i="53"/>
  <c r="Y133" i="53"/>
  <c r="X129" i="53"/>
  <c r="X131" i="53"/>
  <c r="X132" i="53"/>
  <c r="X133" i="53"/>
  <c r="W129" i="53"/>
  <c r="W131" i="53"/>
  <c r="W133" i="53"/>
  <c r="V129" i="53"/>
  <c r="V131" i="53"/>
  <c r="V132" i="53"/>
  <c r="V133" i="53"/>
  <c r="U129" i="53"/>
  <c r="U131" i="53"/>
  <c r="U132" i="53"/>
  <c r="U133" i="53"/>
  <c r="T129" i="53"/>
  <c r="T131" i="53"/>
  <c r="T132" i="53"/>
  <c r="T133" i="53"/>
  <c r="S129" i="53"/>
  <c r="S131" i="53"/>
  <c r="S134" i="53" s="1"/>
  <c r="S132" i="53"/>
  <c r="S133" i="53"/>
  <c r="R129" i="53"/>
  <c r="R131" i="53"/>
  <c r="R132" i="53"/>
  <c r="R133" i="53"/>
  <c r="Q129" i="53"/>
  <c r="Q132" i="53"/>
  <c r="Q133" i="53"/>
  <c r="K129" i="53"/>
  <c r="K131" i="53"/>
  <c r="K133" i="53"/>
  <c r="J129" i="53"/>
  <c r="J131" i="53"/>
  <c r="J132" i="53"/>
  <c r="J133" i="53"/>
  <c r="BD133" i="53" s="1"/>
  <c r="I131" i="53"/>
  <c r="I132" i="53"/>
  <c r="I133" i="53"/>
  <c r="H129" i="53"/>
  <c r="H131" i="53"/>
  <c r="H132" i="53"/>
  <c r="H133" i="53"/>
  <c r="G129" i="53"/>
  <c r="G131" i="53"/>
  <c r="G133" i="53"/>
  <c r="F129" i="53"/>
  <c r="F131" i="53"/>
  <c r="F132" i="53"/>
  <c r="F133" i="53"/>
  <c r="E129" i="53"/>
  <c r="E131" i="53"/>
  <c r="E133" i="53"/>
  <c r="D129" i="53"/>
  <c r="D131" i="53"/>
  <c r="D132" i="53"/>
  <c r="D133" i="53"/>
  <c r="AA114" i="53"/>
  <c r="AA115" i="53"/>
  <c r="AA116" i="53"/>
  <c r="Z114" i="53"/>
  <c r="Z115" i="53"/>
  <c r="Z116" i="53"/>
  <c r="Y114" i="53"/>
  <c r="Y116" i="53"/>
  <c r="X114" i="53"/>
  <c r="X116" i="53"/>
  <c r="W114" i="53"/>
  <c r="V114" i="53"/>
  <c r="U112" i="53"/>
  <c r="U114" i="53"/>
  <c r="T112" i="53"/>
  <c r="T114" i="53"/>
  <c r="S112" i="53"/>
  <c r="S114" i="53"/>
  <c r="S116" i="53"/>
  <c r="R112" i="53"/>
  <c r="R114" i="53"/>
  <c r="R116" i="53"/>
  <c r="Q112" i="53"/>
  <c r="Q114" i="53"/>
  <c r="Q116" i="53"/>
  <c r="K112" i="53"/>
  <c r="K116" i="53"/>
  <c r="BE116" i="53" s="1"/>
  <c r="J114" i="53"/>
  <c r="J116" i="53"/>
  <c r="I114" i="53"/>
  <c r="I116" i="53"/>
  <c r="H112" i="53"/>
  <c r="H114" i="53"/>
  <c r="H116" i="53"/>
  <c r="G112" i="53"/>
  <c r="G114" i="53"/>
  <c r="G116" i="53"/>
  <c r="F112" i="53"/>
  <c r="F114" i="53"/>
  <c r="F116" i="53"/>
  <c r="E112" i="53"/>
  <c r="E114" i="53"/>
  <c r="E116" i="53"/>
  <c r="D112" i="53"/>
  <c r="D114" i="53"/>
  <c r="D116" i="53"/>
  <c r="AA89" i="53"/>
  <c r="AA90" i="53"/>
  <c r="AA91" i="53"/>
  <c r="AA92" i="53"/>
  <c r="AA93" i="53"/>
  <c r="AA94" i="53"/>
  <c r="AA95" i="53"/>
  <c r="Z89" i="53"/>
  <c r="Z90" i="53"/>
  <c r="Z91" i="53"/>
  <c r="Z92" i="53"/>
  <c r="Z93" i="53"/>
  <c r="Z94" i="53"/>
  <c r="Z95" i="53"/>
  <c r="Y89" i="53"/>
  <c r="Y90" i="53"/>
  <c r="Y91" i="53"/>
  <c r="Y92" i="53"/>
  <c r="Y93" i="53"/>
  <c r="Y94" i="53"/>
  <c r="Y95" i="53"/>
  <c r="X89" i="53"/>
  <c r="X90" i="53"/>
  <c r="X91" i="53"/>
  <c r="X92" i="53"/>
  <c r="X93" i="53"/>
  <c r="X94" i="53"/>
  <c r="X95" i="53"/>
  <c r="W89" i="53"/>
  <c r="W90" i="53"/>
  <c r="W91" i="53"/>
  <c r="W92" i="53"/>
  <c r="W93" i="53"/>
  <c r="W94" i="53"/>
  <c r="W95" i="53"/>
  <c r="V89" i="53"/>
  <c r="V90" i="53"/>
  <c r="V91" i="53"/>
  <c r="V92" i="53"/>
  <c r="V93" i="53"/>
  <c r="V94" i="53"/>
  <c r="V95" i="53"/>
  <c r="U89" i="53"/>
  <c r="U90" i="53"/>
  <c r="U91" i="53"/>
  <c r="U92" i="53"/>
  <c r="U93" i="53"/>
  <c r="U94" i="53"/>
  <c r="U95" i="53"/>
  <c r="T89" i="53"/>
  <c r="T90" i="53"/>
  <c r="T91" i="53"/>
  <c r="T92" i="53"/>
  <c r="T93" i="53"/>
  <c r="T94" i="53"/>
  <c r="T95" i="53"/>
  <c r="S89" i="53"/>
  <c r="S90" i="53"/>
  <c r="S91" i="53"/>
  <c r="S92" i="53"/>
  <c r="S93" i="53"/>
  <c r="S94" i="53"/>
  <c r="S95" i="53"/>
  <c r="R89" i="53"/>
  <c r="R90" i="53"/>
  <c r="R91" i="53"/>
  <c r="R92" i="53"/>
  <c r="R93" i="53"/>
  <c r="R94" i="53"/>
  <c r="R95" i="53"/>
  <c r="Q89" i="53"/>
  <c r="Q90" i="53"/>
  <c r="Q91" i="53"/>
  <c r="Q92" i="53"/>
  <c r="Q93" i="53"/>
  <c r="Q94" i="53"/>
  <c r="Q95" i="53"/>
  <c r="K89" i="53"/>
  <c r="K90" i="53"/>
  <c r="K91" i="53"/>
  <c r="K92" i="53"/>
  <c r="K93" i="53"/>
  <c r="K94" i="53"/>
  <c r="K95" i="53"/>
  <c r="J89" i="53"/>
  <c r="J90" i="53"/>
  <c r="J91" i="53"/>
  <c r="J92" i="53"/>
  <c r="J93" i="53"/>
  <c r="J94" i="53"/>
  <c r="J95" i="53"/>
  <c r="I89" i="53"/>
  <c r="I90" i="53"/>
  <c r="I91" i="53"/>
  <c r="I92" i="53"/>
  <c r="I93" i="53"/>
  <c r="I94" i="53"/>
  <c r="I95" i="53"/>
  <c r="H89" i="53"/>
  <c r="H90" i="53"/>
  <c r="H91" i="53"/>
  <c r="H92" i="53"/>
  <c r="H93" i="53"/>
  <c r="H94" i="53"/>
  <c r="H95" i="53"/>
  <c r="G89" i="53"/>
  <c r="G90" i="53"/>
  <c r="G91" i="53"/>
  <c r="G92" i="53"/>
  <c r="G93" i="53"/>
  <c r="G94" i="53"/>
  <c r="G95" i="53"/>
  <c r="F89" i="53"/>
  <c r="F90" i="53"/>
  <c r="F91" i="53"/>
  <c r="F92" i="53"/>
  <c r="F93" i="53"/>
  <c r="F94" i="53"/>
  <c r="F95" i="53"/>
  <c r="E89" i="53"/>
  <c r="E90" i="53"/>
  <c r="E91" i="53"/>
  <c r="E92" i="53"/>
  <c r="E93" i="53"/>
  <c r="E94" i="53"/>
  <c r="E95" i="53"/>
  <c r="D89" i="53"/>
  <c r="D90" i="53"/>
  <c r="D91" i="53"/>
  <c r="D92" i="53"/>
  <c r="D93" i="53"/>
  <c r="D94" i="53"/>
  <c r="D95" i="53"/>
  <c r="J77" i="53"/>
  <c r="I77" i="53"/>
  <c r="H77" i="53"/>
  <c r="G77" i="53"/>
  <c r="F77" i="53"/>
  <c r="E77" i="53"/>
  <c r="D77" i="53"/>
  <c r="AA76" i="53"/>
  <c r="Z76" i="53"/>
  <c r="Y76" i="53"/>
  <c r="X76" i="53"/>
  <c r="W76" i="53"/>
  <c r="V76" i="53"/>
  <c r="U76" i="53"/>
  <c r="T76" i="53"/>
  <c r="S76" i="53"/>
  <c r="R76" i="53"/>
  <c r="Q76" i="53"/>
  <c r="K76" i="53"/>
  <c r="J76" i="53"/>
  <c r="H76" i="53"/>
  <c r="G76" i="53"/>
  <c r="F76" i="53"/>
  <c r="E76" i="53"/>
  <c r="D76" i="53"/>
  <c r="U75" i="53"/>
  <c r="T75" i="53"/>
  <c r="S75" i="53"/>
  <c r="R75" i="53"/>
  <c r="Q75" i="53"/>
  <c r="K75" i="53"/>
  <c r="H75" i="53"/>
  <c r="G75" i="53"/>
  <c r="F75" i="53"/>
  <c r="E75" i="53"/>
  <c r="D75" i="53"/>
  <c r="U74" i="53"/>
  <c r="V74" i="53" s="1"/>
  <c r="W74" i="53" s="1"/>
  <c r="X74" i="53" s="1"/>
  <c r="Y74" i="53" s="1"/>
  <c r="Z74" i="53" s="1"/>
  <c r="AA74" i="53" s="1"/>
  <c r="C74" i="53"/>
  <c r="D74" i="53" s="1"/>
  <c r="E74" i="53" s="1"/>
  <c r="F74" i="53" s="1"/>
  <c r="G74" i="53" s="1"/>
  <c r="H74" i="53" s="1"/>
  <c r="I74" i="53" s="1"/>
  <c r="J74" i="53" s="1"/>
  <c r="K74" i="53" s="1"/>
  <c r="L74" i="53" s="1"/>
  <c r="M74" i="53" s="1"/>
  <c r="N74" i="53" s="1"/>
  <c r="O74" i="53" s="1"/>
  <c r="P74" i="53" s="1"/>
  <c r="Q74" i="53" s="1"/>
  <c r="R74" i="53" s="1"/>
  <c r="S74" i="53" s="1"/>
  <c r="T74" i="53" s="1"/>
  <c r="A1" i="16"/>
  <c r="AB6" i="18"/>
  <c r="AB7" i="18"/>
  <c r="AB8" i="18"/>
  <c r="AB9" i="18"/>
  <c r="AB20" i="18"/>
  <c r="AB21" i="18"/>
  <c r="AB13" i="18"/>
  <c r="AB14" i="18"/>
  <c r="AB15" i="18"/>
  <c r="AB16" i="18"/>
  <c r="AB17" i="18"/>
  <c r="AB18" i="18"/>
  <c r="D4" i="18"/>
  <c r="E4" i="18"/>
  <c r="F4" i="18" s="1"/>
  <c r="G4" i="18" s="1"/>
  <c r="H4" i="18"/>
  <c r="I4" i="18" s="1"/>
  <c r="J4" i="18" s="1"/>
  <c r="K4" i="18" s="1"/>
  <c r="L4" i="18" s="1"/>
  <c r="M4" i="18" s="1"/>
  <c r="N4" i="18" s="1"/>
  <c r="O4" i="18" s="1"/>
  <c r="P4" i="18" s="1"/>
  <c r="Q4" i="18" s="1"/>
  <c r="R4" i="18" s="1"/>
  <c r="S4" i="18" s="1"/>
  <c r="T4" i="18" s="1"/>
  <c r="U4" i="18" s="1"/>
  <c r="V4" i="18" s="1"/>
  <c r="W4" i="18" s="1"/>
  <c r="X4" i="18" s="1"/>
  <c r="Y4" i="18" s="1"/>
  <c r="Z4" i="18" s="1"/>
  <c r="AA4" i="18" s="1"/>
  <c r="AB4" i="18" s="1"/>
  <c r="D4" i="20"/>
  <c r="E4" i="20" s="1"/>
  <c r="F4" i="20" s="1"/>
  <c r="G4" i="20"/>
  <c r="H4" i="20" s="1"/>
  <c r="I4" i="20" s="1"/>
  <c r="J4" i="20" s="1"/>
  <c r="K4" i="20" s="1"/>
  <c r="L4" i="20" s="1"/>
  <c r="M4" i="20" s="1"/>
  <c r="N4" i="20" s="1"/>
  <c r="O4" i="20"/>
  <c r="P4" i="20" s="1"/>
  <c r="Q4" i="20" s="1"/>
  <c r="R4" i="20" s="1"/>
  <c r="S4" i="20" s="1"/>
  <c r="T4" i="20" s="1"/>
  <c r="U4" i="20" s="1"/>
  <c r="V4" i="20" s="1"/>
  <c r="W4" i="20" s="1"/>
  <c r="X4" i="20" s="1"/>
  <c r="Y4" i="20" s="1"/>
  <c r="Z4" i="20" s="1"/>
  <c r="AA4" i="20" s="1"/>
  <c r="AB4" i="20" s="1"/>
  <c r="D4" i="6"/>
  <c r="E4" i="6" s="1"/>
  <c r="F4" i="6" s="1"/>
  <c r="G4" i="6" s="1"/>
  <c r="H4" i="6" s="1"/>
  <c r="I4" i="6" s="1"/>
  <c r="J4" i="6" s="1"/>
  <c r="K4" i="6" s="1"/>
  <c r="L4" i="6" s="1"/>
  <c r="M4" i="6" s="1"/>
  <c r="N4" i="6" s="1"/>
  <c r="O4" i="6" s="1"/>
  <c r="P4" i="6" s="1"/>
  <c r="Q4" i="6" s="1"/>
  <c r="R4" i="6" s="1"/>
  <c r="S4" i="6" s="1"/>
  <c r="T4" i="6" s="1"/>
  <c r="U4" i="6" s="1"/>
  <c r="V4" i="6" s="1"/>
  <c r="W4" i="6" s="1"/>
  <c r="X4" i="6" s="1"/>
  <c r="Y4" i="6" s="1"/>
  <c r="Z4" i="6" s="1"/>
  <c r="AA4" i="6" s="1"/>
  <c r="AB4" i="6" s="1"/>
  <c r="AB6" i="7"/>
  <c r="AB7" i="7"/>
  <c r="AB8" i="7"/>
  <c r="AB9" i="7"/>
  <c r="AB13" i="7"/>
  <c r="AB14" i="7"/>
  <c r="AB16" i="7" s="1"/>
  <c r="AB11" i="7"/>
  <c r="AB12" i="7" s="1"/>
  <c r="D4" i="7"/>
  <c r="E4" i="7"/>
  <c r="F4" i="7"/>
  <c r="G4" i="7" s="1"/>
  <c r="H4" i="7" s="1"/>
  <c r="I4" i="7"/>
  <c r="J4" i="7" s="1"/>
  <c r="K4" i="7" s="1"/>
  <c r="L4" i="7" s="1"/>
  <c r="M4" i="7" s="1"/>
  <c r="N4" i="7" s="1"/>
  <c r="O4" i="7" s="1"/>
  <c r="P4" i="7" s="1"/>
  <c r="Q4" i="7" s="1"/>
  <c r="R4" i="7" s="1"/>
  <c r="S4" i="7" s="1"/>
  <c r="T4" i="7" s="1"/>
  <c r="U4" i="7" s="1"/>
  <c r="V4" i="7" s="1"/>
  <c r="W4" i="7" s="1"/>
  <c r="X4" i="7" s="1"/>
  <c r="Y4" i="7" s="1"/>
  <c r="Z4" i="7" s="1"/>
  <c r="AA4" i="7" s="1"/>
  <c r="AB4" i="7" s="1"/>
  <c r="AB6" i="10"/>
  <c r="AB7" i="10"/>
  <c r="AB8" i="10"/>
  <c r="AB9" i="10"/>
  <c r="AB13" i="10"/>
  <c r="AB14" i="10"/>
  <c r="AB11" i="10"/>
  <c r="D4" i="10"/>
  <c r="E4" i="10" s="1"/>
  <c r="F4" i="10" s="1"/>
  <c r="G4" i="10" s="1"/>
  <c r="H4" i="10" s="1"/>
  <c r="I4" i="10" s="1"/>
  <c r="J4" i="10" s="1"/>
  <c r="K4" i="10" s="1"/>
  <c r="L4" i="10" s="1"/>
  <c r="M4" i="10" s="1"/>
  <c r="N4" i="10" s="1"/>
  <c r="O4" i="10" s="1"/>
  <c r="P4" i="10" s="1"/>
  <c r="Q4" i="10" s="1"/>
  <c r="R4" i="10" s="1"/>
  <c r="S4" i="10" s="1"/>
  <c r="T4" i="10" s="1"/>
  <c r="U4" i="10" s="1"/>
  <c r="V4" i="10" s="1"/>
  <c r="W4" i="10" s="1"/>
  <c r="X4" i="10" s="1"/>
  <c r="Y4" i="10" s="1"/>
  <c r="Z4" i="10" s="1"/>
  <c r="AA4" i="10" s="1"/>
  <c r="AB4" i="10" s="1"/>
  <c r="AB6" i="9"/>
  <c r="AB7" i="9"/>
  <c r="AB8" i="9"/>
  <c r="AB9" i="9"/>
  <c r="AB11" i="9" s="1"/>
  <c r="AB13" i="9"/>
  <c r="AB14" i="9"/>
  <c r="D4" i="9"/>
  <c r="E4" i="9"/>
  <c r="F4" i="9" s="1"/>
  <c r="G4" i="9" s="1"/>
  <c r="H4" i="9" s="1"/>
  <c r="I4" i="9" s="1"/>
  <c r="J4" i="9" s="1"/>
  <c r="K4" i="9" s="1"/>
  <c r="L4" i="9" s="1"/>
  <c r="M4" i="9" s="1"/>
  <c r="N4" i="9" s="1"/>
  <c r="O4" i="9" s="1"/>
  <c r="P4" i="9" s="1"/>
  <c r="Q4" i="9" s="1"/>
  <c r="R4" i="9" s="1"/>
  <c r="S4" i="9" s="1"/>
  <c r="T4" i="9" s="1"/>
  <c r="U4" i="9" s="1"/>
  <c r="V4" i="9" s="1"/>
  <c r="W4" i="9" s="1"/>
  <c r="X4" i="9" s="1"/>
  <c r="Y4" i="9" s="1"/>
  <c r="Z4" i="9"/>
  <c r="AA4" i="9" s="1"/>
  <c r="AB4" i="9" s="1"/>
  <c r="AB6" i="31"/>
  <c r="AB7" i="31"/>
  <c r="AB8" i="31"/>
  <c r="AB9" i="31"/>
  <c r="AB19" i="31"/>
  <c r="AB20" i="31"/>
  <c r="AB13" i="31"/>
  <c r="AB14" i="31"/>
  <c r="AB16" i="31"/>
  <c r="AB17" i="31"/>
  <c r="AB11" i="31"/>
  <c r="D4" i="31"/>
  <c r="E4" i="31" s="1"/>
  <c r="F4" i="31"/>
  <c r="G4" i="31" s="1"/>
  <c r="H4" i="31" s="1"/>
  <c r="I4" i="31" s="1"/>
  <c r="J4" i="31" s="1"/>
  <c r="K4" i="31" s="1"/>
  <c r="L4" i="31" s="1"/>
  <c r="M4" i="31" s="1"/>
  <c r="N4" i="31" s="1"/>
  <c r="O4" i="31" s="1"/>
  <c r="P4" i="31" s="1"/>
  <c r="Q4" i="31" s="1"/>
  <c r="R4" i="31" s="1"/>
  <c r="S4" i="31" s="1"/>
  <c r="T4" i="31" s="1"/>
  <c r="U4" i="31" s="1"/>
  <c r="V4" i="31" s="1"/>
  <c r="W4" i="31" s="1"/>
  <c r="X4" i="31" s="1"/>
  <c r="Y4" i="31" s="1"/>
  <c r="Z4" i="31" s="1"/>
  <c r="AA4" i="31" s="1"/>
  <c r="AB4" i="31" s="1"/>
  <c r="AB6" i="32"/>
  <c r="AB7" i="32"/>
  <c r="AB8" i="32"/>
  <c r="AB9" i="32"/>
  <c r="AB11" i="32" s="1"/>
  <c r="AB17" i="32"/>
  <c r="AB18" i="32"/>
  <c r="AB13" i="32"/>
  <c r="AB14" i="32"/>
  <c r="AB15" i="32"/>
  <c r="D4" i="32"/>
  <c r="E4" i="32"/>
  <c r="F4" i="32"/>
  <c r="G4" i="32" s="1"/>
  <c r="H4" i="32" s="1"/>
  <c r="I4" i="32" s="1"/>
  <c r="J4" i="32" s="1"/>
  <c r="K4" i="32" s="1"/>
  <c r="L4" i="32" s="1"/>
  <c r="M4" i="32" s="1"/>
  <c r="N4" i="32" s="1"/>
  <c r="O4" i="32" s="1"/>
  <c r="P4" i="32" s="1"/>
  <c r="Q4" i="32" s="1"/>
  <c r="R4" i="32" s="1"/>
  <c r="S4" i="32" s="1"/>
  <c r="T4" i="32" s="1"/>
  <c r="U4" i="32" s="1"/>
  <c r="V4" i="32" s="1"/>
  <c r="W4" i="32" s="1"/>
  <c r="X4" i="32" s="1"/>
  <c r="Y4" i="32" s="1"/>
  <c r="Z4" i="32" s="1"/>
  <c r="AA4" i="32" s="1"/>
  <c r="AB4" i="32" s="1"/>
  <c r="AB6" i="30"/>
  <c r="AB7" i="30"/>
  <c r="AB8" i="30"/>
  <c r="AB9" i="30"/>
  <c r="AB15" i="30"/>
  <c r="AB16" i="30"/>
  <c r="AB13" i="30"/>
  <c r="AB14" i="30" s="1"/>
  <c r="AB11" i="30"/>
  <c r="D4" i="30"/>
  <c r="E4" i="30" s="1"/>
  <c r="F4" i="30"/>
  <c r="G4" i="30" s="1"/>
  <c r="H4" i="30" s="1"/>
  <c r="I4" i="30" s="1"/>
  <c r="J4" i="30" s="1"/>
  <c r="K4" i="30" s="1"/>
  <c r="L4" i="30" s="1"/>
  <c r="M4" i="30" s="1"/>
  <c r="N4" i="30" s="1"/>
  <c r="O4" i="30" s="1"/>
  <c r="P4" i="30" s="1"/>
  <c r="Q4" i="30" s="1"/>
  <c r="R4" i="30" s="1"/>
  <c r="S4" i="30" s="1"/>
  <c r="T4" i="30" s="1"/>
  <c r="U4" i="30" s="1"/>
  <c r="V4" i="30" s="1"/>
  <c r="W4" i="30" s="1"/>
  <c r="X4" i="30" s="1"/>
  <c r="Y4" i="30" s="1"/>
  <c r="Z4" i="30" s="1"/>
  <c r="AA4" i="30" s="1"/>
  <c r="AB4" i="30" s="1"/>
  <c r="D4" i="14"/>
  <c r="E4" i="14"/>
  <c r="F4" i="14" s="1"/>
  <c r="G4" i="14" s="1"/>
  <c r="H4" i="14" s="1"/>
  <c r="I4" i="14" s="1"/>
  <c r="J4" i="14"/>
  <c r="K4" i="14" s="1"/>
  <c r="L4" i="14" s="1"/>
  <c r="M4" i="14" s="1"/>
  <c r="N4" i="14" s="1"/>
  <c r="O4" i="14" s="1"/>
  <c r="P4" i="14" s="1"/>
  <c r="Q4" i="14" s="1"/>
  <c r="R4" i="14" s="1"/>
  <c r="S4" i="14" s="1"/>
  <c r="T4" i="14" s="1"/>
  <c r="U4" i="14" s="1"/>
  <c r="V4" i="14" s="1"/>
  <c r="W4" i="14" s="1"/>
  <c r="X4" i="14" s="1"/>
  <c r="Y4" i="14" s="1"/>
  <c r="Z4" i="14" s="1"/>
  <c r="AA4" i="14" s="1"/>
  <c r="AB4" i="14" s="1"/>
  <c r="A1" i="51"/>
  <c r="AB5" i="51" s="1"/>
  <c r="D4" i="51"/>
  <c r="E4" i="51" s="1"/>
  <c r="F4" i="51" s="1"/>
  <c r="G4" i="51"/>
  <c r="H4" i="51" s="1"/>
  <c r="I4" i="51" s="1"/>
  <c r="J4" i="51"/>
  <c r="K4" i="51" s="1"/>
  <c r="L4" i="51" s="1"/>
  <c r="M4" i="51" s="1"/>
  <c r="N4" i="51" s="1"/>
  <c r="O4" i="51" s="1"/>
  <c r="P4" i="51" s="1"/>
  <c r="Q4" i="51" s="1"/>
  <c r="R4" i="51" s="1"/>
  <c r="S4" i="51" s="1"/>
  <c r="T4" i="51" s="1"/>
  <c r="U4" i="51" s="1"/>
  <c r="V4" i="51" s="1"/>
  <c r="W4" i="51" s="1"/>
  <c r="X4" i="51" s="1"/>
  <c r="Y4" i="51" s="1"/>
  <c r="Z4" i="51" s="1"/>
  <c r="AA4" i="51" s="1"/>
  <c r="AB4" i="51" s="1"/>
  <c r="AB5" i="13"/>
  <c r="AB6" i="13"/>
  <c r="AB7" i="13"/>
  <c r="AB8" i="13"/>
  <c r="AB9" i="13"/>
  <c r="AB11" i="13"/>
  <c r="AB12" i="13"/>
  <c r="D4" i="13"/>
  <c r="E4" i="13"/>
  <c r="F4" i="13"/>
  <c r="G4" i="13" s="1"/>
  <c r="H4" i="13" s="1"/>
  <c r="I4" i="13"/>
  <c r="J4" i="13" s="1"/>
  <c r="K4" i="13" s="1"/>
  <c r="L4" i="13" s="1"/>
  <c r="M4" i="13" s="1"/>
  <c r="N4" i="13"/>
  <c r="O4" i="13" s="1"/>
  <c r="P4" i="13" s="1"/>
  <c r="Q4" i="13" s="1"/>
  <c r="R4" i="13" s="1"/>
  <c r="S4" i="13" s="1"/>
  <c r="T4" i="13" s="1"/>
  <c r="U4" i="13" s="1"/>
  <c r="V4" i="13" s="1"/>
  <c r="W4" i="13" s="1"/>
  <c r="X4" i="13" s="1"/>
  <c r="Y4" i="13" s="1"/>
  <c r="Z4" i="13" s="1"/>
  <c r="AA4" i="13" s="1"/>
  <c r="AB4" i="13" s="1"/>
  <c r="AB6" i="12"/>
  <c r="AB7" i="12"/>
  <c r="AB8" i="12"/>
  <c r="AB9" i="12"/>
  <c r="AB23" i="12"/>
  <c r="AB11" i="12"/>
  <c r="AB12" i="12"/>
  <c r="AB13" i="12"/>
  <c r="AB14" i="12"/>
  <c r="AB15" i="12"/>
  <c r="AB16" i="12"/>
  <c r="AB17" i="12"/>
  <c r="AB18" i="12"/>
  <c r="AB19" i="12"/>
  <c r="AB20" i="12"/>
  <c r="D4" i="12"/>
  <c r="E4" i="12" s="1"/>
  <c r="F4" i="12"/>
  <c r="G4" i="12" s="1"/>
  <c r="H4" i="12" s="1"/>
  <c r="I4" i="12" s="1"/>
  <c r="J4" i="12" s="1"/>
  <c r="K4" i="12" s="1"/>
  <c r="L4" i="12" s="1"/>
  <c r="M4" i="12" s="1"/>
  <c r="N4" i="12"/>
  <c r="O4" i="12" s="1"/>
  <c r="P4" i="12" s="1"/>
  <c r="Q4" i="12" s="1"/>
  <c r="R4" i="12" s="1"/>
  <c r="S4" i="12" s="1"/>
  <c r="T4" i="12" s="1"/>
  <c r="U4" i="12" s="1"/>
  <c r="V4" i="12" s="1"/>
  <c r="W4" i="12" s="1"/>
  <c r="X4" i="12" s="1"/>
  <c r="Y4" i="12" s="1"/>
  <c r="Z4" i="12" s="1"/>
  <c r="AA4" i="12" s="1"/>
  <c r="AB4" i="12" s="1"/>
  <c r="AB26" i="22"/>
  <c r="AB25" i="22"/>
  <c r="AB24" i="22"/>
  <c r="AB23" i="22"/>
  <c r="AB5" i="22"/>
  <c r="AB6" i="22"/>
  <c r="AB7" i="22"/>
  <c r="AB8" i="22"/>
  <c r="AB9" i="22"/>
  <c r="AB10" i="22"/>
  <c r="AB15" i="22"/>
  <c r="AB16" i="22"/>
  <c r="AB20" i="22"/>
  <c r="AB17" i="22"/>
  <c r="AB11" i="22"/>
  <c r="AB12" i="22"/>
  <c r="AB13" i="22"/>
  <c r="AB37" i="21"/>
  <c r="AB36" i="21"/>
  <c r="AB35" i="21"/>
  <c r="AB34" i="21"/>
  <c r="AB5" i="21"/>
  <c r="AB6" i="21"/>
  <c r="AB7" i="21"/>
  <c r="AB9" i="21" s="1"/>
  <c r="AB10" i="21"/>
  <c r="AB11" i="21"/>
  <c r="AB12" i="21"/>
  <c r="AB20" i="21"/>
  <c r="AB24" i="21"/>
  <c r="AB30" i="21"/>
  <c r="AB31" i="21"/>
  <c r="AB25" i="21"/>
  <c r="AB26" i="21"/>
  <c r="AB21" i="21"/>
  <c r="AB22" i="21"/>
  <c r="AB13" i="21"/>
  <c r="AB14" i="21"/>
  <c r="AB15" i="21"/>
  <c r="AB16" i="21"/>
  <c r="AB17" i="21"/>
  <c r="AB18" i="21"/>
  <c r="AB8" i="21"/>
  <c r="D4" i="21"/>
  <c r="E4" i="21" s="1"/>
  <c r="F4" i="21" s="1"/>
  <c r="G4" i="21" s="1"/>
  <c r="H4" i="21" s="1"/>
  <c r="I4" i="21" s="1"/>
  <c r="J4" i="21" s="1"/>
  <c r="K4" i="21" s="1"/>
  <c r="L4" i="21" s="1"/>
  <c r="M4" i="21" s="1"/>
  <c r="N4" i="21" s="1"/>
  <c r="O4" i="21" s="1"/>
  <c r="P4" i="21" s="1"/>
  <c r="Q4" i="21" s="1"/>
  <c r="R4" i="21" s="1"/>
  <c r="S4" i="21" s="1"/>
  <c r="T4" i="21" s="1"/>
  <c r="U4" i="21" s="1"/>
  <c r="V4" i="21" s="1"/>
  <c r="W4" i="21" s="1"/>
  <c r="X4" i="21" s="1"/>
  <c r="Y4" i="21" s="1"/>
  <c r="Z4" i="21" s="1"/>
  <c r="AA4" i="21" s="1"/>
  <c r="AB4" i="21" s="1"/>
  <c r="AB29" i="26"/>
  <c r="AB28" i="26"/>
  <c r="AB27" i="26"/>
  <c r="AB19" i="26" s="1"/>
  <c r="AB26" i="26"/>
  <c r="AB5" i="26"/>
  <c r="AB6" i="26"/>
  <c r="AB7" i="26"/>
  <c r="AB8" i="26"/>
  <c r="AB9" i="26"/>
  <c r="AB10" i="26"/>
  <c r="AB16" i="26"/>
  <c r="AB17" i="26"/>
  <c r="AB23" i="26"/>
  <c r="AB18" i="26"/>
  <c r="AB20" i="26"/>
  <c r="AB11" i="26"/>
  <c r="AB12" i="26"/>
  <c r="AB13" i="26"/>
  <c r="AB14" i="26"/>
  <c r="AB15" i="26" s="1"/>
  <c r="D4" i="26"/>
  <c r="E4" i="26" s="1"/>
  <c r="F4" i="26" s="1"/>
  <c r="G4" i="26" s="1"/>
  <c r="H4" i="26" s="1"/>
  <c r="I4" i="26" s="1"/>
  <c r="J4" i="26" s="1"/>
  <c r="K4" i="26"/>
  <c r="L4" i="26" s="1"/>
  <c r="M4" i="26" s="1"/>
  <c r="N4" i="26" s="1"/>
  <c r="O4" i="26" s="1"/>
  <c r="P4" i="26" s="1"/>
  <c r="Q4" i="26" s="1"/>
  <c r="R4" i="26" s="1"/>
  <c r="S4" i="26" s="1"/>
  <c r="T4" i="26" s="1"/>
  <c r="U4" i="26" s="1"/>
  <c r="V4" i="26" s="1"/>
  <c r="W4" i="26" s="1"/>
  <c r="X4" i="26" s="1"/>
  <c r="Y4" i="26" s="1"/>
  <c r="Z4" i="26" s="1"/>
  <c r="AA4" i="26" s="1"/>
  <c r="AB4" i="26" s="1"/>
  <c r="A1" i="38"/>
  <c r="AB8" i="38" s="1"/>
  <c r="AB5" i="38"/>
  <c r="AB6" i="38"/>
  <c r="AB7" i="38"/>
  <c r="AB9" i="38"/>
  <c r="AB10" i="38"/>
  <c r="AB13" i="38"/>
  <c r="AB14" i="38"/>
  <c r="AB16" i="38"/>
  <c r="AB11" i="38"/>
  <c r="A1" i="39"/>
  <c r="AB5" i="39" s="1"/>
  <c r="AB22" i="39"/>
  <c r="AB7" i="39"/>
  <c r="AB10" i="39"/>
  <c r="AB14" i="39"/>
  <c r="AB15" i="39"/>
  <c r="AB19" i="39"/>
  <c r="AB16" i="39"/>
  <c r="AB11" i="39"/>
  <c r="AB12" i="39"/>
  <c r="A1" i="37"/>
  <c r="AB5" i="37" s="1"/>
  <c r="A1" i="36"/>
  <c r="AB19" i="36" s="1"/>
  <c r="AB13" i="36"/>
  <c r="D4" i="36"/>
  <c r="E4" i="36"/>
  <c r="F4" i="36" s="1"/>
  <c r="G4" i="36"/>
  <c r="H4" i="36" s="1"/>
  <c r="I4" i="36" s="1"/>
  <c r="J4" i="36" s="1"/>
  <c r="K4" i="36" s="1"/>
  <c r="L4" i="36" s="1"/>
  <c r="M4" i="36" s="1"/>
  <c r="N4" i="36" s="1"/>
  <c r="O4" i="36" s="1"/>
  <c r="P4" i="36" s="1"/>
  <c r="Q4" i="36"/>
  <c r="R4" i="36" s="1"/>
  <c r="S4" i="36" s="1"/>
  <c r="T4" i="36" s="1"/>
  <c r="U4" i="36" s="1"/>
  <c r="V4" i="36" s="1"/>
  <c r="W4" i="36" s="1"/>
  <c r="X4" i="36" s="1"/>
  <c r="Y4" i="36" s="1"/>
  <c r="Z4" i="36" s="1"/>
  <c r="AA4" i="36" s="1"/>
  <c r="AB4" i="36"/>
  <c r="AB33" i="35"/>
  <c r="AB32" i="35"/>
  <c r="AB31" i="35"/>
  <c r="AB30" i="35"/>
  <c r="AB5" i="35"/>
  <c r="AB6" i="35"/>
  <c r="AB7" i="35"/>
  <c r="AB8" i="35"/>
  <c r="AB9" i="35"/>
  <c r="AB10" i="35"/>
  <c r="AB15" i="35"/>
  <c r="AB19" i="35"/>
  <c r="AB26" i="35"/>
  <c r="AB27" i="35"/>
  <c r="AB20" i="35"/>
  <c r="AB21" i="35"/>
  <c r="AB22" i="35"/>
  <c r="AB16" i="35"/>
  <c r="AB17" i="35"/>
  <c r="AB11" i="35"/>
  <c r="AB12" i="35"/>
  <c r="AB13" i="35"/>
  <c r="D4" i="35"/>
  <c r="E4" i="35" s="1"/>
  <c r="F4" i="35" s="1"/>
  <c r="G4" i="35" s="1"/>
  <c r="H4" i="35" s="1"/>
  <c r="I4" i="35" s="1"/>
  <c r="J4" i="35" s="1"/>
  <c r="K4" i="35" s="1"/>
  <c r="L4" i="35" s="1"/>
  <c r="M4" i="35" s="1"/>
  <c r="N4" i="35" s="1"/>
  <c r="O4" i="35" s="1"/>
  <c r="P4" i="35" s="1"/>
  <c r="Q4" i="35" s="1"/>
  <c r="R4" i="35" s="1"/>
  <c r="S4" i="35" s="1"/>
  <c r="T4" i="35" s="1"/>
  <c r="U4" i="35" s="1"/>
  <c r="V4" i="35" s="1"/>
  <c r="W4" i="35" s="1"/>
  <c r="X4" i="35" s="1"/>
  <c r="Y4" i="35" s="1"/>
  <c r="Z4" i="35" s="1"/>
  <c r="AA4" i="35" s="1"/>
  <c r="AB4" i="35" s="1"/>
  <c r="AB5" i="43"/>
  <c r="AB6" i="43"/>
  <c r="AB7" i="43"/>
  <c r="AB8" i="43"/>
  <c r="AB9" i="43"/>
  <c r="AB10" i="43"/>
  <c r="AB13" i="43"/>
  <c r="AB14" i="43"/>
  <c r="AB16" i="43"/>
  <c r="AB11" i="43"/>
  <c r="A1" i="42"/>
  <c r="AA12" i="42" s="1"/>
  <c r="A1" i="49"/>
  <c r="A1" i="52"/>
  <c r="AB5" i="52" s="1"/>
  <c r="A1" i="15"/>
  <c r="AB27" i="15"/>
  <c r="AB26" i="15"/>
  <c r="AB25" i="15"/>
  <c r="AB24" i="15"/>
  <c r="AB5" i="15"/>
  <c r="AB6" i="15"/>
  <c r="AB7" i="15"/>
  <c r="AB8" i="15"/>
  <c r="AB9" i="15"/>
  <c r="AB10" i="15"/>
  <c r="AB15" i="15"/>
  <c r="AB16" i="15"/>
  <c r="AB21" i="15"/>
  <c r="AB17" i="15"/>
  <c r="AB11" i="15"/>
  <c r="AB12" i="15"/>
  <c r="AB13" i="15"/>
  <c r="D4" i="15"/>
  <c r="E4" i="15" s="1"/>
  <c r="F4" i="15" s="1"/>
  <c r="G4" i="15" s="1"/>
  <c r="H4" i="15" s="1"/>
  <c r="I4" i="15" s="1"/>
  <c r="J4" i="15" s="1"/>
  <c r="K4" i="15" s="1"/>
  <c r="L4" i="15" s="1"/>
  <c r="M4" i="15" s="1"/>
  <c r="N4" i="15" s="1"/>
  <c r="O4" i="15" s="1"/>
  <c r="P4" i="15" s="1"/>
  <c r="Q4" i="15" s="1"/>
  <c r="R4" i="15" s="1"/>
  <c r="S4" i="15" s="1"/>
  <c r="T4" i="15" s="1"/>
  <c r="U4" i="15" s="1"/>
  <c r="V4" i="15" s="1"/>
  <c r="W4" i="15" s="1"/>
  <c r="X4" i="15" s="1"/>
  <c r="Y4" i="15" s="1"/>
  <c r="Z4" i="15" s="1"/>
  <c r="AA4" i="15" s="1"/>
  <c r="AB4" i="15" s="1"/>
  <c r="AB6" i="17"/>
  <c r="AB7" i="17"/>
  <c r="AB21" i="17" s="1"/>
  <c r="AB8" i="17"/>
  <c r="AB9" i="17"/>
  <c r="AB16" i="17"/>
  <c r="AB17" i="17"/>
  <c r="AB20" i="17" s="1"/>
  <c r="AB13" i="17"/>
  <c r="AB14" i="17"/>
  <c r="AB15" i="17"/>
  <c r="AB11" i="17"/>
  <c r="D4" i="17"/>
  <c r="E4" i="17"/>
  <c r="F4" i="17" s="1"/>
  <c r="G4" i="17" s="1"/>
  <c r="H4" i="17" s="1"/>
  <c r="I4" i="17"/>
  <c r="J4" i="17" s="1"/>
  <c r="K4" i="17" s="1"/>
  <c r="L4" i="17" s="1"/>
  <c r="M4" i="17" s="1"/>
  <c r="N4" i="17" s="1"/>
  <c r="O4" i="17" s="1"/>
  <c r="P4" i="17" s="1"/>
  <c r="Q4" i="17" s="1"/>
  <c r="R4" i="17" s="1"/>
  <c r="S4" i="17" s="1"/>
  <c r="T4" i="17" s="1"/>
  <c r="U4" i="17" s="1"/>
  <c r="V4" i="17" s="1"/>
  <c r="W4" i="17" s="1"/>
  <c r="X4" i="17" s="1"/>
  <c r="Y4" i="17" s="1"/>
  <c r="Z4" i="17" s="1"/>
  <c r="AA4" i="17" s="1"/>
  <c r="AB4" i="17" s="1"/>
  <c r="AE4" i="1"/>
  <c r="AF4" i="1"/>
  <c r="AG4" i="1" s="1"/>
  <c r="AH4" i="1" s="1"/>
  <c r="AI4" i="1"/>
  <c r="AJ4" i="1" s="1"/>
  <c r="AK4" i="1" s="1"/>
  <c r="AL4" i="1" s="1"/>
  <c r="AM4" i="1" s="1"/>
  <c r="AN4" i="1" s="1"/>
  <c r="AO4" i="1" s="1"/>
  <c r="AP4" i="1" s="1"/>
  <c r="AQ4" i="1" s="1"/>
  <c r="AR4" i="1" s="1"/>
  <c r="AS4" i="1" s="1"/>
  <c r="AT4" i="1" s="1"/>
  <c r="AU4" i="1" s="1"/>
  <c r="AV4" i="1" s="1"/>
  <c r="AW4" i="1" s="1"/>
  <c r="AX4" i="1" s="1"/>
  <c r="AY4" i="1" s="1"/>
  <c r="AZ4" i="1" s="1"/>
  <c r="BA4" i="1" s="1"/>
  <c r="BB4" i="1" s="1"/>
  <c r="BC4" i="1" s="1"/>
  <c r="AE4" i="50"/>
  <c r="AF4" i="50"/>
  <c r="AG4" i="50" s="1"/>
  <c r="AH4" i="50" s="1"/>
  <c r="AI4" i="50" s="1"/>
  <c r="AJ4" i="50" s="1"/>
  <c r="AK4" i="50" s="1"/>
  <c r="AL4" i="50" s="1"/>
  <c r="AM4" i="50" s="1"/>
  <c r="AN4" i="50" s="1"/>
  <c r="AO4" i="50" s="1"/>
  <c r="AP4" i="50" s="1"/>
  <c r="AQ4" i="50" s="1"/>
  <c r="AR4" i="50" s="1"/>
  <c r="AS4" i="50" s="1"/>
  <c r="AT4" i="50" s="1"/>
  <c r="AU4" i="50" s="1"/>
  <c r="AV4" i="50" s="1"/>
  <c r="AW4" i="50" s="1"/>
  <c r="AX4" i="50" s="1"/>
  <c r="AY4" i="50" s="1"/>
  <c r="AZ4" i="50" s="1"/>
  <c r="BA4" i="50" s="1"/>
  <c r="BB4" i="50" s="1"/>
  <c r="BC4" i="50" s="1"/>
  <c r="AE4" i="17"/>
  <c r="AF4" i="17" s="1"/>
  <c r="AG4" i="17"/>
  <c r="AH4" i="17" s="1"/>
  <c r="AI4" i="17" s="1"/>
  <c r="AJ4" i="17" s="1"/>
  <c r="AK4" i="17" s="1"/>
  <c r="AL4" i="17" s="1"/>
  <c r="AM4" i="17" s="1"/>
  <c r="AN4" i="17" s="1"/>
  <c r="AO4" i="17" s="1"/>
  <c r="AP4" i="17" s="1"/>
  <c r="AQ4" i="17" s="1"/>
  <c r="AR4" i="17" s="1"/>
  <c r="AS4" i="17" s="1"/>
  <c r="AT4" i="17" s="1"/>
  <c r="AU4" i="17" s="1"/>
  <c r="AV4" i="17" s="1"/>
  <c r="AW4" i="17" s="1"/>
  <c r="AX4" i="17" s="1"/>
  <c r="AY4" i="17" s="1"/>
  <c r="AZ4" i="17" s="1"/>
  <c r="BA4" i="17" s="1"/>
  <c r="BB4" i="17" s="1"/>
  <c r="BC4" i="17" s="1"/>
  <c r="AE4" i="18"/>
  <c r="AF4" i="18"/>
  <c r="AG4" i="18" s="1"/>
  <c r="AH4" i="18" s="1"/>
  <c r="AI4" i="18" s="1"/>
  <c r="AJ4" i="18" s="1"/>
  <c r="AK4" i="18" s="1"/>
  <c r="AL4" i="18" s="1"/>
  <c r="AM4" i="18" s="1"/>
  <c r="AN4" i="18" s="1"/>
  <c r="AO4" i="18" s="1"/>
  <c r="AP4" i="18" s="1"/>
  <c r="AQ4" i="18" s="1"/>
  <c r="AR4" i="18" s="1"/>
  <c r="AS4" i="18" s="1"/>
  <c r="AT4" i="18" s="1"/>
  <c r="AU4" i="18" s="1"/>
  <c r="AV4" i="18" s="1"/>
  <c r="AW4" i="18" s="1"/>
  <c r="AX4" i="18" s="1"/>
  <c r="AY4" i="18" s="1"/>
  <c r="AZ4" i="18" s="1"/>
  <c r="BA4" i="18" s="1"/>
  <c r="BB4" i="18" s="1"/>
  <c r="BC4" i="18" s="1"/>
  <c r="AE4" i="20"/>
  <c r="AF4" i="20" s="1"/>
  <c r="AG4" i="20" s="1"/>
  <c r="AH4" i="20"/>
  <c r="AI4" i="20" s="1"/>
  <c r="AJ4" i="20" s="1"/>
  <c r="AK4" i="20"/>
  <c r="AL4" i="20" s="1"/>
  <c r="AM4" i="20" s="1"/>
  <c r="AN4" i="20" s="1"/>
  <c r="AO4" i="20" s="1"/>
  <c r="AP4" i="20" s="1"/>
  <c r="AQ4" i="20" s="1"/>
  <c r="AR4" i="20" s="1"/>
  <c r="AS4" i="20" s="1"/>
  <c r="AT4" i="20" s="1"/>
  <c r="AU4" i="20" s="1"/>
  <c r="AV4" i="20" s="1"/>
  <c r="AW4" i="20" s="1"/>
  <c r="AX4" i="20" s="1"/>
  <c r="AY4" i="20" s="1"/>
  <c r="AZ4" i="20" s="1"/>
  <c r="BA4" i="20" s="1"/>
  <c r="BB4" i="20" s="1"/>
  <c r="BC4" i="20" s="1"/>
  <c r="AE4" i="6"/>
  <c r="AF4" i="6"/>
  <c r="AG4" i="6"/>
  <c r="AH4" i="6" s="1"/>
  <c r="AI4" i="6" s="1"/>
  <c r="AJ4" i="6"/>
  <c r="AK4" i="6" s="1"/>
  <c r="AL4" i="6" s="1"/>
  <c r="AM4" i="6" s="1"/>
  <c r="AN4" i="6" s="1"/>
  <c r="AO4" i="6" s="1"/>
  <c r="AP4" i="6" s="1"/>
  <c r="AQ4" i="6" s="1"/>
  <c r="AR4" i="6" s="1"/>
  <c r="AS4" i="6" s="1"/>
  <c r="AT4" i="6" s="1"/>
  <c r="AU4" i="6" s="1"/>
  <c r="AV4" i="6" s="1"/>
  <c r="AW4" i="6" s="1"/>
  <c r="AX4" i="6" s="1"/>
  <c r="AY4" i="6" s="1"/>
  <c r="AZ4" i="6" s="1"/>
  <c r="BA4" i="6" s="1"/>
  <c r="BB4" i="6" s="1"/>
  <c r="BC4" i="6" s="1"/>
  <c r="AE4" i="7"/>
  <c r="AF4" i="7"/>
  <c r="AG4" i="7" s="1"/>
  <c r="AH4" i="7" s="1"/>
  <c r="AI4" i="7"/>
  <c r="AJ4" i="7" s="1"/>
  <c r="AK4" i="7" s="1"/>
  <c r="AL4" i="7" s="1"/>
  <c r="AM4" i="7" s="1"/>
  <c r="AN4" i="7" s="1"/>
  <c r="AO4" i="7" s="1"/>
  <c r="AP4" i="7" s="1"/>
  <c r="AQ4" i="7" s="1"/>
  <c r="AR4" i="7" s="1"/>
  <c r="AS4" i="7" s="1"/>
  <c r="AT4" i="7" s="1"/>
  <c r="AU4" i="7" s="1"/>
  <c r="AV4" i="7" s="1"/>
  <c r="AW4" i="7" s="1"/>
  <c r="AX4" i="7" s="1"/>
  <c r="AY4" i="7" s="1"/>
  <c r="AZ4" i="7" s="1"/>
  <c r="BA4" i="7" s="1"/>
  <c r="BB4" i="7" s="1"/>
  <c r="BC4" i="7" s="1"/>
  <c r="AE4" i="10"/>
  <c r="AF4" i="10" s="1"/>
  <c r="AG4" i="10" s="1"/>
  <c r="AH4" i="10" s="1"/>
  <c r="AI4" i="10" s="1"/>
  <c r="AJ4" i="10" s="1"/>
  <c r="AK4" i="10" s="1"/>
  <c r="AL4" i="10" s="1"/>
  <c r="AM4" i="10" s="1"/>
  <c r="AN4" i="10" s="1"/>
  <c r="AO4" i="10" s="1"/>
  <c r="AP4" i="10" s="1"/>
  <c r="AQ4" i="10" s="1"/>
  <c r="AR4" i="10" s="1"/>
  <c r="AS4" i="10" s="1"/>
  <c r="AT4" i="10" s="1"/>
  <c r="AU4" i="10" s="1"/>
  <c r="AV4" i="10" s="1"/>
  <c r="AW4" i="10" s="1"/>
  <c r="AX4" i="10" s="1"/>
  <c r="AY4" i="10" s="1"/>
  <c r="AZ4" i="10" s="1"/>
  <c r="BA4" i="10" s="1"/>
  <c r="BB4" i="10" s="1"/>
  <c r="BC4" i="10" s="1"/>
  <c r="AE4" i="9"/>
  <c r="AF4" i="9" s="1"/>
  <c r="AG4" i="9"/>
  <c r="AH4" i="9" s="1"/>
  <c r="AI4" i="9" s="1"/>
  <c r="AJ4" i="9" s="1"/>
  <c r="AK4" i="9" s="1"/>
  <c r="AL4" i="9" s="1"/>
  <c r="AM4" i="9" s="1"/>
  <c r="AN4" i="9" s="1"/>
  <c r="AO4" i="9" s="1"/>
  <c r="AP4" i="9" s="1"/>
  <c r="AQ4" i="9" s="1"/>
  <c r="AR4" i="9" s="1"/>
  <c r="AS4" i="9" s="1"/>
  <c r="AT4" i="9" s="1"/>
  <c r="AU4" i="9" s="1"/>
  <c r="AV4" i="9" s="1"/>
  <c r="AW4" i="9" s="1"/>
  <c r="AX4" i="9" s="1"/>
  <c r="AY4" i="9" s="1"/>
  <c r="AZ4" i="9" s="1"/>
  <c r="BA4" i="9" s="1"/>
  <c r="BB4" i="9" s="1"/>
  <c r="BC4" i="9" s="1"/>
  <c r="AE4" i="31"/>
  <c r="AF4" i="31"/>
  <c r="AG4" i="31" s="1"/>
  <c r="AH4" i="31"/>
  <c r="AI4" i="31" s="1"/>
  <c r="AJ4" i="31" s="1"/>
  <c r="AK4" i="31" s="1"/>
  <c r="AL4" i="31" s="1"/>
  <c r="AM4" i="31" s="1"/>
  <c r="AN4" i="31" s="1"/>
  <c r="AO4" i="31" s="1"/>
  <c r="AP4" i="31" s="1"/>
  <c r="AQ4" i="31" s="1"/>
  <c r="AR4" i="31" s="1"/>
  <c r="AS4" i="31" s="1"/>
  <c r="AT4" i="31" s="1"/>
  <c r="AU4" i="31" s="1"/>
  <c r="AV4" i="31" s="1"/>
  <c r="AW4" i="31" s="1"/>
  <c r="AX4" i="31" s="1"/>
  <c r="AY4" i="31" s="1"/>
  <c r="AZ4" i="31" s="1"/>
  <c r="BA4" i="31" s="1"/>
  <c r="BB4" i="31" s="1"/>
  <c r="BC4" i="31" s="1"/>
  <c r="AE4" i="32"/>
  <c r="AF4" i="32" s="1"/>
  <c r="AG4" i="32" s="1"/>
  <c r="AH4" i="32" s="1"/>
  <c r="AI4" i="32" s="1"/>
  <c r="AJ4" i="32" s="1"/>
  <c r="AK4" i="32" s="1"/>
  <c r="AL4" i="32" s="1"/>
  <c r="AM4" i="32" s="1"/>
  <c r="AN4" i="32" s="1"/>
  <c r="AO4" i="32" s="1"/>
  <c r="AP4" i="32" s="1"/>
  <c r="AQ4" i="32" s="1"/>
  <c r="AR4" i="32" s="1"/>
  <c r="AS4" i="32" s="1"/>
  <c r="AT4" i="32" s="1"/>
  <c r="AU4" i="32" s="1"/>
  <c r="AV4" i="32" s="1"/>
  <c r="AW4" i="32" s="1"/>
  <c r="AX4" i="32" s="1"/>
  <c r="AY4" i="32" s="1"/>
  <c r="AZ4" i="32" s="1"/>
  <c r="BA4" i="32" s="1"/>
  <c r="BB4" i="32" s="1"/>
  <c r="BC4" i="32" s="1"/>
  <c r="AE4" i="30"/>
  <c r="AF4" i="30"/>
  <c r="AG4" i="30" s="1"/>
  <c r="AH4" i="30" s="1"/>
  <c r="AI4" i="30"/>
  <c r="AJ4" i="30" s="1"/>
  <c r="AK4" i="30" s="1"/>
  <c r="AL4" i="30"/>
  <c r="AM4" i="30" s="1"/>
  <c r="AN4" i="30" s="1"/>
  <c r="AO4" i="30" s="1"/>
  <c r="AP4" i="30" s="1"/>
  <c r="AQ4" i="30" s="1"/>
  <c r="AR4" i="30" s="1"/>
  <c r="AS4" i="30" s="1"/>
  <c r="AT4" i="30" s="1"/>
  <c r="AU4" i="30" s="1"/>
  <c r="AV4" i="30" s="1"/>
  <c r="AW4" i="30" s="1"/>
  <c r="AX4" i="30" s="1"/>
  <c r="AY4" i="30" s="1"/>
  <c r="AZ4" i="30" s="1"/>
  <c r="BA4" i="30" s="1"/>
  <c r="BB4" i="30" s="1"/>
  <c r="BC4" i="30" s="1"/>
  <c r="AE4" i="51"/>
  <c r="AF4" i="51" s="1"/>
  <c r="AG4" i="51" s="1"/>
  <c r="AH4" i="51"/>
  <c r="AI4" i="51" s="1"/>
  <c r="AJ4" i="51" s="1"/>
  <c r="AK4" i="51" s="1"/>
  <c r="AL4" i="51" s="1"/>
  <c r="AM4" i="51" s="1"/>
  <c r="AN4" i="51" s="1"/>
  <c r="AO4" i="51" s="1"/>
  <c r="AP4" i="51" s="1"/>
  <c r="AQ4" i="51" s="1"/>
  <c r="AR4" i="51" s="1"/>
  <c r="AS4" i="51" s="1"/>
  <c r="AT4" i="51" s="1"/>
  <c r="AU4" i="51" s="1"/>
  <c r="AV4" i="51" s="1"/>
  <c r="AW4" i="51" s="1"/>
  <c r="AX4" i="51" s="1"/>
  <c r="AY4" i="51" s="1"/>
  <c r="AZ4" i="51" s="1"/>
  <c r="BA4" i="51" s="1"/>
  <c r="BB4" i="51" s="1"/>
  <c r="BC4" i="51" s="1"/>
  <c r="AE4" i="13"/>
  <c r="AF4" i="13"/>
  <c r="AG4" i="13"/>
  <c r="AH4" i="13" s="1"/>
  <c r="AI4" i="13" s="1"/>
  <c r="AJ4" i="13" s="1"/>
  <c r="AK4" i="13" s="1"/>
  <c r="AL4" i="13" s="1"/>
  <c r="AM4" i="13" s="1"/>
  <c r="AN4" i="13" s="1"/>
  <c r="AO4" i="13" s="1"/>
  <c r="AP4" i="13" s="1"/>
  <c r="AQ4" i="13" s="1"/>
  <c r="AR4" i="13" s="1"/>
  <c r="AS4" i="13" s="1"/>
  <c r="AT4" i="13" s="1"/>
  <c r="AU4" i="13" s="1"/>
  <c r="AV4" i="13" s="1"/>
  <c r="AW4" i="13" s="1"/>
  <c r="AX4" i="13" s="1"/>
  <c r="AY4" i="13" s="1"/>
  <c r="AZ4" i="13" s="1"/>
  <c r="BA4" i="13" s="1"/>
  <c r="BB4" i="13" s="1"/>
  <c r="BC4" i="13" s="1"/>
  <c r="AE4" i="12"/>
  <c r="AF4" i="12"/>
  <c r="AG4" i="12" s="1"/>
  <c r="AH4" i="12" s="1"/>
  <c r="AI4" i="12" s="1"/>
  <c r="AJ4" i="12" s="1"/>
  <c r="AK4" i="12" s="1"/>
  <c r="AL4" i="12" s="1"/>
  <c r="AM4" i="12" s="1"/>
  <c r="AN4" i="12" s="1"/>
  <c r="AO4" i="12" s="1"/>
  <c r="AP4" i="12" s="1"/>
  <c r="AQ4" i="12" s="1"/>
  <c r="AR4" i="12" s="1"/>
  <c r="AS4" i="12" s="1"/>
  <c r="AT4" i="12" s="1"/>
  <c r="AU4" i="12" s="1"/>
  <c r="AV4" i="12" s="1"/>
  <c r="AW4" i="12" s="1"/>
  <c r="AX4" i="12" s="1"/>
  <c r="AY4" i="12" s="1"/>
  <c r="AZ4" i="12" s="1"/>
  <c r="BA4" i="12" s="1"/>
  <c r="BB4" i="12" s="1"/>
  <c r="BC4" i="12" s="1"/>
  <c r="AE4" i="22"/>
  <c r="AF4" i="22" s="1"/>
  <c r="AG4" i="22" s="1"/>
  <c r="AH4" i="22"/>
  <c r="AI4" i="22" s="1"/>
  <c r="AJ4" i="22"/>
  <c r="AK4" i="22" s="1"/>
  <c r="AL4" i="22" s="1"/>
  <c r="AM4" i="22" s="1"/>
  <c r="AN4" i="22" s="1"/>
  <c r="AO4" i="22" s="1"/>
  <c r="AP4" i="22" s="1"/>
  <c r="AQ4" i="22" s="1"/>
  <c r="AR4" i="22" s="1"/>
  <c r="AS4" i="22" s="1"/>
  <c r="AT4" i="22" s="1"/>
  <c r="AU4" i="22" s="1"/>
  <c r="AV4" i="22" s="1"/>
  <c r="AW4" i="22" s="1"/>
  <c r="AX4" i="22" s="1"/>
  <c r="AY4" i="22" s="1"/>
  <c r="AZ4" i="22" s="1"/>
  <c r="BA4" i="22" s="1"/>
  <c r="BB4" i="22" s="1"/>
  <c r="BC4" i="22" s="1"/>
  <c r="AE4" i="21"/>
  <c r="AF4" i="21" s="1"/>
  <c r="AG4" i="21" s="1"/>
  <c r="AH4" i="21" s="1"/>
  <c r="AI4" i="21" s="1"/>
  <c r="AJ4" i="21" s="1"/>
  <c r="AK4" i="21" s="1"/>
  <c r="AL4" i="21" s="1"/>
  <c r="AM4" i="21" s="1"/>
  <c r="AN4" i="21" s="1"/>
  <c r="AO4" i="21" s="1"/>
  <c r="AP4" i="21" s="1"/>
  <c r="AQ4" i="21" s="1"/>
  <c r="AR4" i="21" s="1"/>
  <c r="AS4" i="21" s="1"/>
  <c r="AT4" i="21" s="1"/>
  <c r="AU4" i="21" s="1"/>
  <c r="AV4" i="21" s="1"/>
  <c r="AW4" i="21" s="1"/>
  <c r="AX4" i="21" s="1"/>
  <c r="AY4" i="21" s="1"/>
  <c r="AZ4" i="21" s="1"/>
  <c r="BA4" i="21" s="1"/>
  <c r="BB4" i="21" s="1"/>
  <c r="BC4" i="21" s="1"/>
  <c r="AE4" i="26"/>
  <c r="AF4" i="26"/>
  <c r="AG4" i="26" s="1"/>
  <c r="AH4" i="26" s="1"/>
  <c r="AI4" i="26" s="1"/>
  <c r="AJ4" i="26" s="1"/>
  <c r="AK4" i="26" s="1"/>
  <c r="AL4" i="26" s="1"/>
  <c r="AM4" i="26" s="1"/>
  <c r="AN4" i="26" s="1"/>
  <c r="AO4" i="26" s="1"/>
  <c r="AP4" i="26" s="1"/>
  <c r="AQ4" i="26" s="1"/>
  <c r="AR4" i="26" s="1"/>
  <c r="AS4" i="26" s="1"/>
  <c r="AT4" i="26" s="1"/>
  <c r="AU4" i="26" s="1"/>
  <c r="AV4" i="26" s="1"/>
  <c r="AW4" i="26" s="1"/>
  <c r="AX4" i="26" s="1"/>
  <c r="AY4" i="26" s="1"/>
  <c r="AZ4" i="26" s="1"/>
  <c r="BA4" i="26" s="1"/>
  <c r="BB4" i="26" s="1"/>
  <c r="BC4" i="26" s="1"/>
  <c r="AE4" i="38"/>
  <c r="AF4" i="38" s="1"/>
  <c r="AG4" i="38"/>
  <c r="AH4" i="38" s="1"/>
  <c r="AI4" i="38" s="1"/>
  <c r="AJ4" i="38" s="1"/>
  <c r="AK4" i="38" s="1"/>
  <c r="AL4" i="38" s="1"/>
  <c r="AM4" i="38" s="1"/>
  <c r="AN4" i="38" s="1"/>
  <c r="AO4" i="38" s="1"/>
  <c r="AP4" i="38" s="1"/>
  <c r="AQ4" i="38" s="1"/>
  <c r="AR4" i="38" s="1"/>
  <c r="AS4" i="38" s="1"/>
  <c r="AT4" i="38" s="1"/>
  <c r="AU4" i="38" s="1"/>
  <c r="AV4" i="38" s="1"/>
  <c r="AW4" i="38" s="1"/>
  <c r="AX4" i="38" s="1"/>
  <c r="AY4" i="38" s="1"/>
  <c r="AZ4" i="38" s="1"/>
  <c r="BA4" i="38" s="1"/>
  <c r="BB4" i="38" s="1"/>
  <c r="BC4" i="38" s="1"/>
  <c r="AE4" i="39"/>
  <c r="AF4" i="39"/>
  <c r="AG4" i="39" s="1"/>
  <c r="AH4" i="39" s="1"/>
  <c r="AI4" i="39"/>
  <c r="AJ4" i="39" s="1"/>
  <c r="AK4" i="39" s="1"/>
  <c r="AL4" i="39" s="1"/>
  <c r="AM4" i="39" s="1"/>
  <c r="AN4" i="39" s="1"/>
  <c r="AO4" i="39" s="1"/>
  <c r="AP4" i="39" s="1"/>
  <c r="AQ4" i="39" s="1"/>
  <c r="AR4" i="39" s="1"/>
  <c r="AS4" i="39" s="1"/>
  <c r="AT4" i="39" s="1"/>
  <c r="AU4" i="39" s="1"/>
  <c r="AV4" i="39" s="1"/>
  <c r="AW4" i="39" s="1"/>
  <c r="AX4" i="39" s="1"/>
  <c r="AY4" i="39" s="1"/>
  <c r="AZ4" i="39" s="1"/>
  <c r="BA4" i="39" s="1"/>
  <c r="BB4" i="39" s="1"/>
  <c r="BC4" i="39" s="1"/>
  <c r="AE4" i="37"/>
  <c r="AF4" i="37" s="1"/>
  <c r="AG4" i="37" s="1"/>
  <c r="AH4" i="37" s="1"/>
  <c r="AI4" i="37" s="1"/>
  <c r="AJ4" i="37" s="1"/>
  <c r="AK4" i="37" s="1"/>
  <c r="AL4" i="37" s="1"/>
  <c r="AM4" i="37" s="1"/>
  <c r="AN4" i="37" s="1"/>
  <c r="AO4" i="37" s="1"/>
  <c r="AP4" i="37" s="1"/>
  <c r="AQ4" i="37" s="1"/>
  <c r="AR4" i="37" s="1"/>
  <c r="AS4" i="37" s="1"/>
  <c r="AT4" i="37" s="1"/>
  <c r="AU4" i="37" s="1"/>
  <c r="AV4" i="37" s="1"/>
  <c r="AW4" i="37" s="1"/>
  <c r="AX4" i="37" s="1"/>
  <c r="AY4" i="37" s="1"/>
  <c r="AZ4" i="37" s="1"/>
  <c r="BA4" i="37" s="1"/>
  <c r="BB4" i="37" s="1"/>
  <c r="BC4" i="37" s="1"/>
  <c r="AE4" i="36"/>
  <c r="AF4" i="36"/>
  <c r="AG4" i="36"/>
  <c r="AH4" i="36" s="1"/>
  <c r="AI4" i="36" s="1"/>
  <c r="AJ4" i="36"/>
  <c r="AK4" i="36" s="1"/>
  <c r="AL4" i="36" s="1"/>
  <c r="AM4" i="36" s="1"/>
  <c r="AN4" i="36" s="1"/>
  <c r="AO4" i="36" s="1"/>
  <c r="AP4" i="36" s="1"/>
  <c r="AQ4" i="36" s="1"/>
  <c r="AR4" i="36" s="1"/>
  <c r="AS4" i="36" s="1"/>
  <c r="AT4" i="36" s="1"/>
  <c r="AU4" i="36" s="1"/>
  <c r="AV4" i="36" s="1"/>
  <c r="AW4" i="36" s="1"/>
  <c r="AX4" i="36" s="1"/>
  <c r="AY4" i="36" s="1"/>
  <c r="AZ4" i="36" s="1"/>
  <c r="BA4" i="36" s="1"/>
  <c r="BB4" i="36" s="1"/>
  <c r="BC4" i="36" s="1"/>
  <c r="AE4" i="35"/>
  <c r="AF4" i="35"/>
  <c r="AG4" i="35" s="1"/>
  <c r="AH4" i="35" s="1"/>
  <c r="AI4" i="35"/>
  <c r="AJ4" i="35" s="1"/>
  <c r="AK4" i="35"/>
  <c r="AL4" i="35" s="1"/>
  <c r="AM4" i="35" s="1"/>
  <c r="AN4" i="35" s="1"/>
  <c r="AO4" i="35" s="1"/>
  <c r="AP4" i="35" s="1"/>
  <c r="AQ4" i="35" s="1"/>
  <c r="AR4" i="35" s="1"/>
  <c r="AS4" i="35" s="1"/>
  <c r="AT4" i="35" s="1"/>
  <c r="AU4" i="35" s="1"/>
  <c r="AV4" i="35" s="1"/>
  <c r="AW4" i="35" s="1"/>
  <c r="AX4" i="35" s="1"/>
  <c r="AY4" i="35" s="1"/>
  <c r="AZ4" i="35" s="1"/>
  <c r="BA4" i="35" s="1"/>
  <c r="BB4" i="35" s="1"/>
  <c r="BC4" i="35" s="1"/>
  <c r="AE4" i="43"/>
  <c r="AF4" i="43" s="1"/>
  <c r="AG4" i="43" s="1"/>
  <c r="AH4" i="43"/>
  <c r="AI4" i="43" s="1"/>
  <c r="AJ4" i="43" s="1"/>
  <c r="AK4" i="43" s="1"/>
  <c r="AL4" i="43" s="1"/>
  <c r="AM4" i="43" s="1"/>
  <c r="AN4" i="43" s="1"/>
  <c r="AO4" i="43" s="1"/>
  <c r="AP4" i="43" s="1"/>
  <c r="AQ4" i="43" s="1"/>
  <c r="AR4" i="43" s="1"/>
  <c r="AS4" i="43" s="1"/>
  <c r="AT4" i="43" s="1"/>
  <c r="AU4" i="43" s="1"/>
  <c r="AV4" i="43" s="1"/>
  <c r="AW4" i="43" s="1"/>
  <c r="AX4" i="43" s="1"/>
  <c r="AY4" i="43" s="1"/>
  <c r="AZ4" i="43" s="1"/>
  <c r="BA4" i="43" s="1"/>
  <c r="BB4" i="43" s="1"/>
  <c r="BC4" i="43" s="1"/>
  <c r="AE4" i="42"/>
  <c r="AF4" i="42" s="1"/>
  <c r="AG4" i="42" s="1"/>
  <c r="AH4" i="42" s="1"/>
  <c r="AI4" i="42" s="1"/>
  <c r="AJ4" i="42" s="1"/>
  <c r="AK4" i="42" s="1"/>
  <c r="AL4" i="42" s="1"/>
  <c r="AM4" i="42" s="1"/>
  <c r="AN4" i="42" s="1"/>
  <c r="AO4" i="42" s="1"/>
  <c r="AP4" i="42" s="1"/>
  <c r="AQ4" i="42" s="1"/>
  <c r="AR4" i="42" s="1"/>
  <c r="AS4" i="42" s="1"/>
  <c r="AT4" i="42" s="1"/>
  <c r="AU4" i="42" s="1"/>
  <c r="AV4" i="42" s="1"/>
  <c r="AW4" i="42" s="1"/>
  <c r="AX4" i="42" s="1"/>
  <c r="AY4" i="42" s="1"/>
  <c r="AZ4" i="42" s="1"/>
  <c r="BA4" i="42" s="1"/>
  <c r="BB4" i="42" s="1"/>
  <c r="BC4" i="42" s="1"/>
  <c r="AE4" i="49"/>
  <c r="AF4" i="49"/>
  <c r="AG4" i="49" s="1"/>
  <c r="AH4" i="49"/>
  <c r="AI4" i="49" s="1"/>
  <c r="AJ4" i="49" s="1"/>
  <c r="AK4" i="49" s="1"/>
  <c r="AL4" i="49" s="1"/>
  <c r="AM4" i="49" s="1"/>
  <c r="AN4" i="49" s="1"/>
  <c r="AO4" i="49" s="1"/>
  <c r="AP4" i="49" s="1"/>
  <c r="AQ4" i="49" s="1"/>
  <c r="AR4" i="49" s="1"/>
  <c r="AS4" i="49" s="1"/>
  <c r="AT4" i="49" s="1"/>
  <c r="AU4" i="49" s="1"/>
  <c r="AV4" i="49" s="1"/>
  <c r="AW4" i="49" s="1"/>
  <c r="AX4" i="49" s="1"/>
  <c r="AY4" i="49" s="1"/>
  <c r="AZ4" i="49" s="1"/>
  <c r="BA4" i="49" s="1"/>
  <c r="BB4" i="49" s="1"/>
  <c r="BC4" i="49" s="1"/>
  <c r="AE4" i="16"/>
  <c r="AF4" i="16" s="1"/>
  <c r="AG4" i="16" s="1"/>
  <c r="AH4" i="16" s="1"/>
  <c r="AI4" i="16" s="1"/>
  <c r="AJ4" i="16" s="1"/>
  <c r="AK4" i="16" s="1"/>
  <c r="AL4" i="16" s="1"/>
  <c r="AM4" i="16" s="1"/>
  <c r="AN4" i="16" s="1"/>
  <c r="AO4" i="16" s="1"/>
  <c r="AP4" i="16" s="1"/>
  <c r="AQ4" i="16" s="1"/>
  <c r="AR4" i="16" s="1"/>
  <c r="AS4" i="16" s="1"/>
  <c r="AT4" i="16" s="1"/>
  <c r="AU4" i="16" s="1"/>
  <c r="AV4" i="16" s="1"/>
  <c r="AW4" i="16" s="1"/>
  <c r="AX4" i="16" s="1"/>
  <c r="AY4" i="16" s="1"/>
  <c r="AZ4" i="16" s="1"/>
  <c r="BA4" i="16" s="1"/>
  <c r="BB4" i="16" s="1"/>
  <c r="BC4" i="16" s="1"/>
  <c r="AE4" i="15"/>
  <c r="AF4" i="15"/>
  <c r="AG4" i="15" s="1"/>
  <c r="AH4" i="15" s="1"/>
  <c r="AI4" i="15" s="1"/>
  <c r="AJ4" i="15" s="1"/>
  <c r="AK4" i="15" s="1"/>
  <c r="AL4" i="15" s="1"/>
  <c r="AM4" i="15" s="1"/>
  <c r="AN4" i="15" s="1"/>
  <c r="AO4" i="15" s="1"/>
  <c r="AP4" i="15" s="1"/>
  <c r="AQ4" i="15" s="1"/>
  <c r="AR4" i="15" s="1"/>
  <c r="AS4" i="15" s="1"/>
  <c r="AT4" i="15" s="1"/>
  <c r="AU4" i="15" s="1"/>
  <c r="AV4" i="15" s="1"/>
  <c r="AW4" i="15" s="1"/>
  <c r="AX4" i="15" s="1"/>
  <c r="AY4" i="15" s="1"/>
  <c r="AZ4" i="15" s="1"/>
  <c r="BA4" i="15" s="1"/>
  <c r="BB4" i="15" s="1"/>
  <c r="BC4" i="15" s="1"/>
  <c r="AE4" i="52"/>
  <c r="AF4" i="52" s="1"/>
  <c r="AG4" i="52" s="1"/>
  <c r="AH4" i="52" s="1"/>
  <c r="AI4" i="52" s="1"/>
  <c r="AJ4" i="52" s="1"/>
  <c r="AK4" i="52" s="1"/>
  <c r="AL4" i="52" s="1"/>
  <c r="AM4" i="52" s="1"/>
  <c r="AN4" i="52" s="1"/>
  <c r="AO4" i="52" s="1"/>
  <c r="AP4" i="52" s="1"/>
  <c r="AQ4" i="52" s="1"/>
  <c r="AR4" i="52" s="1"/>
  <c r="AS4" i="52" s="1"/>
  <c r="AT4" i="52" s="1"/>
  <c r="AU4" i="52" s="1"/>
  <c r="AV4" i="52" s="1"/>
  <c r="AW4" i="52" s="1"/>
  <c r="AX4" i="52" s="1"/>
  <c r="AY4" i="52" s="1"/>
  <c r="AZ4" i="52" s="1"/>
  <c r="BA4" i="52" s="1"/>
  <c r="BB4" i="52" s="1"/>
  <c r="BC4" i="52" s="1"/>
  <c r="AE4" i="14"/>
  <c r="AF4" i="14"/>
  <c r="AG4" i="14"/>
  <c r="AH4" i="14" s="1"/>
  <c r="AI4" i="14" s="1"/>
  <c r="AJ4" i="14" s="1"/>
  <c r="AK4" i="14" s="1"/>
  <c r="AL4" i="14" s="1"/>
  <c r="AM4" i="14" s="1"/>
  <c r="AN4" i="14" s="1"/>
  <c r="AO4" i="14" s="1"/>
  <c r="AP4" i="14" s="1"/>
  <c r="AQ4" i="14" s="1"/>
  <c r="AR4" i="14" s="1"/>
  <c r="AS4" i="14" s="1"/>
  <c r="AT4" i="14" s="1"/>
  <c r="AU4" i="14" s="1"/>
  <c r="AV4" i="14" s="1"/>
  <c r="AW4" i="14" s="1"/>
  <c r="AX4" i="14" s="1"/>
  <c r="AY4" i="14" s="1"/>
  <c r="AZ4" i="14" s="1"/>
  <c r="BA4" i="14" s="1"/>
  <c r="BB4" i="14" s="1"/>
  <c r="BC4" i="14" s="1"/>
  <c r="D4" i="1"/>
  <c r="E4" i="1"/>
  <c r="F4" i="1" s="1"/>
  <c r="G4" i="1" s="1"/>
  <c r="H4" i="1"/>
  <c r="I4" i="1" s="1"/>
  <c r="J4" i="1" s="1"/>
  <c r="K4" i="1" s="1"/>
  <c r="L4" i="1" s="1"/>
  <c r="M4" i="1" s="1"/>
  <c r="N4" i="1" s="1"/>
  <c r="O4" i="1" s="1"/>
  <c r="P4" i="1" s="1"/>
  <c r="Q4" i="1" s="1"/>
  <c r="R4" i="1" s="1"/>
  <c r="S4" i="1" s="1"/>
  <c r="T4" i="1" s="1"/>
  <c r="U4" i="1" s="1"/>
  <c r="V4" i="1" s="1"/>
  <c r="W4" i="1" s="1"/>
  <c r="X4" i="1" s="1"/>
  <c r="Y4" i="1" s="1"/>
  <c r="Z4" i="1" s="1"/>
  <c r="AA4" i="1" s="1"/>
  <c r="D4" i="50"/>
  <c r="E4" i="50"/>
  <c r="F4" i="50" s="1"/>
  <c r="G4" i="50" s="1"/>
  <c r="H4" i="50" s="1"/>
  <c r="I4" i="50" s="1"/>
  <c r="J4" i="50" s="1"/>
  <c r="K4" i="50" s="1"/>
  <c r="L4" i="50" s="1"/>
  <c r="M4" i="50" s="1"/>
  <c r="N4" i="50" s="1"/>
  <c r="O4" i="50" s="1"/>
  <c r="P4" i="50" s="1"/>
  <c r="Q4" i="50" s="1"/>
  <c r="R4" i="50" s="1"/>
  <c r="S4" i="50" s="1"/>
  <c r="T4" i="50" s="1"/>
  <c r="U4" i="50" s="1"/>
  <c r="V4" i="50" s="1"/>
  <c r="W4" i="50" s="1"/>
  <c r="X4" i="50" s="1"/>
  <c r="Y4" i="50" s="1"/>
  <c r="Z4" i="50" s="1"/>
  <c r="AA4" i="50" s="1"/>
  <c r="D4" i="22"/>
  <c r="E4" i="22"/>
  <c r="F4" i="22" s="1"/>
  <c r="G4" i="22" s="1"/>
  <c r="H4" i="22"/>
  <c r="I4" i="22" s="1"/>
  <c r="J4" i="22" s="1"/>
  <c r="K4" i="22" s="1"/>
  <c r="L4" i="22" s="1"/>
  <c r="M4" i="22" s="1"/>
  <c r="N4" i="22" s="1"/>
  <c r="O4" i="22" s="1"/>
  <c r="P4" i="22" s="1"/>
  <c r="Q4" i="22" s="1"/>
  <c r="R4" i="22" s="1"/>
  <c r="S4" i="22" s="1"/>
  <c r="T4" i="22" s="1"/>
  <c r="U4" i="22" s="1"/>
  <c r="V4" i="22" s="1"/>
  <c r="W4" i="22" s="1"/>
  <c r="X4" i="22" s="1"/>
  <c r="Y4" i="22" s="1"/>
  <c r="Z4" i="22" s="1"/>
  <c r="AA4" i="22" s="1"/>
  <c r="AB4" i="22" s="1"/>
  <c r="D4" i="38"/>
  <c r="E4" i="38"/>
  <c r="F4" i="38" s="1"/>
  <c r="G4" i="38" s="1"/>
  <c r="H4" i="38" s="1"/>
  <c r="I4" i="38" s="1"/>
  <c r="J4" i="38" s="1"/>
  <c r="K4" i="38" s="1"/>
  <c r="L4" i="38" s="1"/>
  <c r="M4" i="38" s="1"/>
  <c r="N4" i="38" s="1"/>
  <c r="O4" i="38" s="1"/>
  <c r="P4" i="38" s="1"/>
  <c r="Q4" i="38" s="1"/>
  <c r="R4" i="38" s="1"/>
  <c r="S4" i="38" s="1"/>
  <c r="T4" i="38" s="1"/>
  <c r="U4" i="38" s="1"/>
  <c r="V4" i="38" s="1"/>
  <c r="W4" i="38" s="1"/>
  <c r="X4" i="38" s="1"/>
  <c r="Y4" i="38" s="1"/>
  <c r="Z4" i="38" s="1"/>
  <c r="AA4" i="38" s="1"/>
  <c r="AB4" i="38" s="1"/>
  <c r="D4" i="39"/>
  <c r="E4" i="39"/>
  <c r="F4" i="39" s="1"/>
  <c r="G4" i="39" s="1"/>
  <c r="H4" i="39"/>
  <c r="I4" i="39" s="1"/>
  <c r="J4" i="39" s="1"/>
  <c r="K4" i="39" s="1"/>
  <c r="L4" i="39" s="1"/>
  <c r="M4" i="39" s="1"/>
  <c r="N4" i="39" s="1"/>
  <c r="O4" i="39" s="1"/>
  <c r="P4" i="39" s="1"/>
  <c r="Q4" i="39" s="1"/>
  <c r="R4" i="39" s="1"/>
  <c r="S4" i="39" s="1"/>
  <c r="T4" i="39" s="1"/>
  <c r="U4" i="39" s="1"/>
  <c r="V4" i="39" s="1"/>
  <c r="W4" i="39" s="1"/>
  <c r="X4" i="39" s="1"/>
  <c r="Y4" i="39" s="1"/>
  <c r="Z4" i="39" s="1"/>
  <c r="AA4" i="39" s="1"/>
  <c r="AB4" i="39" s="1"/>
  <c r="D4" i="37"/>
  <c r="E4" i="37"/>
  <c r="F4" i="37" s="1"/>
  <c r="G4" i="37" s="1"/>
  <c r="H4" i="37" s="1"/>
  <c r="I4" i="37" s="1"/>
  <c r="J4" i="37" s="1"/>
  <c r="K4" i="37" s="1"/>
  <c r="L4" i="37" s="1"/>
  <c r="M4" i="37" s="1"/>
  <c r="N4" i="37" s="1"/>
  <c r="O4" i="37" s="1"/>
  <c r="P4" i="37" s="1"/>
  <c r="Q4" i="37" s="1"/>
  <c r="R4" i="37" s="1"/>
  <c r="S4" i="37" s="1"/>
  <c r="T4" i="37" s="1"/>
  <c r="U4" i="37" s="1"/>
  <c r="V4" i="37" s="1"/>
  <c r="W4" i="37" s="1"/>
  <c r="X4" i="37" s="1"/>
  <c r="Y4" i="37" s="1"/>
  <c r="Z4" i="37" s="1"/>
  <c r="AA4" i="37" s="1"/>
  <c r="AB4" i="37" s="1"/>
  <c r="D4" i="43"/>
  <c r="E4" i="43"/>
  <c r="F4" i="43" s="1"/>
  <c r="G4" i="43" s="1"/>
  <c r="H4" i="43"/>
  <c r="I4" i="43" s="1"/>
  <c r="J4" i="43" s="1"/>
  <c r="K4" i="43" s="1"/>
  <c r="L4" i="43" s="1"/>
  <c r="M4" i="43" s="1"/>
  <c r="N4" i="43" s="1"/>
  <c r="O4" i="43" s="1"/>
  <c r="P4" i="43" s="1"/>
  <c r="Q4" i="43" s="1"/>
  <c r="R4" i="43" s="1"/>
  <c r="S4" i="43" s="1"/>
  <c r="T4" i="43" s="1"/>
  <c r="U4" i="43" s="1"/>
  <c r="V4" i="43" s="1"/>
  <c r="W4" i="43" s="1"/>
  <c r="X4" i="43" s="1"/>
  <c r="Y4" i="43" s="1"/>
  <c r="Z4" i="43" s="1"/>
  <c r="AA4" i="43" s="1"/>
  <c r="AB4" i="43" s="1"/>
  <c r="D4" i="42"/>
  <c r="E4" i="42"/>
  <c r="F4" i="42" s="1"/>
  <c r="G4" i="42" s="1"/>
  <c r="H4" i="42" s="1"/>
  <c r="I4" i="42" s="1"/>
  <c r="J4" i="42" s="1"/>
  <c r="K4" i="42" s="1"/>
  <c r="L4" i="42" s="1"/>
  <c r="M4" i="42" s="1"/>
  <c r="N4" i="42" s="1"/>
  <c r="O4" i="42" s="1"/>
  <c r="P4" i="42" s="1"/>
  <c r="Q4" i="42" s="1"/>
  <c r="R4" i="42" s="1"/>
  <c r="S4" i="42" s="1"/>
  <c r="T4" i="42" s="1"/>
  <c r="U4" i="42" s="1"/>
  <c r="V4" i="42" s="1"/>
  <c r="W4" i="42" s="1"/>
  <c r="X4" i="42" s="1"/>
  <c r="Y4" i="42" s="1"/>
  <c r="Z4" i="42" s="1"/>
  <c r="AA4" i="42" s="1"/>
  <c r="AB4" i="42" s="1"/>
  <c r="D4" i="49"/>
  <c r="E4" i="49"/>
  <c r="F4" i="49" s="1"/>
  <c r="G4" i="49" s="1"/>
  <c r="H4" i="49" s="1"/>
  <c r="I4" i="49" s="1"/>
  <c r="J4" i="49" s="1"/>
  <c r="K4" i="49" s="1"/>
  <c r="L4" i="49" s="1"/>
  <c r="M4" i="49" s="1"/>
  <c r="N4" i="49" s="1"/>
  <c r="O4" i="49" s="1"/>
  <c r="P4" i="49" s="1"/>
  <c r="Q4" i="49" s="1"/>
  <c r="R4" i="49" s="1"/>
  <c r="S4" i="49" s="1"/>
  <c r="T4" i="49" s="1"/>
  <c r="U4" i="49" s="1"/>
  <c r="V4" i="49" s="1"/>
  <c r="W4" i="49" s="1"/>
  <c r="X4" i="49" s="1"/>
  <c r="Y4" i="49" s="1"/>
  <c r="Z4" i="49" s="1"/>
  <c r="AA4" i="49" s="1"/>
  <c r="AB4" i="49" s="1"/>
  <c r="D4" i="16"/>
  <c r="E4" i="16"/>
  <c r="F4" i="16" s="1"/>
  <c r="G4" i="16" s="1"/>
  <c r="H4" i="16" s="1"/>
  <c r="I4" i="16" s="1"/>
  <c r="J4" i="16" s="1"/>
  <c r="K4" i="16" s="1"/>
  <c r="L4" i="16" s="1"/>
  <c r="M4" i="16" s="1"/>
  <c r="N4" i="16" s="1"/>
  <c r="O4" i="16" s="1"/>
  <c r="P4" i="16" s="1"/>
  <c r="Q4" i="16" s="1"/>
  <c r="R4" i="16" s="1"/>
  <c r="S4" i="16" s="1"/>
  <c r="T4" i="16" s="1"/>
  <c r="U4" i="16" s="1"/>
  <c r="V4" i="16" s="1"/>
  <c r="W4" i="16" s="1"/>
  <c r="X4" i="16" s="1"/>
  <c r="Y4" i="16" s="1"/>
  <c r="Z4" i="16" s="1"/>
  <c r="AA4" i="16" s="1"/>
  <c r="AB4" i="16" s="1"/>
  <c r="D4" i="52"/>
  <c r="E4" i="52"/>
  <c r="F4" i="52"/>
  <c r="G4" i="52" s="1"/>
  <c r="H4" i="52" s="1"/>
  <c r="I4" i="52" s="1"/>
  <c r="J4" i="52" s="1"/>
  <c r="K4" i="52" s="1"/>
  <c r="L4" i="52" s="1"/>
  <c r="M4" i="52" s="1"/>
  <c r="N4" i="52" s="1"/>
  <c r="O4" i="52" s="1"/>
  <c r="P4" i="52" s="1"/>
  <c r="Q4" i="52" s="1"/>
  <c r="R4" i="52" s="1"/>
  <c r="S4" i="52" s="1"/>
  <c r="T4" i="52" s="1"/>
  <c r="U4" i="52" s="1"/>
  <c r="V4" i="52" s="1"/>
  <c r="W4" i="52" s="1"/>
  <c r="X4" i="52" s="1"/>
  <c r="Y4" i="52" s="1"/>
  <c r="Z4" i="52" s="1"/>
  <c r="AA4" i="52" s="1"/>
  <c r="AB4" i="52" s="1"/>
  <c r="R33" i="1"/>
  <c r="N33" i="1"/>
  <c r="K33" i="1"/>
  <c r="G33" i="1"/>
  <c r="F33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T16" i="1"/>
  <c r="S16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AA38" i="50"/>
  <c r="Z38" i="50"/>
  <c r="Y38" i="50"/>
  <c r="X38" i="50"/>
  <c r="W38" i="50"/>
  <c r="V38" i="50"/>
  <c r="V34" i="50" s="1"/>
  <c r="U38" i="50"/>
  <c r="T38" i="50"/>
  <c r="S38" i="50"/>
  <c r="R38" i="50"/>
  <c r="Q38" i="50"/>
  <c r="P38" i="50"/>
  <c r="O38" i="50"/>
  <c r="N38" i="50"/>
  <c r="N34" i="50" s="1"/>
  <c r="M38" i="50"/>
  <c r="L38" i="50"/>
  <c r="K38" i="50"/>
  <c r="J38" i="50"/>
  <c r="I38" i="50"/>
  <c r="H38" i="50"/>
  <c r="G38" i="50"/>
  <c r="F38" i="50"/>
  <c r="F34" i="50" s="1"/>
  <c r="AA37" i="50"/>
  <c r="Z37" i="50"/>
  <c r="Y37" i="50"/>
  <c r="X37" i="50"/>
  <c r="W37" i="50"/>
  <c r="V37" i="50"/>
  <c r="U37" i="50"/>
  <c r="T37" i="50"/>
  <c r="S37" i="50"/>
  <c r="R37" i="50"/>
  <c r="Q37" i="50"/>
  <c r="P37" i="50"/>
  <c r="O37" i="50"/>
  <c r="N37" i="50"/>
  <c r="M37" i="50"/>
  <c r="L37" i="50"/>
  <c r="K37" i="50"/>
  <c r="J37" i="50"/>
  <c r="I37" i="50"/>
  <c r="H37" i="50"/>
  <c r="G37" i="50"/>
  <c r="F37" i="50"/>
  <c r="AA36" i="50"/>
  <c r="AA34" i="50" s="1"/>
  <c r="Z36" i="50"/>
  <c r="Z34" i="50" s="1"/>
  <c r="Y36" i="50"/>
  <c r="X36" i="50"/>
  <c r="W36" i="50"/>
  <c r="V36" i="50"/>
  <c r="U36" i="50"/>
  <c r="T36" i="50"/>
  <c r="S36" i="50"/>
  <c r="S34" i="50" s="1"/>
  <c r="R36" i="50"/>
  <c r="R34" i="50" s="1"/>
  <c r="Q36" i="50"/>
  <c r="P36" i="50"/>
  <c r="O36" i="50"/>
  <c r="N36" i="50"/>
  <c r="M36" i="50"/>
  <c r="L36" i="50"/>
  <c r="K36" i="50"/>
  <c r="K34" i="50" s="1"/>
  <c r="J36" i="50"/>
  <c r="I36" i="50"/>
  <c r="H36" i="50"/>
  <c r="G36" i="50"/>
  <c r="F36" i="50"/>
  <c r="AA35" i="50"/>
  <c r="Z35" i="50"/>
  <c r="Y35" i="50"/>
  <c r="Y34" i="50" s="1"/>
  <c r="X35" i="50"/>
  <c r="X34" i="50" s="1"/>
  <c r="W35" i="50"/>
  <c r="V35" i="50"/>
  <c r="U35" i="50"/>
  <c r="T35" i="50"/>
  <c r="S35" i="50"/>
  <c r="R35" i="50"/>
  <c r="Q35" i="50"/>
  <c r="Q34" i="50" s="1"/>
  <c r="P35" i="50"/>
  <c r="P34" i="50" s="1"/>
  <c r="O35" i="50"/>
  <c r="N35" i="50"/>
  <c r="M35" i="50"/>
  <c r="L35" i="50"/>
  <c r="K35" i="50"/>
  <c r="J35" i="50"/>
  <c r="I35" i="50"/>
  <c r="I34" i="50" s="1"/>
  <c r="H35" i="50"/>
  <c r="H34" i="50" s="1"/>
  <c r="G35" i="50"/>
  <c r="F35" i="50"/>
  <c r="J34" i="50"/>
  <c r="AA26" i="50"/>
  <c r="AA25" i="50" s="1"/>
  <c r="AA33" i="50" s="1"/>
  <c r="AA27" i="50"/>
  <c r="AA28" i="50"/>
  <c r="AA29" i="50"/>
  <c r="AA30" i="50"/>
  <c r="AA31" i="50"/>
  <c r="AA32" i="50"/>
  <c r="Z26" i="50"/>
  <c r="Z27" i="50"/>
  <c r="Z28" i="50"/>
  <c r="Z29" i="50"/>
  <c r="Z30" i="50"/>
  <c r="Z31" i="50"/>
  <c r="Z32" i="50"/>
  <c r="Y26" i="50"/>
  <c r="Y27" i="50"/>
  <c r="Y28" i="50"/>
  <c r="Y29" i="50"/>
  <c r="Y30" i="50"/>
  <c r="Y31" i="50"/>
  <c r="Y32" i="50"/>
  <c r="X26" i="50"/>
  <c r="X27" i="50"/>
  <c r="X28" i="50"/>
  <c r="X29" i="50"/>
  <c r="X30" i="50"/>
  <c r="X31" i="50"/>
  <c r="X32" i="50"/>
  <c r="W26" i="50"/>
  <c r="W27" i="50"/>
  <c r="W28" i="50"/>
  <c r="W29" i="50"/>
  <c r="W30" i="50"/>
  <c r="W31" i="50"/>
  <c r="W32" i="50"/>
  <c r="V26" i="50"/>
  <c r="V27" i="50"/>
  <c r="V28" i="50"/>
  <c r="V29" i="50"/>
  <c r="V30" i="50"/>
  <c r="V31" i="50"/>
  <c r="V32" i="50"/>
  <c r="U26" i="50"/>
  <c r="U27" i="50"/>
  <c r="U28" i="50"/>
  <c r="U29" i="50"/>
  <c r="U30" i="50"/>
  <c r="U31" i="50"/>
  <c r="U32" i="50"/>
  <c r="T26" i="50"/>
  <c r="T27" i="50"/>
  <c r="T28" i="50"/>
  <c r="T29" i="50"/>
  <c r="T30" i="50"/>
  <c r="T31" i="50"/>
  <c r="T32" i="50"/>
  <c r="S26" i="50"/>
  <c r="S27" i="50"/>
  <c r="S28" i="50"/>
  <c r="S29" i="50"/>
  <c r="S30" i="50"/>
  <c r="S31" i="50"/>
  <c r="S32" i="50"/>
  <c r="R26" i="50"/>
  <c r="R27" i="50"/>
  <c r="R28" i="50"/>
  <c r="R29" i="50"/>
  <c r="R30" i="50"/>
  <c r="R31" i="50"/>
  <c r="R32" i="50"/>
  <c r="Q26" i="50"/>
  <c r="Q25" i="50" s="1"/>
  <c r="Q23" i="50" s="1"/>
  <c r="Q27" i="50"/>
  <c r="Q28" i="50"/>
  <c r="Q29" i="50"/>
  <c r="Q30" i="50"/>
  <c r="Q31" i="50"/>
  <c r="Q32" i="50"/>
  <c r="P26" i="50"/>
  <c r="P25" i="50" s="1"/>
  <c r="P27" i="50"/>
  <c r="P28" i="50"/>
  <c r="P29" i="50"/>
  <c r="P30" i="50"/>
  <c r="P31" i="50"/>
  <c r="P32" i="50"/>
  <c r="O26" i="50"/>
  <c r="O27" i="50"/>
  <c r="O28" i="50"/>
  <c r="O29" i="50"/>
  <c r="O30" i="50"/>
  <c r="O31" i="50"/>
  <c r="O32" i="50"/>
  <c r="N26" i="50"/>
  <c r="N27" i="50"/>
  <c r="N28" i="50"/>
  <c r="N29" i="50"/>
  <c r="N30" i="50"/>
  <c r="N31" i="50"/>
  <c r="N32" i="50"/>
  <c r="M26" i="50"/>
  <c r="M27" i="50"/>
  <c r="M28" i="50"/>
  <c r="M29" i="50"/>
  <c r="M30" i="50"/>
  <c r="M31" i="50"/>
  <c r="M32" i="50"/>
  <c r="L26" i="50"/>
  <c r="L27" i="50"/>
  <c r="L28" i="50"/>
  <c r="L29" i="50"/>
  <c r="L25" i="50"/>
  <c r="L30" i="50"/>
  <c r="L31" i="50"/>
  <c r="L32" i="50"/>
  <c r="K26" i="50"/>
  <c r="K27" i="50"/>
  <c r="K28" i="50"/>
  <c r="K29" i="50"/>
  <c r="K25" i="50"/>
  <c r="K33" i="50" s="1"/>
  <c r="K30" i="50"/>
  <c r="K31" i="50"/>
  <c r="K32" i="50"/>
  <c r="J26" i="50"/>
  <c r="J27" i="50"/>
  <c r="J28" i="50"/>
  <c r="J29" i="50"/>
  <c r="J30" i="50"/>
  <c r="J31" i="50"/>
  <c r="J32" i="50"/>
  <c r="I26" i="50"/>
  <c r="I27" i="50"/>
  <c r="I28" i="50"/>
  <c r="I29" i="50"/>
  <c r="I25" i="50"/>
  <c r="I30" i="50"/>
  <c r="I31" i="50"/>
  <c r="I32" i="50"/>
  <c r="H26" i="50"/>
  <c r="H27" i="50"/>
  <c r="H28" i="50"/>
  <c r="H29" i="50"/>
  <c r="H30" i="50"/>
  <c r="H31" i="50"/>
  <c r="H32" i="50"/>
  <c r="G26" i="50"/>
  <c r="G27" i="50"/>
  <c r="G28" i="50"/>
  <c r="G29" i="50"/>
  <c r="G30" i="50"/>
  <c r="G31" i="50"/>
  <c r="G32" i="50"/>
  <c r="F26" i="50"/>
  <c r="F27" i="50"/>
  <c r="F28" i="50"/>
  <c r="F29" i="50"/>
  <c r="F30" i="50"/>
  <c r="F31" i="50"/>
  <c r="F32" i="50"/>
  <c r="AA24" i="50"/>
  <c r="Z24" i="50"/>
  <c r="Y24" i="50"/>
  <c r="X24" i="50"/>
  <c r="W24" i="50"/>
  <c r="V24" i="50"/>
  <c r="U24" i="50"/>
  <c r="T24" i="50"/>
  <c r="S24" i="50"/>
  <c r="R24" i="50"/>
  <c r="Q24" i="50"/>
  <c r="P24" i="50"/>
  <c r="O24" i="50"/>
  <c r="N24" i="50"/>
  <c r="M24" i="50"/>
  <c r="L24" i="50"/>
  <c r="K24" i="50"/>
  <c r="J24" i="50"/>
  <c r="I24" i="50"/>
  <c r="H24" i="50"/>
  <c r="G24" i="50"/>
  <c r="F24" i="50"/>
  <c r="AA21" i="50"/>
  <c r="Z21" i="50"/>
  <c r="Y21" i="50"/>
  <c r="X21" i="50"/>
  <c r="W21" i="50"/>
  <c r="V21" i="50"/>
  <c r="U21" i="50"/>
  <c r="T21" i="50"/>
  <c r="S21" i="50"/>
  <c r="R21" i="50"/>
  <c r="Q21" i="50"/>
  <c r="P21" i="50"/>
  <c r="O21" i="50"/>
  <c r="N21" i="50"/>
  <c r="M21" i="50"/>
  <c r="L21" i="50"/>
  <c r="K21" i="50"/>
  <c r="J21" i="50"/>
  <c r="I21" i="50"/>
  <c r="H21" i="50"/>
  <c r="G21" i="50"/>
  <c r="F21" i="50"/>
  <c r="AA20" i="50"/>
  <c r="Z20" i="50"/>
  <c r="Y20" i="50"/>
  <c r="X20" i="50"/>
  <c r="W20" i="50"/>
  <c r="V20" i="50"/>
  <c r="U20" i="50"/>
  <c r="T20" i="50"/>
  <c r="S20" i="50"/>
  <c r="R20" i="50"/>
  <c r="Q20" i="50"/>
  <c r="P20" i="50"/>
  <c r="O20" i="50"/>
  <c r="N20" i="50"/>
  <c r="M20" i="50"/>
  <c r="L20" i="50"/>
  <c r="K20" i="50"/>
  <c r="J20" i="50"/>
  <c r="I20" i="50"/>
  <c r="H20" i="50"/>
  <c r="G20" i="50"/>
  <c r="F20" i="50"/>
  <c r="AA19" i="50"/>
  <c r="Z19" i="50"/>
  <c r="Y19" i="50"/>
  <c r="X19" i="50"/>
  <c r="W19" i="50"/>
  <c r="V19" i="50"/>
  <c r="V17" i="50" s="1"/>
  <c r="U19" i="50"/>
  <c r="T19" i="50"/>
  <c r="S19" i="50"/>
  <c r="R19" i="50"/>
  <c r="Q19" i="50"/>
  <c r="P19" i="50"/>
  <c r="O19" i="50"/>
  <c r="N19" i="50"/>
  <c r="M19" i="50"/>
  <c r="L19" i="50"/>
  <c r="K19" i="50"/>
  <c r="J19" i="50"/>
  <c r="I19" i="50"/>
  <c r="H19" i="50"/>
  <c r="G19" i="50"/>
  <c r="F19" i="50"/>
  <c r="AA18" i="50"/>
  <c r="Z18" i="50"/>
  <c r="Z17" i="50" s="1"/>
  <c r="Y18" i="50"/>
  <c r="X18" i="50"/>
  <c r="W18" i="50"/>
  <c r="V18" i="50"/>
  <c r="U18" i="50"/>
  <c r="T18" i="50"/>
  <c r="S18" i="50"/>
  <c r="R18" i="50"/>
  <c r="R17" i="50" s="1"/>
  <c r="Q18" i="50"/>
  <c r="P18" i="50"/>
  <c r="O18" i="50"/>
  <c r="N18" i="50"/>
  <c r="M18" i="50"/>
  <c r="L18" i="50"/>
  <c r="K18" i="50"/>
  <c r="J18" i="50"/>
  <c r="J17" i="50" s="1"/>
  <c r="I18" i="50"/>
  <c r="H18" i="50"/>
  <c r="G18" i="50"/>
  <c r="F18" i="50"/>
  <c r="P17" i="50"/>
  <c r="AA9" i="50"/>
  <c r="AA10" i="50"/>
  <c r="AA11" i="50"/>
  <c r="AA12" i="50"/>
  <c r="AA13" i="50"/>
  <c r="AA14" i="50"/>
  <c r="AA15" i="50"/>
  <c r="Z9" i="50"/>
  <c r="Z10" i="50"/>
  <c r="Z11" i="50"/>
  <c r="Z8" i="50" s="1"/>
  <c r="Z12" i="50"/>
  <c r="Z13" i="50"/>
  <c r="Z14" i="50"/>
  <c r="Z15" i="50"/>
  <c r="Y9" i="50"/>
  <c r="Y10" i="50"/>
  <c r="Y11" i="50"/>
  <c r="Y12" i="50"/>
  <c r="Y13" i="50"/>
  <c r="Y14" i="50"/>
  <c r="Y15" i="50"/>
  <c r="X9" i="50"/>
  <c r="X10" i="50"/>
  <c r="X11" i="50"/>
  <c r="X12" i="50"/>
  <c r="X13" i="50"/>
  <c r="X14" i="50"/>
  <c r="X15" i="50"/>
  <c r="W9" i="50"/>
  <c r="W10" i="50"/>
  <c r="W11" i="50"/>
  <c r="W12" i="50"/>
  <c r="W8" i="50" s="1"/>
  <c r="W16" i="50" s="1"/>
  <c r="W13" i="50"/>
  <c r="W14" i="50"/>
  <c r="W15" i="50"/>
  <c r="V9" i="50"/>
  <c r="V10" i="50"/>
  <c r="V11" i="50"/>
  <c r="V12" i="50"/>
  <c r="V13" i="50"/>
  <c r="V14" i="50"/>
  <c r="V15" i="50"/>
  <c r="U9" i="50"/>
  <c r="U10" i="50"/>
  <c r="U11" i="50"/>
  <c r="U12" i="50"/>
  <c r="U13" i="50"/>
  <c r="U14" i="50"/>
  <c r="U15" i="50"/>
  <c r="T9" i="50"/>
  <c r="T10" i="50"/>
  <c r="T11" i="50"/>
  <c r="T12" i="50"/>
  <c r="T13" i="50"/>
  <c r="T14" i="50"/>
  <c r="T15" i="50"/>
  <c r="S9" i="50"/>
  <c r="S8" i="50" s="1"/>
  <c r="S10" i="50"/>
  <c r="S11" i="50"/>
  <c r="S12" i="50"/>
  <c r="S13" i="50"/>
  <c r="S14" i="50"/>
  <c r="S15" i="50"/>
  <c r="R9" i="50"/>
  <c r="R10" i="50"/>
  <c r="R11" i="50"/>
  <c r="R12" i="50"/>
  <c r="R13" i="50"/>
  <c r="R14" i="50"/>
  <c r="R15" i="50"/>
  <c r="Q9" i="50"/>
  <c r="Q10" i="50"/>
  <c r="Q11" i="50"/>
  <c r="Q12" i="50"/>
  <c r="Q13" i="50"/>
  <c r="Q14" i="50"/>
  <c r="Q15" i="50"/>
  <c r="P9" i="50"/>
  <c r="P10" i="50"/>
  <c r="P11" i="50"/>
  <c r="P12" i="50"/>
  <c r="P13" i="50"/>
  <c r="P14" i="50"/>
  <c r="P15" i="50"/>
  <c r="O9" i="50"/>
  <c r="O10" i="50"/>
  <c r="O11" i="50"/>
  <c r="O12" i="50"/>
  <c r="O8" i="50"/>
  <c r="O16" i="50" s="1"/>
  <c r="O13" i="50"/>
  <c r="O14" i="50"/>
  <c r="O15" i="50"/>
  <c r="N9" i="50"/>
  <c r="N10" i="50"/>
  <c r="N11" i="50"/>
  <c r="N12" i="50"/>
  <c r="N13" i="50"/>
  <c r="N14" i="50"/>
  <c r="N15" i="50"/>
  <c r="M9" i="50"/>
  <c r="M10" i="50"/>
  <c r="M11" i="50"/>
  <c r="M12" i="50"/>
  <c r="M13" i="50"/>
  <c r="M14" i="50"/>
  <c r="M15" i="50"/>
  <c r="L9" i="50"/>
  <c r="L10" i="50"/>
  <c r="L8" i="50" s="1"/>
  <c r="L11" i="50"/>
  <c r="L12" i="50"/>
  <c r="L13" i="50"/>
  <c r="L14" i="50"/>
  <c r="L15" i="50"/>
  <c r="K9" i="50"/>
  <c r="K10" i="50"/>
  <c r="K11" i="50"/>
  <c r="K12" i="50"/>
  <c r="K13" i="50"/>
  <c r="K14" i="50"/>
  <c r="K15" i="50"/>
  <c r="J9" i="50"/>
  <c r="J10" i="50"/>
  <c r="J11" i="50"/>
  <c r="J8" i="50" s="1"/>
  <c r="J12" i="50"/>
  <c r="J13" i="50"/>
  <c r="J14" i="50"/>
  <c r="J15" i="50"/>
  <c r="I9" i="50"/>
  <c r="I10" i="50"/>
  <c r="I11" i="50"/>
  <c r="I12" i="50"/>
  <c r="I13" i="50"/>
  <c r="I14" i="50"/>
  <c r="I15" i="50"/>
  <c r="H9" i="50"/>
  <c r="H10" i="50"/>
  <c r="H8" i="50" s="1"/>
  <c r="H11" i="50"/>
  <c r="H12" i="50"/>
  <c r="H13" i="50"/>
  <c r="H14" i="50"/>
  <c r="H15" i="50"/>
  <c r="G9" i="50"/>
  <c r="G10" i="50"/>
  <c r="G11" i="50"/>
  <c r="G12" i="50"/>
  <c r="G13" i="50"/>
  <c r="G14" i="50"/>
  <c r="G15" i="50"/>
  <c r="F9" i="50"/>
  <c r="F10" i="50"/>
  <c r="F11" i="50"/>
  <c r="F12" i="50"/>
  <c r="F13" i="50"/>
  <c r="F14" i="50"/>
  <c r="F15" i="50"/>
  <c r="AA7" i="50"/>
  <c r="Z7" i="50"/>
  <c r="Y7" i="50"/>
  <c r="X7" i="50"/>
  <c r="W7" i="50"/>
  <c r="V7" i="50"/>
  <c r="U7" i="50"/>
  <c r="T7" i="50"/>
  <c r="S7" i="50"/>
  <c r="R7" i="50"/>
  <c r="Q7" i="50"/>
  <c r="P7" i="50"/>
  <c r="O7" i="50"/>
  <c r="N7" i="50"/>
  <c r="M7" i="50"/>
  <c r="L7" i="50"/>
  <c r="K7" i="50"/>
  <c r="J7" i="50"/>
  <c r="I7" i="50"/>
  <c r="H7" i="50"/>
  <c r="G7" i="50"/>
  <c r="F7" i="50"/>
  <c r="AA6" i="17"/>
  <c r="AA7" i="17"/>
  <c r="AA8" i="17"/>
  <c r="AA9" i="17"/>
  <c r="AA16" i="17"/>
  <c r="AA17" i="17"/>
  <c r="AA20" i="17" s="1"/>
  <c r="Z6" i="17"/>
  <c r="Z7" i="17"/>
  <c r="Z8" i="17"/>
  <c r="Z9" i="17"/>
  <c r="Z16" i="17"/>
  <c r="Z17" i="17"/>
  <c r="Y6" i="17"/>
  <c r="Y7" i="17"/>
  <c r="Y8" i="17"/>
  <c r="Y9" i="17"/>
  <c r="Y11" i="17" s="1"/>
  <c r="Y16" i="17"/>
  <c r="Y17" i="17"/>
  <c r="X6" i="17"/>
  <c r="X7" i="17"/>
  <c r="X8" i="17"/>
  <c r="X9" i="17"/>
  <c r="X16" i="17"/>
  <c r="X17" i="17"/>
  <c r="W6" i="17"/>
  <c r="W7" i="17"/>
  <c r="W8" i="17"/>
  <c r="W9" i="17"/>
  <c r="W11" i="17" s="1"/>
  <c r="W16" i="17"/>
  <c r="W17" i="17"/>
  <c r="V6" i="17"/>
  <c r="V7" i="17"/>
  <c r="V8" i="17"/>
  <c r="V9" i="17"/>
  <c r="V16" i="17"/>
  <c r="V17" i="17"/>
  <c r="U6" i="17"/>
  <c r="U7" i="17"/>
  <c r="U8" i="17"/>
  <c r="U9" i="17"/>
  <c r="U11" i="17" s="1"/>
  <c r="U16" i="17"/>
  <c r="U17" i="17"/>
  <c r="T6" i="17"/>
  <c r="T7" i="17"/>
  <c r="T8" i="17"/>
  <c r="T9" i="17"/>
  <c r="T16" i="17"/>
  <c r="T17" i="17"/>
  <c r="S6" i="17"/>
  <c r="S7" i="17"/>
  <c r="S8" i="17"/>
  <c r="S9" i="17"/>
  <c r="S11" i="17" s="1"/>
  <c r="S16" i="17"/>
  <c r="S17" i="17"/>
  <c r="R6" i="17"/>
  <c r="R7" i="17"/>
  <c r="R8" i="17"/>
  <c r="R9" i="17"/>
  <c r="R16" i="17"/>
  <c r="R17" i="17"/>
  <c r="Q6" i="17"/>
  <c r="Q7" i="17"/>
  <c r="Q8" i="17"/>
  <c r="Q9" i="17"/>
  <c r="Q11" i="17" s="1"/>
  <c r="Q16" i="17"/>
  <c r="Q17" i="17"/>
  <c r="P6" i="17"/>
  <c r="P7" i="17"/>
  <c r="P21" i="17" s="1"/>
  <c r="P8" i="17"/>
  <c r="P9" i="17"/>
  <c r="P16" i="17"/>
  <c r="P17" i="17"/>
  <c r="O6" i="17"/>
  <c r="O7" i="17"/>
  <c r="O8" i="17"/>
  <c r="O9" i="17"/>
  <c r="O16" i="17"/>
  <c r="O17" i="17"/>
  <c r="N6" i="17"/>
  <c r="N7" i="17"/>
  <c r="N8" i="17"/>
  <c r="N9" i="17"/>
  <c r="N16" i="17"/>
  <c r="N17" i="17"/>
  <c r="M6" i="17"/>
  <c r="M7" i="17"/>
  <c r="M8" i="17"/>
  <c r="M9" i="17"/>
  <c r="M16" i="17"/>
  <c r="M17" i="17"/>
  <c r="L6" i="17"/>
  <c r="L7" i="17"/>
  <c r="L8" i="17"/>
  <c r="L9" i="17"/>
  <c r="L16" i="17"/>
  <c r="L17" i="17"/>
  <c r="K6" i="17"/>
  <c r="K7" i="17"/>
  <c r="K8" i="17"/>
  <c r="K9" i="17"/>
  <c r="K11" i="17" s="1"/>
  <c r="K16" i="17"/>
  <c r="K17" i="17"/>
  <c r="J6" i="17"/>
  <c r="J7" i="17"/>
  <c r="J8" i="17"/>
  <c r="J9" i="17"/>
  <c r="J11" i="17" s="1"/>
  <c r="J16" i="17"/>
  <c r="J17" i="17"/>
  <c r="I6" i="17"/>
  <c r="I7" i="17"/>
  <c r="I8" i="17"/>
  <c r="I9" i="17"/>
  <c r="I11" i="17" s="1"/>
  <c r="I16" i="17"/>
  <c r="I17" i="17"/>
  <c r="H6" i="17"/>
  <c r="H7" i="17"/>
  <c r="H8" i="17"/>
  <c r="H9" i="17"/>
  <c r="H11" i="17" s="1"/>
  <c r="H16" i="17"/>
  <c r="H17" i="17"/>
  <c r="G6" i="17"/>
  <c r="G7" i="17"/>
  <c r="G8" i="17"/>
  <c r="G9" i="17"/>
  <c r="G16" i="17"/>
  <c r="G17" i="17"/>
  <c r="F6" i="17"/>
  <c r="F7" i="17"/>
  <c r="F8" i="17"/>
  <c r="F9" i="17"/>
  <c r="F16" i="17"/>
  <c r="F17" i="17"/>
  <c r="AA13" i="17"/>
  <c r="AA14" i="17"/>
  <c r="Z13" i="17"/>
  <c r="Z15" i="17" s="1"/>
  <c r="Z14" i="17"/>
  <c r="Y13" i="17"/>
  <c r="Y15" i="17" s="1"/>
  <c r="Y14" i="17"/>
  <c r="X13" i="17"/>
  <c r="X14" i="17"/>
  <c r="X15" i="17" s="1"/>
  <c r="W13" i="17"/>
  <c r="W14" i="17"/>
  <c r="V13" i="17"/>
  <c r="V14" i="17"/>
  <c r="U13" i="17"/>
  <c r="U15" i="17" s="1"/>
  <c r="U14" i="17"/>
  <c r="T13" i="17"/>
  <c r="T14" i="17"/>
  <c r="T15" i="17" s="1"/>
  <c r="S13" i="17"/>
  <c r="S15" i="17" s="1"/>
  <c r="S14" i="17"/>
  <c r="R13" i="17"/>
  <c r="R15" i="17" s="1"/>
  <c r="R14" i="17"/>
  <c r="Q13" i="17"/>
  <c r="Q14" i="17"/>
  <c r="P13" i="17"/>
  <c r="P14" i="17"/>
  <c r="P15" i="17" s="1"/>
  <c r="O13" i="17"/>
  <c r="O14" i="17"/>
  <c r="O15" i="17"/>
  <c r="N13" i="17"/>
  <c r="N15" i="17" s="1"/>
  <c r="N14" i="17"/>
  <c r="M13" i="17"/>
  <c r="M14" i="17"/>
  <c r="L13" i="17"/>
  <c r="L14" i="17"/>
  <c r="K13" i="17"/>
  <c r="K14" i="17"/>
  <c r="K15" i="17" s="1"/>
  <c r="J13" i="17"/>
  <c r="J14" i="17"/>
  <c r="I13" i="17"/>
  <c r="I14" i="17"/>
  <c r="H13" i="17"/>
  <c r="H14" i="17"/>
  <c r="G13" i="17"/>
  <c r="G15" i="17" s="1"/>
  <c r="G14" i="17"/>
  <c r="F13" i="17"/>
  <c r="F14" i="17"/>
  <c r="AA11" i="17"/>
  <c r="Z11" i="17"/>
  <c r="X11" i="17"/>
  <c r="T11" i="17"/>
  <c r="R11" i="17"/>
  <c r="P11" i="17"/>
  <c r="O11" i="17"/>
  <c r="G11" i="17"/>
  <c r="AA6" i="18"/>
  <c r="AA7" i="18"/>
  <c r="AA8" i="18"/>
  <c r="AA9" i="18"/>
  <c r="AA20" i="18"/>
  <c r="AA21" i="18"/>
  <c r="Z6" i="18"/>
  <c r="Z7" i="18"/>
  <c r="Z8" i="18"/>
  <c r="Z9" i="18"/>
  <c r="Z11" i="18" s="1"/>
  <c r="Z20" i="18"/>
  <c r="Z21" i="18"/>
  <c r="Y6" i="18"/>
  <c r="Y7" i="18"/>
  <c r="Y8" i="18"/>
  <c r="Y9" i="18"/>
  <c r="Y11" i="18" s="1"/>
  <c r="Y20" i="18"/>
  <c r="Y21" i="18"/>
  <c r="X6" i="18"/>
  <c r="X22" i="18" s="1"/>
  <c r="X25" i="18" s="1"/>
  <c r="X7" i="18"/>
  <c r="X8" i="18"/>
  <c r="X9" i="18"/>
  <c r="X11" i="18" s="1"/>
  <c r="X20" i="18"/>
  <c r="X21" i="18"/>
  <c r="W6" i="18"/>
  <c r="W7" i="18"/>
  <c r="W8" i="18"/>
  <c r="W9" i="18"/>
  <c r="W20" i="18"/>
  <c r="W21" i="18"/>
  <c r="W22" i="18"/>
  <c r="W25" i="18" s="1"/>
  <c r="V6" i="18"/>
  <c r="V7" i="18"/>
  <c r="V8" i="18"/>
  <c r="V9" i="18"/>
  <c r="V20" i="18"/>
  <c r="V21" i="18"/>
  <c r="V22" i="18" s="1"/>
  <c r="V25" i="18" s="1"/>
  <c r="U6" i="18"/>
  <c r="U22" i="18" s="1"/>
  <c r="U25" i="18" s="1"/>
  <c r="U7" i="18"/>
  <c r="U8" i="18"/>
  <c r="U9" i="18"/>
  <c r="U11" i="18" s="1"/>
  <c r="U20" i="18"/>
  <c r="U21" i="18"/>
  <c r="T6" i="18"/>
  <c r="T7" i="18"/>
  <c r="T8" i="18"/>
  <c r="T9" i="18"/>
  <c r="T20" i="18"/>
  <c r="T21" i="18"/>
  <c r="S6" i="18"/>
  <c r="S7" i="18"/>
  <c r="S8" i="18"/>
  <c r="S9" i="18"/>
  <c r="S20" i="18"/>
  <c r="S21" i="18"/>
  <c r="R6" i="18"/>
  <c r="R7" i="18"/>
  <c r="R22" i="18" s="1"/>
  <c r="R25" i="18" s="1"/>
  <c r="R8" i="18"/>
  <c r="R9" i="18"/>
  <c r="R20" i="18"/>
  <c r="R21" i="18"/>
  <c r="Q6" i="18"/>
  <c r="Q7" i="18"/>
  <c r="Q8" i="18"/>
  <c r="Q22" i="18" s="1"/>
  <c r="Q25" i="18" s="1"/>
  <c r="Q9" i="18"/>
  <c r="Q11" i="18" s="1"/>
  <c r="Q20" i="18"/>
  <c r="Q21" i="18"/>
  <c r="P6" i="18"/>
  <c r="P7" i="18"/>
  <c r="P8" i="18"/>
  <c r="P9" i="18"/>
  <c r="P20" i="18"/>
  <c r="P21" i="18"/>
  <c r="O6" i="18"/>
  <c r="O7" i="18"/>
  <c r="O8" i="18"/>
  <c r="O9" i="18"/>
  <c r="O20" i="18"/>
  <c r="O21" i="18"/>
  <c r="O22" i="18"/>
  <c r="O25" i="18" s="1"/>
  <c r="N6" i="18"/>
  <c r="N7" i="18"/>
  <c r="N8" i="18"/>
  <c r="N9" i="18"/>
  <c r="N20" i="18"/>
  <c r="N21" i="18"/>
  <c r="N22" i="18" s="1"/>
  <c r="N25" i="18" s="1"/>
  <c r="M6" i="18"/>
  <c r="M22" i="18" s="1"/>
  <c r="M25" i="18" s="1"/>
  <c r="M7" i="18"/>
  <c r="M8" i="18"/>
  <c r="M9" i="18"/>
  <c r="M11" i="18" s="1"/>
  <c r="M20" i="18"/>
  <c r="M21" i="18"/>
  <c r="L6" i="18"/>
  <c r="L7" i="18"/>
  <c r="L8" i="18"/>
  <c r="L9" i="18"/>
  <c r="L20" i="18"/>
  <c r="L21" i="18"/>
  <c r="K6" i="18"/>
  <c r="K7" i="18"/>
  <c r="K8" i="18"/>
  <c r="K9" i="18"/>
  <c r="K20" i="18"/>
  <c r="K21" i="18"/>
  <c r="J6" i="18"/>
  <c r="J7" i="18"/>
  <c r="J8" i="18"/>
  <c r="J9" i="18"/>
  <c r="J11" i="18" s="1"/>
  <c r="J20" i="18"/>
  <c r="J21" i="18"/>
  <c r="I6" i="18"/>
  <c r="I7" i="18"/>
  <c r="I8" i="18"/>
  <c r="I9" i="18"/>
  <c r="I11" i="18" s="1"/>
  <c r="I20" i="18"/>
  <c r="I21" i="18"/>
  <c r="H6" i="18"/>
  <c r="H22" i="18" s="1"/>
  <c r="H25" i="18" s="1"/>
  <c r="H7" i="18"/>
  <c r="H8" i="18"/>
  <c r="H9" i="18"/>
  <c r="H11" i="18" s="1"/>
  <c r="H20" i="18"/>
  <c r="H21" i="18"/>
  <c r="G6" i="18"/>
  <c r="G7" i="18"/>
  <c r="G8" i="18"/>
  <c r="G9" i="18"/>
  <c r="G20" i="18"/>
  <c r="G22" i="18" s="1"/>
  <c r="G25" i="18" s="1"/>
  <c r="G21" i="18"/>
  <c r="F6" i="18"/>
  <c r="F7" i="18"/>
  <c r="F8" i="18"/>
  <c r="F9" i="18"/>
  <c r="F20" i="18"/>
  <c r="F21" i="18"/>
  <c r="F22" i="18" s="1"/>
  <c r="F25" i="18" s="1"/>
  <c r="AA13" i="18"/>
  <c r="AA14" i="18"/>
  <c r="AA15" i="18"/>
  <c r="AA16" i="18"/>
  <c r="AA17" i="18"/>
  <c r="AA18" i="18"/>
  <c r="AA19" i="18"/>
  <c r="Z13" i="18"/>
  <c r="Z14" i="18"/>
  <c r="Z15" i="18"/>
  <c r="Z16" i="18"/>
  <c r="Z17" i="18"/>
  <c r="Z18" i="18"/>
  <c r="Y13" i="18"/>
  <c r="Y14" i="18"/>
  <c r="Y15" i="18"/>
  <c r="Y16" i="18"/>
  <c r="Y17" i="18"/>
  <c r="Y18" i="18"/>
  <c r="X13" i="18"/>
  <c r="X14" i="18"/>
  <c r="X15" i="18"/>
  <c r="X16" i="18"/>
  <c r="X17" i="18"/>
  <c r="X18" i="18"/>
  <c r="W13" i="18"/>
  <c r="W14" i="18"/>
  <c r="W15" i="18"/>
  <c r="W16" i="18"/>
  <c r="W17" i="18"/>
  <c r="W18" i="18"/>
  <c r="V13" i="18"/>
  <c r="V14" i="18"/>
  <c r="V15" i="18"/>
  <c r="V16" i="18"/>
  <c r="V17" i="18"/>
  <c r="V18" i="18"/>
  <c r="U13" i="18"/>
  <c r="U14" i="18"/>
  <c r="U15" i="18"/>
  <c r="U16" i="18"/>
  <c r="U17" i="18"/>
  <c r="U18" i="18"/>
  <c r="T13" i="18"/>
  <c r="T14" i="18"/>
  <c r="T15" i="18"/>
  <c r="T16" i="18"/>
  <c r="T17" i="18"/>
  <c r="T18" i="18"/>
  <c r="S13" i="18"/>
  <c r="S14" i="18"/>
  <c r="S15" i="18"/>
  <c r="S16" i="18"/>
  <c r="S17" i="18"/>
  <c r="S18" i="18"/>
  <c r="S19" i="18" s="1"/>
  <c r="R13" i="18"/>
  <c r="R19" i="18" s="1"/>
  <c r="R14" i="18"/>
  <c r="R15" i="18"/>
  <c r="R16" i="18"/>
  <c r="R17" i="18"/>
  <c r="R18" i="18"/>
  <c r="Q13" i="18"/>
  <c r="Q19" i="18" s="1"/>
  <c r="Q14" i="18"/>
  <c r="Q15" i="18"/>
  <c r="Q16" i="18"/>
  <c r="Q17" i="18"/>
  <c r="Q18" i="18"/>
  <c r="P13" i="18"/>
  <c r="P14" i="18"/>
  <c r="P15" i="18"/>
  <c r="P16" i="18"/>
  <c r="P17" i="18"/>
  <c r="P18" i="18"/>
  <c r="O13" i="18"/>
  <c r="O14" i="18"/>
  <c r="O15" i="18"/>
  <c r="O16" i="18"/>
  <c r="O17" i="18"/>
  <c r="O18" i="18"/>
  <c r="N13" i="18"/>
  <c r="N14" i="18"/>
  <c r="N15" i="18"/>
  <c r="N16" i="18"/>
  <c r="N17" i="18"/>
  <c r="N18" i="18"/>
  <c r="M13" i="18"/>
  <c r="M14" i="18"/>
  <c r="M15" i="18"/>
  <c r="M16" i="18"/>
  <c r="M17" i="18"/>
  <c r="M18" i="18"/>
  <c r="L13" i="18"/>
  <c r="L14" i="18"/>
  <c r="L15" i="18"/>
  <c r="L16" i="18"/>
  <c r="L17" i="18"/>
  <c r="L18" i="18"/>
  <c r="K13" i="18"/>
  <c r="K14" i="18"/>
  <c r="K15" i="18"/>
  <c r="K16" i="18"/>
  <c r="K17" i="18"/>
  <c r="K19" i="18" s="1"/>
  <c r="K18" i="18"/>
  <c r="J13" i="18"/>
  <c r="J14" i="18"/>
  <c r="J15" i="18"/>
  <c r="J16" i="18"/>
  <c r="J17" i="18"/>
  <c r="J18" i="18"/>
  <c r="I13" i="18"/>
  <c r="I14" i="18"/>
  <c r="I15" i="18"/>
  <c r="I16" i="18"/>
  <c r="I17" i="18"/>
  <c r="I18" i="18"/>
  <c r="H13" i="18"/>
  <c r="H14" i="18"/>
  <c r="H15" i="18"/>
  <c r="H16" i="18"/>
  <c r="H17" i="18"/>
  <c r="H18" i="18"/>
  <c r="G13" i="18"/>
  <c r="G14" i="18"/>
  <c r="G15" i="18"/>
  <c r="G16" i="18"/>
  <c r="G17" i="18"/>
  <c r="G18" i="18"/>
  <c r="F13" i="18"/>
  <c r="F14" i="18"/>
  <c r="F15" i="18"/>
  <c r="F16" i="18"/>
  <c r="F17" i="18"/>
  <c r="F18" i="18"/>
  <c r="AA11" i="18"/>
  <c r="W11" i="18"/>
  <c r="V11" i="18"/>
  <c r="T11" i="18"/>
  <c r="S11" i="18"/>
  <c r="R11" i="18"/>
  <c r="P11" i="18"/>
  <c r="O11" i="18"/>
  <c r="N11" i="18"/>
  <c r="L11" i="18"/>
  <c r="K11" i="18"/>
  <c r="G11" i="18"/>
  <c r="F11" i="18"/>
  <c r="K6" i="20"/>
  <c r="K7" i="20"/>
  <c r="K10" i="20"/>
  <c r="K11" i="20"/>
  <c r="K28" i="20"/>
  <c r="J6" i="20"/>
  <c r="J7" i="20"/>
  <c r="J9" i="20" s="1"/>
  <c r="J10" i="20"/>
  <c r="J11" i="20"/>
  <c r="J28" i="20"/>
  <c r="I6" i="20"/>
  <c r="I7" i="20"/>
  <c r="I9" i="20" s="1"/>
  <c r="I10" i="20"/>
  <c r="I11" i="20"/>
  <c r="I28" i="20"/>
  <c r="I31" i="20" s="1"/>
  <c r="H6" i="20"/>
  <c r="H7" i="20"/>
  <c r="H10" i="20"/>
  <c r="H11" i="20"/>
  <c r="H28" i="20"/>
  <c r="G6" i="20"/>
  <c r="G7" i="20"/>
  <c r="G9" i="20" s="1"/>
  <c r="G10" i="20"/>
  <c r="G11" i="20"/>
  <c r="G14" i="20" s="1"/>
  <c r="G28" i="20"/>
  <c r="F6" i="20"/>
  <c r="F7" i="20"/>
  <c r="F10" i="20"/>
  <c r="F11" i="20"/>
  <c r="F28" i="20"/>
  <c r="F31" i="20" s="1"/>
  <c r="J31" i="20"/>
  <c r="K16" i="20"/>
  <c r="K17" i="20"/>
  <c r="K18" i="20"/>
  <c r="K19" i="20"/>
  <c r="K20" i="20"/>
  <c r="K21" i="20"/>
  <c r="K22" i="20"/>
  <c r="K23" i="20"/>
  <c r="K24" i="20"/>
  <c r="K25" i="20"/>
  <c r="J16" i="20"/>
  <c r="J17" i="20"/>
  <c r="J18" i="20"/>
  <c r="J19" i="20"/>
  <c r="J20" i="20"/>
  <c r="J21" i="20"/>
  <c r="J22" i="20"/>
  <c r="J23" i="20"/>
  <c r="J24" i="20"/>
  <c r="J25" i="20"/>
  <c r="I16" i="20"/>
  <c r="I17" i="20"/>
  <c r="I18" i="20"/>
  <c r="I19" i="20"/>
  <c r="I20" i="20"/>
  <c r="I21" i="20"/>
  <c r="I22" i="20"/>
  <c r="I23" i="20"/>
  <c r="I24" i="20"/>
  <c r="I25" i="20"/>
  <c r="H16" i="20"/>
  <c r="H17" i="20"/>
  <c r="H18" i="20"/>
  <c r="H19" i="20"/>
  <c r="H20" i="20"/>
  <c r="H21" i="20"/>
  <c r="H22" i="20"/>
  <c r="H23" i="20"/>
  <c r="H24" i="20"/>
  <c r="H25" i="20"/>
  <c r="G16" i="20"/>
  <c r="G17" i="20"/>
  <c r="G18" i="20"/>
  <c r="G19" i="20"/>
  <c r="G20" i="20"/>
  <c r="G21" i="20"/>
  <c r="G22" i="20"/>
  <c r="G23" i="20"/>
  <c r="G24" i="20"/>
  <c r="G25" i="20"/>
  <c r="F16" i="20"/>
  <c r="F17" i="20"/>
  <c r="F18" i="20"/>
  <c r="F19" i="20"/>
  <c r="F20" i="20"/>
  <c r="F21" i="20"/>
  <c r="F22" i="20"/>
  <c r="F23" i="20"/>
  <c r="F24" i="20"/>
  <c r="F25" i="20"/>
  <c r="K13" i="20"/>
  <c r="K14" i="20" s="1"/>
  <c r="J13" i="20"/>
  <c r="J14" i="20" s="1"/>
  <c r="I13" i="20"/>
  <c r="H13" i="20"/>
  <c r="H14" i="20" s="1"/>
  <c r="G13" i="20"/>
  <c r="F13" i="20"/>
  <c r="K9" i="20"/>
  <c r="F9" i="20"/>
  <c r="Q6" i="6"/>
  <c r="G13" i="6"/>
  <c r="X11" i="6"/>
  <c r="P11" i="6"/>
  <c r="H11" i="6"/>
  <c r="AA6" i="7"/>
  <c r="AA7" i="7"/>
  <c r="AA8" i="7"/>
  <c r="AA9" i="7"/>
  <c r="AA13" i="7"/>
  <c r="AA14" i="7"/>
  <c r="AA16" i="7" s="1"/>
  <c r="Z6" i="7"/>
  <c r="Z7" i="7"/>
  <c r="Z8" i="7"/>
  <c r="Z9" i="7"/>
  <c r="Z13" i="7"/>
  <c r="Z14" i="7"/>
  <c r="Y6" i="7"/>
  <c r="Y7" i="7"/>
  <c r="Y8" i="7"/>
  <c r="Y9" i="7"/>
  <c r="Y13" i="7"/>
  <c r="Y14" i="7"/>
  <c r="Y16" i="7" s="1"/>
  <c r="X6" i="7"/>
  <c r="X7" i="7"/>
  <c r="X8" i="7"/>
  <c r="X9" i="7"/>
  <c r="X13" i="7"/>
  <c r="X14" i="7"/>
  <c r="W6" i="7"/>
  <c r="W7" i="7"/>
  <c r="W8" i="7"/>
  <c r="W9" i="7"/>
  <c r="W13" i="7"/>
  <c r="W14" i="7"/>
  <c r="W16" i="7" s="1"/>
  <c r="V6" i="7"/>
  <c r="V7" i="7"/>
  <c r="V8" i="7"/>
  <c r="V9" i="7"/>
  <c r="V13" i="7"/>
  <c r="V14" i="7"/>
  <c r="U6" i="7"/>
  <c r="U7" i="7"/>
  <c r="U8" i="7"/>
  <c r="U9" i="7"/>
  <c r="U13" i="7"/>
  <c r="U14" i="7"/>
  <c r="U16" i="7" s="1"/>
  <c r="T6" i="7"/>
  <c r="T7" i="7"/>
  <c r="T8" i="7"/>
  <c r="T9" i="7"/>
  <c r="T13" i="7"/>
  <c r="T14" i="7"/>
  <c r="T16" i="7" s="1"/>
  <c r="S6" i="7"/>
  <c r="S7" i="7"/>
  <c r="S8" i="7"/>
  <c r="S9" i="7"/>
  <c r="S13" i="7"/>
  <c r="S14" i="7"/>
  <c r="S16" i="7" s="1"/>
  <c r="R6" i="7"/>
  <c r="R7" i="7"/>
  <c r="R8" i="7"/>
  <c r="R9" i="7"/>
  <c r="R13" i="7"/>
  <c r="R14" i="7"/>
  <c r="R16" i="7" s="1"/>
  <c r="Q6" i="7"/>
  <c r="Q7" i="7"/>
  <c r="Q8" i="7"/>
  <c r="Q9" i="7"/>
  <c r="Q13" i="7"/>
  <c r="Q14" i="7"/>
  <c r="P6" i="7"/>
  <c r="P7" i="7"/>
  <c r="P8" i="7"/>
  <c r="P9" i="7"/>
  <c r="P13" i="7"/>
  <c r="P14" i="7"/>
  <c r="O6" i="7"/>
  <c r="O7" i="7"/>
  <c r="O8" i="7"/>
  <c r="O9" i="7"/>
  <c r="O13" i="7"/>
  <c r="O14" i="7"/>
  <c r="O16" i="7" s="1"/>
  <c r="N6" i="7"/>
  <c r="N7" i="7"/>
  <c r="N8" i="7"/>
  <c r="N9" i="7"/>
  <c r="N13" i="7"/>
  <c r="N14" i="7"/>
  <c r="M6" i="7"/>
  <c r="M7" i="7"/>
  <c r="M8" i="7"/>
  <c r="M9" i="7"/>
  <c r="M13" i="7"/>
  <c r="M14" i="7"/>
  <c r="M16" i="7" s="1"/>
  <c r="L6" i="7"/>
  <c r="L7" i="7"/>
  <c r="L8" i="7"/>
  <c r="L9" i="7"/>
  <c r="L13" i="7"/>
  <c r="L14" i="7"/>
  <c r="L16" i="7" s="1"/>
  <c r="K6" i="7"/>
  <c r="K7" i="7"/>
  <c r="K8" i="7"/>
  <c r="K9" i="7"/>
  <c r="K13" i="7"/>
  <c r="K14" i="7"/>
  <c r="K16" i="7" s="1"/>
  <c r="J6" i="7"/>
  <c r="J7" i="7"/>
  <c r="J8" i="7"/>
  <c r="J9" i="7"/>
  <c r="J13" i="7"/>
  <c r="J14" i="7"/>
  <c r="I6" i="7"/>
  <c r="I7" i="7"/>
  <c r="I8" i="7"/>
  <c r="I9" i="7"/>
  <c r="I13" i="7"/>
  <c r="I14" i="7"/>
  <c r="I16" i="7" s="1"/>
  <c r="H6" i="7"/>
  <c r="H7" i="7"/>
  <c r="H8" i="7"/>
  <c r="H9" i="7"/>
  <c r="H13" i="7"/>
  <c r="H14" i="7"/>
  <c r="H16" i="7" s="1"/>
  <c r="G6" i="7"/>
  <c r="G7" i="7"/>
  <c r="G8" i="7"/>
  <c r="G9" i="7"/>
  <c r="G13" i="7"/>
  <c r="G14" i="7"/>
  <c r="G16" i="7" s="1"/>
  <c r="F6" i="7"/>
  <c r="F7" i="7"/>
  <c r="F8" i="7"/>
  <c r="F9" i="7"/>
  <c r="F13" i="7"/>
  <c r="F14" i="7"/>
  <c r="F16" i="7" s="1"/>
  <c r="Z16" i="7"/>
  <c r="V16" i="7"/>
  <c r="N16" i="7"/>
  <c r="AA11" i="7"/>
  <c r="AA12" i="7"/>
  <c r="Z11" i="7"/>
  <c r="Y11" i="7"/>
  <c r="Y12" i="7" s="1"/>
  <c r="X11" i="7"/>
  <c r="X12" i="7" s="1"/>
  <c r="W11" i="7"/>
  <c r="W12" i="7" s="1"/>
  <c r="V11" i="7"/>
  <c r="V12" i="7" s="1"/>
  <c r="U11" i="7"/>
  <c r="U12" i="7" s="1"/>
  <c r="T11" i="7"/>
  <c r="T12" i="7" s="1"/>
  <c r="S11" i="7"/>
  <c r="S12" i="7" s="1"/>
  <c r="R11" i="7"/>
  <c r="R12" i="7" s="1"/>
  <c r="Q11" i="7"/>
  <c r="P11" i="7"/>
  <c r="P12" i="7" s="1"/>
  <c r="O11" i="7"/>
  <c r="N11" i="7"/>
  <c r="N12" i="7" s="1"/>
  <c r="M11" i="7"/>
  <c r="L11" i="7"/>
  <c r="L12" i="7" s="1"/>
  <c r="K11" i="7"/>
  <c r="K12" i="7"/>
  <c r="J11" i="7"/>
  <c r="J12" i="7" s="1"/>
  <c r="I11" i="7"/>
  <c r="I12" i="7" s="1"/>
  <c r="H11" i="7"/>
  <c r="G11" i="7"/>
  <c r="G12" i="7" s="1"/>
  <c r="F11" i="7"/>
  <c r="AA6" i="10"/>
  <c r="AA7" i="10"/>
  <c r="AA8" i="10"/>
  <c r="AA9" i="10"/>
  <c r="AA13" i="10"/>
  <c r="AA14" i="10"/>
  <c r="Z6" i="10"/>
  <c r="Z7" i="10"/>
  <c r="Z8" i="10"/>
  <c r="Z9" i="10"/>
  <c r="Z13" i="10"/>
  <c r="Z14" i="10"/>
  <c r="Y6" i="10"/>
  <c r="Y7" i="10"/>
  <c r="Y8" i="10"/>
  <c r="Y9" i="10"/>
  <c r="Y13" i="10"/>
  <c r="Y14" i="10"/>
  <c r="X6" i="10"/>
  <c r="X7" i="10"/>
  <c r="X8" i="10"/>
  <c r="X9" i="10"/>
  <c r="X13" i="10"/>
  <c r="X14" i="10"/>
  <c r="W6" i="10"/>
  <c r="W7" i="10"/>
  <c r="W8" i="10"/>
  <c r="W9" i="10"/>
  <c r="W13" i="10"/>
  <c r="W14" i="10"/>
  <c r="V6" i="10"/>
  <c r="V7" i="10"/>
  <c r="V8" i="10"/>
  <c r="V9" i="10"/>
  <c r="V13" i="10"/>
  <c r="V14" i="10"/>
  <c r="U6" i="10"/>
  <c r="U7" i="10"/>
  <c r="U8" i="10"/>
  <c r="U9" i="10"/>
  <c r="U13" i="10"/>
  <c r="U14" i="10"/>
  <c r="T6" i="10"/>
  <c r="T7" i="10"/>
  <c r="T8" i="10"/>
  <c r="T9" i="10"/>
  <c r="T13" i="10"/>
  <c r="T14" i="10"/>
  <c r="S6" i="10"/>
  <c r="S7" i="10"/>
  <c r="S8" i="10"/>
  <c r="S9" i="10"/>
  <c r="S13" i="10"/>
  <c r="S14" i="10"/>
  <c r="R6" i="10"/>
  <c r="R7" i="10"/>
  <c r="R8" i="10"/>
  <c r="R9" i="10"/>
  <c r="R13" i="10"/>
  <c r="R14" i="10"/>
  <c r="Q6" i="10"/>
  <c r="Q7" i="10"/>
  <c r="Q8" i="10"/>
  <c r="Q9" i="10"/>
  <c r="Q13" i="10"/>
  <c r="Q14" i="10"/>
  <c r="P6" i="10"/>
  <c r="P7" i="10"/>
  <c r="P8" i="10"/>
  <c r="P9" i="10"/>
  <c r="P13" i="10"/>
  <c r="P14" i="10"/>
  <c r="O6" i="10"/>
  <c r="O7" i="10"/>
  <c r="O8" i="10"/>
  <c r="O9" i="10"/>
  <c r="O13" i="10"/>
  <c r="O14" i="10"/>
  <c r="N6" i="10"/>
  <c r="N7" i="10"/>
  <c r="N8" i="10"/>
  <c r="N9" i="10"/>
  <c r="N13" i="10"/>
  <c r="N14" i="10"/>
  <c r="M6" i="10"/>
  <c r="M7" i="10"/>
  <c r="M8" i="10"/>
  <c r="M9" i="10"/>
  <c r="M13" i="10"/>
  <c r="M14" i="10"/>
  <c r="L6" i="10"/>
  <c r="L7" i="10"/>
  <c r="L8" i="10"/>
  <c r="L9" i="10"/>
  <c r="L13" i="10"/>
  <c r="L14" i="10"/>
  <c r="K6" i="10"/>
  <c r="K7" i="10"/>
  <c r="K8" i="10"/>
  <c r="K9" i="10"/>
  <c r="K13" i="10"/>
  <c r="K14" i="10"/>
  <c r="J6" i="10"/>
  <c r="J7" i="10"/>
  <c r="J8" i="10"/>
  <c r="J9" i="10"/>
  <c r="J13" i="10"/>
  <c r="J14" i="10"/>
  <c r="I6" i="10"/>
  <c r="I7" i="10"/>
  <c r="I8" i="10"/>
  <c r="I9" i="10"/>
  <c r="I13" i="10"/>
  <c r="I14" i="10"/>
  <c r="H6" i="10"/>
  <c r="H7" i="10"/>
  <c r="H8" i="10"/>
  <c r="H9" i="10"/>
  <c r="H13" i="10"/>
  <c r="H14" i="10"/>
  <c r="G6" i="10"/>
  <c r="G7" i="10"/>
  <c r="G8" i="10"/>
  <c r="G9" i="10"/>
  <c r="G13" i="10"/>
  <c r="G14" i="10"/>
  <c r="F6" i="10"/>
  <c r="F7" i="10"/>
  <c r="F8" i="10"/>
  <c r="F9" i="10"/>
  <c r="F13" i="10"/>
  <c r="F14" i="10"/>
  <c r="AA11" i="10"/>
  <c r="Z11" i="10"/>
  <c r="Z12" i="10" s="1"/>
  <c r="Y11" i="10"/>
  <c r="X11" i="10"/>
  <c r="W11" i="10"/>
  <c r="V11" i="10"/>
  <c r="V12" i="10" s="1"/>
  <c r="U11" i="10"/>
  <c r="T11" i="10"/>
  <c r="S11" i="10"/>
  <c r="S12" i="10" s="1"/>
  <c r="R11" i="10"/>
  <c r="R12" i="10" s="1"/>
  <c r="Q11" i="10"/>
  <c r="P11" i="10"/>
  <c r="O11" i="10"/>
  <c r="N11" i="10"/>
  <c r="M11" i="10"/>
  <c r="L11" i="10"/>
  <c r="L12" i="10" s="1"/>
  <c r="K11" i="10"/>
  <c r="J11" i="10"/>
  <c r="I11" i="10"/>
  <c r="H11" i="10"/>
  <c r="G11" i="10"/>
  <c r="G12" i="10" s="1"/>
  <c r="F11" i="10"/>
  <c r="F12" i="10" s="1"/>
  <c r="AA6" i="9"/>
  <c r="AA7" i="9"/>
  <c r="AA8" i="9"/>
  <c r="AA9" i="9"/>
  <c r="AA11" i="9" s="1"/>
  <c r="AA13" i="9"/>
  <c r="AA14" i="9"/>
  <c r="Z6" i="9"/>
  <c r="Z7" i="9"/>
  <c r="Z8" i="9"/>
  <c r="Z9" i="9"/>
  <c r="Z13" i="9"/>
  <c r="Z14" i="9"/>
  <c r="Y6" i="9"/>
  <c r="Y7" i="9"/>
  <c r="Y8" i="9"/>
  <c r="Y9" i="9"/>
  <c r="Y11" i="9" s="1"/>
  <c r="Y13" i="9"/>
  <c r="Y14" i="9"/>
  <c r="X6" i="9"/>
  <c r="X7" i="9"/>
  <c r="X8" i="9"/>
  <c r="X9" i="9"/>
  <c r="X13" i="9"/>
  <c r="X14" i="9"/>
  <c r="W6" i="9"/>
  <c r="W7" i="9"/>
  <c r="W8" i="9"/>
  <c r="W9" i="9"/>
  <c r="W11" i="9" s="1"/>
  <c r="W13" i="9"/>
  <c r="W14" i="9"/>
  <c r="V6" i="9"/>
  <c r="V7" i="9"/>
  <c r="V8" i="9"/>
  <c r="V9" i="9"/>
  <c r="V11" i="9" s="1"/>
  <c r="V13" i="9"/>
  <c r="V14" i="9"/>
  <c r="U6" i="9"/>
  <c r="U7" i="9"/>
  <c r="U8" i="9"/>
  <c r="U9" i="9"/>
  <c r="U11" i="9" s="1"/>
  <c r="U13" i="9"/>
  <c r="U14" i="9"/>
  <c r="T6" i="9"/>
  <c r="T7" i="9"/>
  <c r="T8" i="9"/>
  <c r="T9" i="9"/>
  <c r="T11" i="9" s="1"/>
  <c r="T13" i="9"/>
  <c r="T14" i="9"/>
  <c r="S6" i="9"/>
  <c r="S7" i="9"/>
  <c r="S8" i="9"/>
  <c r="S9" i="9"/>
  <c r="S11" i="9" s="1"/>
  <c r="S13" i="9"/>
  <c r="S14" i="9"/>
  <c r="R6" i="9"/>
  <c r="R7" i="9"/>
  <c r="R8" i="9"/>
  <c r="R9" i="9"/>
  <c r="R13" i="9"/>
  <c r="R14" i="9"/>
  <c r="Q6" i="9"/>
  <c r="Q7" i="9"/>
  <c r="Q8" i="9"/>
  <c r="Q9" i="9"/>
  <c r="Q13" i="9"/>
  <c r="Q14" i="9"/>
  <c r="P6" i="9"/>
  <c r="P7" i="9"/>
  <c r="P8" i="9"/>
  <c r="P9" i="9"/>
  <c r="P13" i="9"/>
  <c r="P14" i="9"/>
  <c r="O6" i="9"/>
  <c r="O7" i="9"/>
  <c r="O8" i="9"/>
  <c r="O9" i="9"/>
  <c r="O13" i="9"/>
  <c r="O14" i="9"/>
  <c r="N6" i="9"/>
  <c r="N7" i="9"/>
  <c r="N8" i="9"/>
  <c r="N9" i="9"/>
  <c r="N13" i="9"/>
  <c r="N14" i="9"/>
  <c r="M6" i="9"/>
  <c r="M7" i="9"/>
  <c r="M8" i="9"/>
  <c r="M9" i="9"/>
  <c r="M13" i="9"/>
  <c r="M14" i="9"/>
  <c r="L6" i="9"/>
  <c r="L7" i="9"/>
  <c r="L8" i="9"/>
  <c r="L9" i="9"/>
  <c r="L13" i="9"/>
  <c r="L14" i="9"/>
  <c r="K6" i="9"/>
  <c r="K7" i="9"/>
  <c r="K8" i="9"/>
  <c r="K9" i="9"/>
  <c r="K11" i="9" s="1"/>
  <c r="K13" i="9"/>
  <c r="K14" i="9"/>
  <c r="J6" i="9"/>
  <c r="J7" i="9"/>
  <c r="J8" i="9"/>
  <c r="J9" i="9"/>
  <c r="J11" i="9" s="1"/>
  <c r="J13" i="9"/>
  <c r="J14" i="9"/>
  <c r="I6" i="9"/>
  <c r="I7" i="9"/>
  <c r="I8" i="9"/>
  <c r="I9" i="9"/>
  <c r="I11" i="9" s="1"/>
  <c r="I13" i="9"/>
  <c r="I14" i="9"/>
  <c r="H6" i="9"/>
  <c r="H7" i="9"/>
  <c r="H8" i="9"/>
  <c r="H9" i="9"/>
  <c r="H13" i="9"/>
  <c r="H14" i="9"/>
  <c r="G6" i="9"/>
  <c r="G7" i="9"/>
  <c r="G8" i="9"/>
  <c r="G9" i="9"/>
  <c r="G11" i="9" s="1"/>
  <c r="G13" i="9"/>
  <c r="G14" i="9"/>
  <c r="F6" i="9"/>
  <c r="F7" i="9"/>
  <c r="F8" i="9"/>
  <c r="F9" i="9"/>
  <c r="F11" i="9" s="1"/>
  <c r="F13" i="9"/>
  <c r="F14" i="9"/>
  <c r="Z11" i="9"/>
  <c r="AA6" i="31"/>
  <c r="AA21" i="31" s="1"/>
  <c r="AA24" i="31" s="1"/>
  <c r="AA7" i="31"/>
  <c r="AA8" i="31"/>
  <c r="AA9" i="31"/>
  <c r="AA11" i="31" s="1"/>
  <c r="AA19" i="31"/>
  <c r="AA20" i="31"/>
  <c r="Z6" i="31"/>
  <c r="Z7" i="31"/>
  <c r="Z8" i="31"/>
  <c r="Z9" i="31"/>
  <c r="Z11" i="31" s="1"/>
  <c r="Z19" i="31"/>
  <c r="Z20" i="31"/>
  <c r="Y6" i="31"/>
  <c r="Y7" i="31"/>
  <c r="Y8" i="31"/>
  <c r="Y9" i="31"/>
  <c r="Y19" i="31"/>
  <c r="Y20" i="31"/>
  <c r="X6" i="31"/>
  <c r="X7" i="31"/>
  <c r="X8" i="31"/>
  <c r="X9" i="31"/>
  <c r="X19" i="31"/>
  <c r="X20" i="31"/>
  <c r="W6" i="31"/>
  <c r="W21" i="31" s="1"/>
  <c r="W24" i="31" s="1"/>
  <c r="W7" i="31"/>
  <c r="W8" i="31"/>
  <c r="W9" i="31"/>
  <c r="W11" i="31" s="1"/>
  <c r="W19" i="31"/>
  <c r="W20" i="31"/>
  <c r="V6" i="31"/>
  <c r="V7" i="31"/>
  <c r="V8" i="31"/>
  <c r="V9" i="31"/>
  <c r="V19" i="31"/>
  <c r="V20" i="31"/>
  <c r="U6" i="31"/>
  <c r="U7" i="31"/>
  <c r="U8" i="31"/>
  <c r="U9" i="31"/>
  <c r="U19" i="31"/>
  <c r="U20" i="31"/>
  <c r="T6" i="31"/>
  <c r="T7" i="31"/>
  <c r="T8" i="31"/>
  <c r="T9" i="31"/>
  <c r="T19" i="31"/>
  <c r="T20" i="31"/>
  <c r="S6" i="31"/>
  <c r="S21" i="31" s="1"/>
  <c r="S24" i="31" s="1"/>
  <c r="S7" i="31"/>
  <c r="S8" i="31"/>
  <c r="S9" i="31"/>
  <c r="S11" i="31" s="1"/>
  <c r="S19" i="31"/>
  <c r="S20" i="31"/>
  <c r="R6" i="31"/>
  <c r="R7" i="31"/>
  <c r="R8" i="31"/>
  <c r="R9" i="31"/>
  <c r="R11" i="31" s="1"/>
  <c r="R19" i="31"/>
  <c r="R20" i="31"/>
  <c r="Q6" i="31"/>
  <c r="Q7" i="31"/>
  <c r="Q8" i="31"/>
  <c r="Q9" i="31"/>
  <c r="Q19" i="31"/>
  <c r="Q20" i="31"/>
  <c r="P6" i="31"/>
  <c r="P7" i="31"/>
  <c r="P8" i="31"/>
  <c r="P9" i="31"/>
  <c r="P19" i="31"/>
  <c r="P20" i="31"/>
  <c r="O6" i="31"/>
  <c r="O21" i="31" s="1"/>
  <c r="O24" i="31" s="1"/>
  <c r="O7" i="31"/>
  <c r="O8" i="31"/>
  <c r="O9" i="31"/>
  <c r="O11" i="31" s="1"/>
  <c r="O19" i="31"/>
  <c r="O20" i="31"/>
  <c r="N6" i="31"/>
  <c r="N7" i="31"/>
  <c r="N8" i="31"/>
  <c r="N9" i="31"/>
  <c r="N11" i="31" s="1"/>
  <c r="N19" i="31"/>
  <c r="N20" i="31"/>
  <c r="M6" i="31"/>
  <c r="M7" i="31"/>
  <c r="M8" i="31"/>
  <c r="M9" i="31"/>
  <c r="M19" i="31"/>
  <c r="M20" i="31"/>
  <c r="L6" i="31"/>
  <c r="L7" i="31"/>
  <c r="L8" i="31"/>
  <c r="L9" i="31"/>
  <c r="L19" i="31"/>
  <c r="L20" i="31"/>
  <c r="K6" i="31"/>
  <c r="K21" i="31" s="1"/>
  <c r="K24" i="31" s="1"/>
  <c r="K7" i="31"/>
  <c r="K8" i="31"/>
  <c r="K9" i="31"/>
  <c r="K11" i="31" s="1"/>
  <c r="K19" i="31"/>
  <c r="K20" i="31"/>
  <c r="J6" i="31"/>
  <c r="J7" i="31"/>
  <c r="J8" i="31"/>
  <c r="J9" i="31"/>
  <c r="J11" i="31" s="1"/>
  <c r="J19" i="31"/>
  <c r="J20" i="31"/>
  <c r="I6" i="31"/>
  <c r="I7" i="31"/>
  <c r="I8" i="31"/>
  <c r="I9" i="31"/>
  <c r="I19" i="31"/>
  <c r="I20" i="31"/>
  <c r="H6" i="31"/>
  <c r="H7" i="31"/>
  <c r="H8" i="31"/>
  <c r="H9" i="31"/>
  <c r="H19" i="31"/>
  <c r="H20" i="31"/>
  <c r="G6" i="31"/>
  <c r="G21" i="31" s="1"/>
  <c r="G24" i="31" s="1"/>
  <c r="G7" i="31"/>
  <c r="G8" i="31"/>
  <c r="G9" i="31"/>
  <c r="G11" i="31" s="1"/>
  <c r="G19" i="31"/>
  <c r="G20" i="31"/>
  <c r="F6" i="31"/>
  <c r="F7" i="31"/>
  <c r="F8" i="31"/>
  <c r="F9" i="31"/>
  <c r="F11" i="31" s="1"/>
  <c r="F19" i="31"/>
  <c r="F20" i="31"/>
  <c r="AA13" i="31"/>
  <c r="AA14" i="31"/>
  <c r="AA16" i="31"/>
  <c r="AA17" i="31"/>
  <c r="Z13" i="31"/>
  <c r="Z14" i="31"/>
  <c r="Z16" i="31"/>
  <c r="Z17" i="31"/>
  <c r="Y13" i="31"/>
  <c r="Y14" i="31"/>
  <c r="Y16" i="31"/>
  <c r="Y17" i="31"/>
  <c r="X13" i="31"/>
  <c r="X14" i="31"/>
  <c r="X16" i="31"/>
  <c r="X17" i="31"/>
  <c r="W13" i="31"/>
  <c r="W14" i="31"/>
  <c r="W16" i="31"/>
  <c r="W17" i="31"/>
  <c r="W18" i="31"/>
  <c r="V13" i="31"/>
  <c r="V18" i="31" s="1"/>
  <c r="V14" i="31"/>
  <c r="V16" i="31"/>
  <c r="V17" i="31"/>
  <c r="U13" i="31"/>
  <c r="U14" i="31"/>
  <c r="U16" i="31"/>
  <c r="U17" i="31"/>
  <c r="T13" i="31"/>
  <c r="T18" i="31" s="1"/>
  <c r="T14" i="31"/>
  <c r="T16" i="31"/>
  <c r="T17" i="31"/>
  <c r="S13" i="31"/>
  <c r="S14" i="31"/>
  <c r="S16" i="31"/>
  <c r="S17" i="31"/>
  <c r="R13" i="31"/>
  <c r="R14" i="31"/>
  <c r="R16" i="31"/>
  <c r="R17" i="31"/>
  <c r="Q13" i="31"/>
  <c r="Q14" i="31"/>
  <c r="Q16" i="31"/>
  <c r="Q17" i="31"/>
  <c r="P13" i="31"/>
  <c r="P14" i="31"/>
  <c r="P16" i="31"/>
  <c r="P17" i="31"/>
  <c r="O13" i="31"/>
  <c r="O14" i="31"/>
  <c r="O16" i="31"/>
  <c r="O17" i="31"/>
  <c r="O18" i="31" s="1"/>
  <c r="N13" i="31"/>
  <c r="N18" i="31" s="1"/>
  <c r="N14" i="31"/>
  <c r="N16" i="31"/>
  <c r="N17" i="31"/>
  <c r="M13" i="31"/>
  <c r="M14" i="31"/>
  <c r="M16" i="31"/>
  <c r="M17" i="31"/>
  <c r="L13" i="31"/>
  <c r="L18" i="31" s="1"/>
  <c r="L14" i="31"/>
  <c r="L16" i="31"/>
  <c r="L17" i="31"/>
  <c r="K13" i="31"/>
  <c r="K14" i="31"/>
  <c r="K16" i="31"/>
  <c r="K17" i="31"/>
  <c r="J13" i="31"/>
  <c r="J14" i="31"/>
  <c r="J16" i="31"/>
  <c r="J17" i="31"/>
  <c r="I13" i="31"/>
  <c r="I14" i="31"/>
  <c r="I16" i="31"/>
  <c r="I17" i="31"/>
  <c r="H13" i="31"/>
  <c r="H14" i="31"/>
  <c r="H16" i="31"/>
  <c r="H17" i="31"/>
  <c r="G13" i="31"/>
  <c r="G18" i="31" s="1"/>
  <c r="G14" i="31"/>
  <c r="G16" i="31"/>
  <c r="G17" i="31"/>
  <c r="F13" i="31"/>
  <c r="F14" i="31"/>
  <c r="F16" i="31"/>
  <c r="F17" i="31"/>
  <c r="Y11" i="31"/>
  <c r="X11" i="31"/>
  <c r="V11" i="31"/>
  <c r="U11" i="31"/>
  <c r="T11" i="31"/>
  <c r="Q11" i="31"/>
  <c r="P11" i="31"/>
  <c r="M11" i="31"/>
  <c r="L11" i="31"/>
  <c r="I11" i="31"/>
  <c r="H11" i="31"/>
  <c r="AA6" i="32"/>
  <c r="AA7" i="32"/>
  <c r="AA8" i="32"/>
  <c r="AA9" i="32"/>
  <c r="AA11" i="32" s="1"/>
  <c r="AA17" i="32"/>
  <c r="AA18" i="32"/>
  <c r="Z6" i="32"/>
  <c r="Z7" i="32"/>
  <c r="Z8" i="32"/>
  <c r="Z9" i="32"/>
  <c r="Z17" i="32"/>
  <c r="Z18" i="32"/>
  <c r="Y6" i="32"/>
  <c r="Y7" i="32"/>
  <c r="Y8" i="32"/>
  <c r="Y9" i="32"/>
  <c r="Y17" i="32"/>
  <c r="Y18" i="32"/>
  <c r="X6" i="32"/>
  <c r="X7" i="32"/>
  <c r="X8" i="32"/>
  <c r="X9" i="32"/>
  <c r="X17" i="32"/>
  <c r="X18" i="32"/>
  <c r="W6" i="32"/>
  <c r="W7" i="32"/>
  <c r="W8" i="32"/>
  <c r="W9" i="32"/>
  <c r="W11" i="32" s="1"/>
  <c r="W17" i="32"/>
  <c r="W18" i="32"/>
  <c r="V6" i="32"/>
  <c r="V7" i="32"/>
  <c r="V8" i="32"/>
  <c r="V9" i="32"/>
  <c r="V17" i="32"/>
  <c r="V18" i="32"/>
  <c r="U6" i="32"/>
  <c r="U7" i="32"/>
  <c r="U8" i="32"/>
  <c r="U9" i="32"/>
  <c r="U11" i="32" s="1"/>
  <c r="U17" i="32"/>
  <c r="U18" i="32"/>
  <c r="T6" i="32"/>
  <c r="T7" i="32"/>
  <c r="T8" i="32"/>
  <c r="T9" i="32"/>
  <c r="T17" i="32"/>
  <c r="T18" i="32"/>
  <c r="S6" i="32"/>
  <c r="S7" i="32"/>
  <c r="S8" i="32"/>
  <c r="S9" i="32"/>
  <c r="S11" i="32" s="1"/>
  <c r="S17" i="32"/>
  <c r="S18" i="32"/>
  <c r="R6" i="32"/>
  <c r="R7" i="32"/>
  <c r="R8" i="32"/>
  <c r="R9" i="32"/>
  <c r="R17" i="32"/>
  <c r="R18" i="32"/>
  <c r="R19" i="32" s="1"/>
  <c r="Q6" i="32"/>
  <c r="Q19" i="32" s="1"/>
  <c r="Q7" i="32"/>
  <c r="Q8" i="32"/>
  <c r="Q9" i="32"/>
  <c r="Q17" i="32"/>
  <c r="Q18" i="32"/>
  <c r="P6" i="32"/>
  <c r="P19" i="32" s="1"/>
  <c r="P7" i="32"/>
  <c r="P8" i="32"/>
  <c r="P9" i="32"/>
  <c r="P17" i="32"/>
  <c r="P18" i="32"/>
  <c r="O6" i="32"/>
  <c r="O7" i="32"/>
  <c r="O8" i="32"/>
  <c r="O9" i="32"/>
  <c r="O11" i="32" s="1"/>
  <c r="O17" i="32"/>
  <c r="O18" i="32"/>
  <c r="N6" i="32"/>
  <c r="N7" i="32"/>
  <c r="N8" i="32"/>
  <c r="N9" i="32"/>
  <c r="N17" i="32"/>
  <c r="N18" i="32"/>
  <c r="M6" i="32"/>
  <c r="M7" i="32"/>
  <c r="M8" i="32"/>
  <c r="M9" i="32"/>
  <c r="M11" i="32" s="1"/>
  <c r="M17" i="32"/>
  <c r="M18" i="32"/>
  <c r="L6" i="32"/>
  <c r="L7" i="32"/>
  <c r="L8" i="32"/>
  <c r="L9" i="32"/>
  <c r="L17" i="32"/>
  <c r="L18" i="32"/>
  <c r="K6" i="32"/>
  <c r="K7" i="32"/>
  <c r="K8" i="32"/>
  <c r="K9" i="32"/>
  <c r="K11" i="32" s="1"/>
  <c r="K17" i="32"/>
  <c r="K18" i="32"/>
  <c r="J6" i="32"/>
  <c r="J7" i="32"/>
  <c r="J8" i="32"/>
  <c r="J9" i="32"/>
  <c r="J17" i="32"/>
  <c r="J18" i="32"/>
  <c r="I6" i="32"/>
  <c r="I7" i="32"/>
  <c r="I8" i="32"/>
  <c r="I9" i="32"/>
  <c r="I17" i="32"/>
  <c r="I18" i="32"/>
  <c r="I19" i="32"/>
  <c r="H6" i="32"/>
  <c r="H19" i="32" s="1"/>
  <c r="H7" i="32"/>
  <c r="H8" i="32"/>
  <c r="H9" i="32"/>
  <c r="H17" i="32"/>
  <c r="H18" i="32"/>
  <c r="G6" i="32"/>
  <c r="G7" i="32"/>
  <c r="G8" i="32"/>
  <c r="G9" i="32"/>
  <c r="G11" i="32" s="1"/>
  <c r="G17" i="32"/>
  <c r="G18" i="32"/>
  <c r="F6" i="32"/>
  <c r="F7" i="32"/>
  <c r="F8" i="32"/>
  <c r="F9" i="32"/>
  <c r="F17" i="32"/>
  <c r="F18" i="32"/>
  <c r="AA13" i="32"/>
  <c r="AA14" i="32"/>
  <c r="AA15" i="32"/>
  <c r="AA16" i="32" s="1"/>
  <c r="Z13" i="32"/>
  <c r="Z14" i="32"/>
  <c r="Z15" i="32"/>
  <c r="Y13" i="32"/>
  <c r="Y14" i="32"/>
  <c r="Y15" i="32"/>
  <c r="X13" i="32"/>
  <c r="X14" i="32"/>
  <c r="X15" i="32"/>
  <c r="W13" i="32"/>
  <c r="W14" i="32"/>
  <c r="W15" i="32"/>
  <c r="V13" i="32"/>
  <c r="V14" i="32"/>
  <c r="V15" i="32"/>
  <c r="U13" i="32"/>
  <c r="U14" i="32"/>
  <c r="U15" i="32"/>
  <c r="T13" i="32"/>
  <c r="T14" i="32"/>
  <c r="T15" i="32"/>
  <c r="S13" i="32"/>
  <c r="S14" i="32"/>
  <c r="S15" i="32"/>
  <c r="S16" i="32" s="1"/>
  <c r="R13" i="32"/>
  <c r="R14" i="32"/>
  <c r="R15" i="32"/>
  <c r="Q13" i="32"/>
  <c r="Q14" i="32"/>
  <c r="Q15" i="32"/>
  <c r="P13" i="32"/>
  <c r="P14" i="32"/>
  <c r="P15" i="32"/>
  <c r="O13" i="32"/>
  <c r="O14" i="32"/>
  <c r="O15" i="32"/>
  <c r="N13" i="32"/>
  <c r="N14" i="32"/>
  <c r="N15" i="32"/>
  <c r="M13" i="32"/>
  <c r="M14" i="32"/>
  <c r="M15" i="32"/>
  <c r="L13" i="32"/>
  <c r="L14" i="32"/>
  <c r="L15" i="32"/>
  <c r="K13" i="32"/>
  <c r="K14" i="32"/>
  <c r="K15" i="32"/>
  <c r="K16" i="32" s="1"/>
  <c r="J13" i="32"/>
  <c r="J14" i="32"/>
  <c r="J15" i="32"/>
  <c r="I13" i="32"/>
  <c r="I14" i="32"/>
  <c r="I15" i="32"/>
  <c r="H13" i="32"/>
  <c r="H14" i="32"/>
  <c r="H15" i="32"/>
  <c r="G13" i="32"/>
  <c r="G14" i="32"/>
  <c r="G15" i="32"/>
  <c r="F13" i="32"/>
  <c r="F14" i="32"/>
  <c r="F15" i="32"/>
  <c r="Z11" i="32"/>
  <c r="Y11" i="32"/>
  <c r="X11" i="32"/>
  <c r="V11" i="32"/>
  <c r="R11" i="32"/>
  <c r="Q11" i="32"/>
  <c r="P11" i="32"/>
  <c r="N11" i="32"/>
  <c r="J11" i="32"/>
  <c r="I11" i="32"/>
  <c r="H11" i="32"/>
  <c r="F11" i="32"/>
  <c r="AA6" i="30"/>
  <c r="AA7" i="30"/>
  <c r="AA8" i="30"/>
  <c r="AA9" i="30"/>
  <c r="AA11" i="30" s="1"/>
  <c r="AA15" i="30"/>
  <c r="AA16" i="30"/>
  <c r="Z6" i="30"/>
  <c r="Z7" i="30"/>
  <c r="Z8" i="30"/>
  <c r="Z9" i="30"/>
  <c r="Z15" i="30"/>
  <c r="Z16" i="30"/>
  <c r="Y6" i="30"/>
  <c r="Y7" i="30"/>
  <c r="Y8" i="30"/>
  <c r="Y9" i="30"/>
  <c r="Y11" i="30" s="1"/>
  <c r="Y15" i="30"/>
  <c r="Y16" i="30"/>
  <c r="X6" i="30"/>
  <c r="X7" i="30"/>
  <c r="X8" i="30"/>
  <c r="X9" i="30"/>
  <c r="X15" i="30"/>
  <c r="X16" i="30"/>
  <c r="W6" i="30"/>
  <c r="W7" i="30"/>
  <c r="W8" i="30"/>
  <c r="W9" i="30"/>
  <c r="W11" i="30" s="1"/>
  <c r="W15" i="30"/>
  <c r="W16" i="30"/>
  <c r="V6" i="30"/>
  <c r="V7" i="30"/>
  <c r="V8" i="30"/>
  <c r="V9" i="30"/>
  <c r="V15" i="30"/>
  <c r="V16" i="30"/>
  <c r="U6" i="30"/>
  <c r="U7" i="30"/>
  <c r="U8" i="30"/>
  <c r="U9" i="30"/>
  <c r="U11" i="30" s="1"/>
  <c r="U15" i="30"/>
  <c r="U16" i="30"/>
  <c r="T6" i="30"/>
  <c r="T7" i="30"/>
  <c r="T8" i="30"/>
  <c r="T9" i="30"/>
  <c r="T11" i="30" s="1"/>
  <c r="T15" i="30"/>
  <c r="T16" i="30"/>
  <c r="S6" i="30"/>
  <c r="S7" i="30"/>
  <c r="S8" i="30"/>
  <c r="S9" i="30"/>
  <c r="S11" i="30" s="1"/>
  <c r="S15" i="30"/>
  <c r="S16" i="30"/>
  <c r="R6" i="30"/>
  <c r="R7" i="30"/>
  <c r="R8" i="30"/>
  <c r="R9" i="30"/>
  <c r="R15" i="30"/>
  <c r="R16" i="30"/>
  <c r="Q6" i="30"/>
  <c r="Q7" i="30"/>
  <c r="Q8" i="30"/>
  <c r="Q9" i="30"/>
  <c r="Q15" i="30"/>
  <c r="Q16" i="30"/>
  <c r="P6" i="30"/>
  <c r="P7" i="30"/>
  <c r="P8" i="30"/>
  <c r="P9" i="30"/>
  <c r="P15" i="30"/>
  <c r="P16" i="30"/>
  <c r="O6" i="30"/>
  <c r="O7" i="30"/>
  <c r="O8" i="30"/>
  <c r="O9" i="30"/>
  <c r="O15" i="30"/>
  <c r="O16" i="30"/>
  <c r="N6" i="30"/>
  <c r="N7" i="30"/>
  <c r="N8" i="30"/>
  <c r="N9" i="30"/>
  <c r="N15" i="30"/>
  <c r="N16" i="30"/>
  <c r="M6" i="30"/>
  <c r="M7" i="30"/>
  <c r="M8" i="30"/>
  <c r="M9" i="30"/>
  <c r="M15" i="30"/>
  <c r="M16" i="30"/>
  <c r="L6" i="30"/>
  <c r="L7" i="30"/>
  <c r="L8" i="30"/>
  <c r="L9" i="30"/>
  <c r="L11" i="30" s="1"/>
  <c r="L15" i="30"/>
  <c r="L16" i="30"/>
  <c r="K6" i="30"/>
  <c r="K7" i="30"/>
  <c r="K8" i="30"/>
  <c r="K9" i="30"/>
  <c r="K11" i="30" s="1"/>
  <c r="K15" i="30"/>
  <c r="K16" i="30"/>
  <c r="J6" i="30"/>
  <c r="J7" i="30"/>
  <c r="J8" i="30"/>
  <c r="J9" i="30"/>
  <c r="J15" i="30"/>
  <c r="J16" i="30"/>
  <c r="I6" i="30"/>
  <c r="I7" i="30"/>
  <c r="I8" i="30"/>
  <c r="I9" i="30"/>
  <c r="I11" i="30" s="1"/>
  <c r="I15" i="30"/>
  <c r="I16" i="30"/>
  <c r="H6" i="30"/>
  <c r="H7" i="30"/>
  <c r="H8" i="30"/>
  <c r="H9" i="30"/>
  <c r="H15" i="30"/>
  <c r="H16" i="30"/>
  <c r="G6" i="30"/>
  <c r="G7" i="30"/>
  <c r="G8" i="30"/>
  <c r="G9" i="30"/>
  <c r="G11" i="30" s="1"/>
  <c r="G15" i="30"/>
  <c r="G16" i="30"/>
  <c r="F6" i="30"/>
  <c r="F7" i="30"/>
  <c r="F8" i="30"/>
  <c r="F9" i="30"/>
  <c r="F15" i="30"/>
  <c r="F16" i="30"/>
  <c r="AA13" i="30"/>
  <c r="AA14" i="30"/>
  <c r="Z13" i="30"/>
  <c r="Z14" i="30" s="1"/>
  <c r="Y13" i="30"/>
  <c r="Y14" i="30" s="1"/>
  <c r="X13" i="30"/>
  <c r="X14" i="30" s="1"/>
  <c r="W13" i="30"/>
  <c r="W14" i="30" s="1"/>
  <c r="V13" i="30"/>
  <c r="V14" i="30" s="1"/>
  <c r="U13" i="30"/>
  <c r="T13" i="30"/>
  <c r="T14" i="30" s="1"/>
  <c r="S13" i="30"/>
  <c r="S14" i="30"/>
  <c r="R13" i="30"/>
  <c r="R14" i="30" s="1"/>
  <c r="Q13" i="30"/>
  <c r="P13" i="30"/>
  <c r="O13" i="30"/>
  <c r="N13" i="30"/>
  <c r="M13" i="30"/>
  <c r="L13" i="30"/>
  <c r="K13" i="30"/>
  <c r="K14" i="30" s="1"/>
  <c r="J13" i="30"/>
  <c r="I13" i="30"/>
  <c r="I14" i="30" s="1"/>
  <c r="H13" i="30"/>
  <c r="G13" i="30"/>
  <c r="G14" i="30" s="1"/>
  <c r="F13" i="30"/>
  <c r="F14" i="30" s="1"/>
  <c r="Z11" i="30"/>
  <c r="V11" i="30"/>
  <c r="R11" i="30"/>
  <c r="J11" i="30"/>
  <c r="F11" i="30"/>
  <c r="AA5" i="51"/>
  <c r="Z5" i="51"/>
  <c r="Y5" i="51"/>
  <c r="X5" i="51"/>
  <c r="W5" i="51"/>
  <c r="V5" i="51"/>
  <c r="U5" i="51"/>
  <c r="T5" i="51"/>
  <c r="S5" i="51"/>
  <c r="R5" i="51"/>
  <c r="Q5" i="51"/>
  <c r="P5" i="51"/>
  <c r="O5" i="51"/>
  <c r="N5" i="51"/>
  <c r="M5" i="51"/>
  <c r="L5" i="51"/>
  <c r="K5" i="51"/>
  <c r="J5" i="51"/>
  <c r="I5" i="51"/>
  <c r="H5" i="51"/>
  <c r="G5" i="51"/>
  <c r="F5" i="51"/>
  <c r="AA5" i="13"/>
  <c r="AA6" i="13"/>
  <c r="AA7" i="13"/>
  <c r="AA8" i="13"/>
  <c r="AA9" i="13"/>
  <c r="AA11" i="13"/>
  <c r="AA12" i="13"/>
  <c r="Z5" i="13"/>
  <c r="Z6" i="13"/>
  <c r="Z7" i="13"/>
  <c r="Z8" i="13"/>
  <c r="Z9" i="13"/>
  <c r="Z11" i="13"/>
  <c r="Z12" i="13"/>
  <c r="Y5" i="13"/>
  <c r="Y6" i="13"/>
  <c r="Y7" i="13"/>
  <c r="Y8" i="13"/>
  <c r="Y9" i="13"/>
  <c r="Y11" i="13"/>
  <c r="Y12" i="13"/>
  <c r="X5" i="13"/>
  <c r="X6" i="13"/>
  <c r="X7" i="13"/>
  <c r="X8" i="13"/>
  <c r="X9" i="13"/>
  <c r="X11" i="13"/>
  <c r="X12" i="13"/>
  <c r="W5" i="13"/>
  <c r="W6" i="13"/>
  <c r="W7" i="13"/>
  <c r="W8" i="13"/>
  <c r="W9" i="13"/>
  <c r="W11" i="13"/>
  <c r="W12" i="13"/>
  <c r="V5" i="13"/>
  <c r="V6" i="13"/>
  <c r="V7" i="13"/>
  <c r="V8" i="13"/>
  <c r="V9" i="13"/>
  <c r="V11" i="13"/>
  <c r="V12" i="13"/>
  <c r="U5" i="13"/>
  <c r="U6" i="13"/>
  <c r="U7" i="13"/>
  <c r="U8" i="13"/>
  <c r="U9" i="13"/>
  <c r="U11" i="13"/>
  <c r="U12" i="13"/>
  <c r="T5" i="13"/>
  <c r="T6" i="13"/>
  <c r="T7" i="13"/>
  <c r="T8" i="13"/>
  <c r="T9" i="13"/>
  <c r="T11" i="13"/>
  <c r="T12" i="13"/>
  <c r="S5" i="13"/>
  <c r="S6" i="13"/>
  <c r="S7" i="13"/>
  <c r="S8" i="13"/>
  <c r="S9" i="13"/>
  <c r="S11" i="13"/>
  <c r="S12" i="13"/>
  <c r="R5" i="13"/>
  <c r="R6" i="13"/>
  <c r="R7" i="13"/>
  <c r="R8" i="13"/>
  <c r="R9" i="13"/>
  <c r="R11" i="13"/>
  <c r="R12" i="13"/>
  <c r="Q5" i="13"/>
  <c r="Q6" i="13"/>
  <c r="Q7" i="13"/>
  <c r="Q8" i="13"/>
  <c r="Q9" i="13"/>
  <c r="Q11" i="13"/>
  <c r="Q12" i="13"/>
  <c r="P5" i="13"/>
  <c r="P6" i="13"/>
  <c r="P7" i="13"/>
  <c r="P8" i="13"/>
  <c r="P9" i="13"/>
  <c r="P11" i="13"/>
  <c r="P12" i="13"/>
  <c r="O5" i="13"/>
  <c r="O6" i="13"/>
  <c r="O7" i="13"/>
  <c r="O8" i="13"/>
  <c r="O9" i="13"/>
  <c r="O11" i="13"/>
  <c r="O12" i="13"/>
  <c r="N5" i="13"/>
  <c r="N6" i="13"/>
  <c r="N7" i="13"/>
  <c r="N8" i="13"/>
  <c r="N9" i="13"/>
  <c r="N11" i="13"/>
  <c r="N12" i="13"/>
  <c r="M5" i="13"/>
  <c r="M6" i="13"/>
  <c r="M7" i="13"/>
  <c r="M8" i="13"/>
  <c r="M9" i="13"/>
  <c r="M11" i="13"/>
  <c r="M12" i="13"/>
  <c r="L5" i="13"/>
  <c r="L6" i="13"/>
  <c r="L7" i="13"/>
  <c r="L8" i="13"/>
  <c r="L9" i="13"/>
  <c r="L11" i="13"/>
  <c r="L12" i="13"/>
  <c r="K5" i="13"/>
  <c r="K6" i="13"/>
  <c r="K7" i="13"/>
  <c r="K8" i="13"/>
  <c r="K9" i="13"/>
  <c r="K11" i="13"/>
  <c r="K12" i="13"/>
  <c r="J5" i="13"/>
  <c r="J6" i="13"/>
  <c r="J7" i="13"/>
  <c r="J8" i="13"/>
  <c r="J9" i="13"/>
  <c r="J11" i="13"/>
  <c r="J12" i="13"/>
  <c r="I5" i="13"/>
  <c r="I6" i="13"/>
  <c r="I7" i="13"/>
  <c r="I8" i="13"/>
  <c r="I9" i="13"/>
  <c r="I11" i="13"/>
  <c r="I12" i="13"/>
  <c r="H5" i="13"/>
  <c r="H6" i="13"/>
  <c r="H7" i="13"/>
  <c r="H8" i="13"/>
  <c r="H9" i="13"/>
  <c r="H11" i="13"/>
  <c r="H12" i="13"/>
  <c r="G5" i="13"/>
  <c r="G6" i="13"/>
  <c r="G7" i="13"/>
  <c r="G8" i="13"/>
  <c r="G9" i="13"/>
  <c r="G11" i="13"/>
  <c r="G12" i="13"/>
  <c r="F5" i="13"/>
  <c r="F6" i="13"/>
  <c r="F7" i="13"/>
  <c r="F8" i="13"/>
  <c r="F9" i="13"/>
  <c r="F11" i="13"/>
  <c r="F12" i="13"/>
  <c r="AA6" i="12"/>
  <c r="AA7" i="12"/>
  <c r="AA8" i="12"/>
  <c r="AA9" i="12"/>
  <c r="AA23" i="12"/>
  <c r="Z6" i="12"/>
  <c r="Z7" i="12"/>
  <c r="Z8" i="12"/>
  <c r="Z9" i="12"/>
  <c r="Z23" i="12"/>
  <c r="Y6" i="12"/>
  <c r="Y7" i="12"/>
  <c r="Y8" i="12"/>
  <c r="Y9" i="12"/>
  <c r="Y23" i="12"/>
  <c r="X6" i="12"/>
  <c r="X7" i="12"/>
  <c r="X8" i="12"/>
  <c r="X9" i="12"/>
  <c r="X23" i="12"/>
  <c r="W6" i="12"/>
  <c r="W7" i="12"/>
  <c r="W8" i="12"/>
  <c r="W9" i="12"/>
  <c r="W23" i="12"/>
  <c r="V6" i="12"/>
  <c r="V7" i="12"/>
  <c r="V8" i="12"/>
  <c r="V9" i="12"/>
  <c r="V23" i="12"/>
  <c r="U6" i="12"/>
  <c r="U7" i="12"/>
  <c r="U8" i="12"/>
  <c r="U9" i="12"/>
  <c r="U23" i="12"/>
  <c r="T6" i="12"/>
  <c r="T7" i="12"/>
  <c r="T8" i="12"/>
  <c r="T9" i="12"/>
  <c r="T23" i="12"/>
  <c r="S6" i="12"/>
  <c r="S7" i="12"/>
  <c r="S8" i="12"/>
  <c r="S9" i="12"/>
  <c r="S23" i="12"/>
  <c r="R6" i="12"/>
  <c r="R7" i="12"/>
  <c r="R8" i="12"/>
  <c r="R9" i="12"/>
  <c r="R23" i="12"/>
  <c r="Q6" i="12"/>
  <c r="Q7" i="12"/>
  <c r="Q8" i="12"/>
  <c r="Q9" i="12"/>
  <c r="Q23" i="12"/>
  <c r="P6" i="12"/>
  <c r="P7" i="12"/>
  <c r="P8" i="12"/>
  <c r="P9" i="12"/>
  <c r="P23" i="12"/>
  <c r="O6" i="12"/>
  <c r="O7" i="12"/>
  <c r="O8" i="12"/>
  <c r="O9" i="12"/>
  <c r="O23" i="12"/>
  <c r="N6" i="12"/>
  <c r="N7" i="12"/>
  <c r="N8" i="12"/>
  <c r="N9" i="12"/>
  <c r="N23" i="12"/>
  <c r="M6" i="12"/>
  <c r="M7" i="12"/>
  <c r="M8" i="12"/>
  <c r="M9" i="12"/>
  <c r="M23" i="12"/>
  <c r="L6" i="12"/>
  <c r="L7" i="12"/>
  <c r="L8" i="12"/>
  <c r="L9" i="12"/>
  <c r="L23" i="12"/>
  <c r="K6" i="12"/>
  <c r="K7" i="12"/>
  <c r="K8" i="12"/>
  <c r="K9" i="12"/>
  <c r="K23" i="12"/>
  <c r="J6" i="12"/>
  <c r="J7" i="12"/>
  <c r="J8" i="12"/>
  <c r="J9" i="12"/>
  <c r="J23" i="12"/>
  <c r="I6" i="12"/>
  <c r="I7" i="12"/>
  <c r="I8" i="12"/>
  <c r="I9" i="12"/>
  <c r="I23" i="12"/>
  <c r="H6" i="12"/>
  <c r="H7" i="12"/>
  <c r="H8" i="12"/>
  <c r="H9" i="12"/>
  <c r="H23" i="12"/>
  <c r="G6" i="12"/>
  <c r="G7" i="12"/>
  <c r="G8" i="12"/>
  <c r="G9" i="12"/>
  <c r="G23" i="12"/>
  <c r="F6" i="12"/>
  <c r="F7" i="12"/>
  <c r="F8" i="12"/>
  <c r="F9" i="12"/>
  <c r="F23" i="12"/>
  <c r="AA11" i="12"/>
  <c r="AA12" i="12"/>
  <c r="AA13" i="12"/>
  <c r="AA14" i="12"/>
  <c r="AA15" i="12"/>
  <c r="AA16" i="12"/>
  <c r="AA17" i="12"/>
  <c r="AA18" i="12"/>
  <c r="AA19" i="12"/>
  <c r="AA20" i="12"/>
  <c r="Z11" i="12"/>
  <c r="Z12" i="12"/>
  <c r="Z13" i="12"/>
  <c r="Z14" i="12"/>
  <c r="Z15" i="12"/>
  <c r="Z16" i="12"/>
  <c r="Z17" i="12"/>
  <c r="Z18" i="12"/>
  <c r="Z19" i="12"/>
  <c r="Z20" i="12"/>
  <c r="Y11" i="12"/>
  <c r="Y12" i="12"/>
  <c r="Y13" i="12"/>
  <c r="Y14" i="12"/>
  <c r="Y15" i="12"/>
  <c r="Y16" i="12"/>
  <c r="Y17" i="12"/>
  <c r="Y18" i="12"/>
  <c r="Y19" i="12"/>
  <c r="Y20" i="12"/>
  <c r="X11" i="12"/>
  <c r="X12" i="12"/>
  <c r="X13" i="12"/>
  <c r="X14" i="12"/>
  <c r="X15" i="12"/>
  <c r="X16" i="12"/>
  <c r="X17" i="12"/>
  <c r="X18" i="12"/>
  <c r="X19" i="12"/>
  <c r="X20" i="12"/>
  <c r="W11" i="12"/>
  <c r="W12" i="12"/>
  <c r="W13" i="12"/>
  <c r="W14" i="12"/>
  <c r="W15" i="12"/>
  <c r="W16" i="12"/>
  <c r="W17" i="12"/>
  <c r="W18" i="12"/>
  <c r="W19" i="12"/>
  <c r="W20" i="12"/>
  <c r="V11" i="12"/>
  <c r="V12" i="12"/>
  <c r="V13" i="12"/>
  <c r="V14" i="12"/>
  <c r="V15" i="12"/>
  <c r="V16" i="12"/>
  <c r="V17" i="12"/>
  <c r="V18" i="12"/>
  <c r="V19" i="12"/>
  <c r="V20" i="12"/>
  <c r="U11" i="12"/>
  <c r="U12" i="12"/>
  <c r="U13" i="12"/>
  <c r="U14" i="12"/>
  <c r="U15" i="12"/>
  <c r="U16" i="12"/>
  <c r="U17" i="12"/>
  <c r="U18" i="12"/>
  <c r="U19" i="12"/>
  <c r="U20" i="12"/>
  <c r="T11" i="12"/>
  <c r="T12" i="12"/>
  <c r="T13" i="12"/>
  <c r="T14" i="12"/>
  <c r="T15" i="12"/>
  <c r="T16" i="12"/>
  <c r="T17" i="12"/>
  <c r="T18" i="12"/>
  <c r="T19" i="12"/>
  <c r="T20" i="12"/>
  <c r="S11" i="12"/>
  <c r="S12" i="12"/>
  <c r="S13" i="12"/>
  <c r="S14" i="12"/>
  <c r="S15" i="12"/>
  <c r="S16" i="12"/>
  <c r="S17" i="12"/>
  <c r="S18" i="12"/>
  <c r="S19" i="12"/>
  <c r="S20" i="12"/>
  <c r="R11" i="12"/>
  <c r="R12" i="12"/>
  <c r="R13" i="12"/>
  <c r="R14" i="12"/>
  <c r="R15" i="12"/>
  <c r="R16" i="12"/>
  <c r="R17" i="12"/>
  <c r="R18" i="12"/>
  <c r="R19" i="12"/>
  <c r="R20" i="12"/>
  <c r="Q11" i="12"/>
  <c r="Q12" i="12"/>
  <c r="Q13" i="12"/>
  <c r="Q14" i="12"/>
  <c r="Q15" i="12"/>
  <c r="Q16" i="12"/>
  <c r="Q17" i="12"/>
  <c r="Q18" i="12"/>
  <c r="Q19" i="12"/>
  <c r="Q20" i="12"/>
  <c r="P11" i="12"/>
  <c r="P12" i="12"/>
  <c r="P13" i="12"/>
  <c r="P14" i="12"/>
  <c r="P15" i="12"/>
  <c r="P16" i="12"/>
  <c r="P17" i="12"/>
  <c r="P18" i="12"/>
  <c r="P19" i="12"/>
  <c r="P20" i="12"/>
  <c r="O11" i="12"/>
  <c r="O12" i="12"/>
  <c r="O13" i="12"/>
  <c r="O14" i="12"/>
  <c r="O15" i="12"/>
  <c r="O16" i="12"/>
  <c r="O17" i="12"/>
  <c r="O18" i="12"/>
  <c r="O19" i="12"/>
  <c r="O20" i="12"/>
  <c r="N11" i="12"/>
  <c r="N12" i="12"/>
  <c r="N13" i="12"/>
  <c r="N14" i="12"/>
  <c r="N15" i="12"/>
  <c r="N16" i="12"/>
  <c r="N17" i="12"/>
  <c r="N18" i="12"/>
  <c r="N19" i="12"/>
  <c r="N20" i="12"/>
  <c r="M11" i="12"/>
  <c r="M12" i="12"/>
  <c r="M13" i="12"/>
  <c r="M14" i="12"/>
  <c r="M15" i="12"/>
  <c r="M16" i="12"/>
  <c r="M17" i="12"/>
  <c r="M18" i="12"/>
  <c r="M19" i="12"/>
  <c r="M20" i="12"/>
  <c r="L11" i="12"/>
  <c r="L12" i="12"/>
  <c r="L13" i="12"/>
  <c r="L14" i="12"/>
  <c r="L15" i="12"/>
  <c r="L16" i="12"/>
  <c r="L17" i="12"/>
  <c r="L18" i="12"/>
  <c r="L19" i="12"/>
  <c r="L20" i="12"/>
  <c r="K11" i="12"/>
  <c r="K12" i="12"/>
  <c r="K13" i="12"/>
  <c r="K14" i="12"/>
  <c r="K15" i="12"/>
  <c r="K16" i="12"/>
  <c r="K17" i="12"/>
  <c r="K18" i="12"/>
  <c r="K19" i="12"/>
  <c r="K20" i="12"/>
  <c r="J11" i="12"/>
  <c r="J12" i="12"/>
  <c r="J13" i="12"/>
  <c r="J14" i="12"/>
  <c r="J15" i="12"/>
  <c r="J16" i="12"/>
  <c r="J17" i="12"/>
  <c r="J18" i="12"/>
  <c r="J19" i="12"/>
  <c r="J20" i="12"/>
  <c r="I11" i="12"/>
  <c r="I12" i="12"/>
  <c r="I13" i="12"/>
  <c r="I14" i="12"/>
  <c r="I15" i="12"/>
  <c r="I16" i="12"/>
  <c r="I17" i="12"/>
  <c r="I18" i="12"/>
  <c r="I19" i="12"/>
  <c r="I20" i="12"/>
  <c r="H11" i="12"/>
  <c r="H12" i="12"/>
  <c r="H13" i="12"/>
  <c r="H14" i="12"/>
  <c r="H15" i="12"/>
  <c r="H16" i="12"/>
  <c r="H17" i="12"/>
  <c r="H18" i="12"/>
  <c r="H19" i="12"/>
  <c r="H20" i="12"/>
  <c r="G11" i="12"/>
  <c r="G12" i="12"/>
  <c r="G13" i="12"/>
  <c r="G14" i="12"/>
  <c r="G15" i="12"/>
  <c r="G16" i="12"/>
  <c r="G17" i="12"/>
  <c r="G18" i="12"/>
  <c r="G19" i="12"/>
  <c r="G20" i="12"/>
  <c r="F11" i="12"/>
  <c r="F12" i="12"/>
  <c r="F13" i="12"/>
  <c r="F14" i="12"/>
  <c r="F15" i="12"/>
  <c r="F16" i="12"/>
  <c r="F17" i="12"/>
  <c r="F18" i="12"/>
  <c r="F19" i="12"/>
  <c r="F20" i="12"/>
  <c r="AA26" i="22"/>
  <c r="Z26" i="22"/>
  <c r="Y26" i="22"/>
  <c r="X26" i="22"/>
  <c r="W26" i="22"/>
  <c r="V26" i="22"/>
  <c r="U26" i="22"/>
  <c r="T26" i="22"/>
  <c r="S26" i="22"/>
  <c r="R26" i="22"/>
  <c r="Q26" i="22"/>
  <c r="P26" i="22"/>
  <c r="O26" i="22"/>
  <c r="N26" i="22"/>
  <c r="M26" i="22"/>
  <c r="L26" i="22"/>
  <c r="K26" i="22"/>
  <c r="J26" i="22"/>
  <c r="I26" i="22"/>
  <c r="H26" i="22"/>
  <c r="G26" i="22"/>
  <c r="F26" i="22"/>
  <c r="AA25" i="22"/>
  <c r="Z25" i="22"/>
  <c r="Y25" i="22"/>
  <c r="X25" i="22"/>
  <c r="W25" i="22"/>
  <c r="V25" i="22"/>
  <c r="U25" i="22"/>
  <c r="T25" i="22"/>
  <c r="S25" i="22"/>
  <c r="R25" i="22"/>
  <c r="Q25" i="22"/>
  <c r="P25" i="22"/>
  <c r="O25" i="22"/>
  <c r="N25" i="22"/>
  <c r="M25" i="22"/>
  <c r="L25" i="22"/>
  <c r="K25" i="22"/>
  <c r="J25" i="22"/>
  <c r="I25" i="22"/>
  <c r="H25" i="22"/>
  <c r="G25" i="22"/>
  <c r="F25" i="22"/>
  <c r="AA24" i="22"/>
  <c r="Z24" i="22"/>
  <c r="Y24" i="22"/>
  <c r="X24" i="22"/>
  <c r="W24" i="22"/>
  <c r="V24" i="22"/>
  <c r="U24" i="22"/>
  <c r="T24" i="22"/>
  <c r="S24" i="22"/>
  <c r="R24" i="22"/>
  <c r="Q24" i="22"/>
  <c r="P24" i="22"/>
  <c r="O24" i="22"/>
  <c r="N24" i="22"/>
  <c r="M24" i="22"/>
  <c r="L24" i="22"/>
  <c r="K24" i="22"/>
  <c r="J24" i="22"/>
  <c r="I24" i="22"/>
  <c r="H24" i="22"/>
  <c r="G24" i="22"/>
  <c r="F24" i="22"/>
  <c r="AA23" i="22"/>
  <c r="Z23" i="22"/>
  <c r="Y23" i="22"/>
  <c r="X23" i="22"/>
  <c r="W23" i="22"/>
  <c r="V23" i="22"/>
  <c r="U23" i="22"/>
  <c r="T23" i="22"/>
  <c r="S23" i="22"/>
  <c r="R23" i="22"/>
  <c r="Q23" i="22"/>
  <c r="P23" i="22"/>
  <c r="O23" i="22"/>
  <c r="N23" i="22"/>
  <c r="M23" i="22"/>
  <c r="L23" i="22"/>
  <c r="K23" i="22"/>
  <c r="J23" i="22"/>
  <c r="I23" i="22"/>
  <c r="H23" i="22"/>
  <c r="G23" i="22"/>
  <c r="F23" i="22"/>
  <c r="AA5" i="22"/>
  <c r="AA6" i="22"/>
  <c r="AA7" i="22"/>
  <c r="AA8" i="22"/>
  <c r="AA9" i="22"/>
  <c r="AA10" i="22"/>
  <c r="AA15" i="22"/>
  <c r="AA16" i="22"/>
  <c r="AA20" i="22"/>
  <c r="Z5" i="22"/>
  <c r="Z6" i="22"/>
  <c r="Z7" i="22"/>
  <c r="Z8" i="22"/>
  <c r="Z9" i="22"/>
  <c r="Z10" i="22"/>
  <c r="Z15" i="22"/>
  <c r="Z16" i="22"/>
  <c r="Z20" i="22"/>
  <c r="Y5" i="22"/>
  <c r="Y6" i="22"/>
  <c r="Y7" i="22"/>
  <c r="Y8" i="22"/>
  <c r="Y9" i="22"/>
  <c r="Y10" i="22"/>
  <c r="Y15" i="22"/>
  <c r="Y16" i="22"/>
  <c r="Y19" i="22"/>
  <c r="Y21" i="22" s="1"/>
  <c r="Y20" i="22"/>
  <c r="X5" i="22"/>
  <c r="X6" i="22"/>
  <c r="X7" i="22"/>
  <c r="X8" i="22"/>
  <c r="X9" i="22"/>
  <c r="X10" i="22"/>
  <c r="X14" i="22" s="1"/>
  <c r="X15" i="22"/>
  <c r="X16" i="22"/>
  <c r="X20" i="22"/>
  <c r="W5" i="22"/>
  <c r="W6" i="22"/>
  <c r="W7" i="22"/>
  <c r="W8" i="22"/>
  <c r="W9" i="22"/>
  <c r="W10" i="22"/>
  <c r="W15" i="22"/>
  <c r="W16" i="22"/>
  <c r="W20" i="22"/>
  <c r="V5" i="22"/>
  <c r="V6" i="22"/>
  <c r="V7" i="22"/>
  <c r="V8" i="22"/>
  <c r="V9" i="22"/>
  <c r="V10" i="22"/>
  <c r="V15" i="22"/>
  <c r="V16" i="22"/>
  <c r="V20" i="22"/>
  <c r="U5" i="22"/>
  <c r="U6" i="22"/>
  <c r="U7" i="22"/>
  <c r="U8" i="22"/>
  <c r="U9" i="22"/>
  <c r="U10" i="22"/>
  <c r="U15" i="22"/>
  <c r="U16" i="22"/>
  <c r="U20" i="22"/>
  <c r="T5" i="22"/>
  <c r="T6" i="22"/>
  <c r="T19" i="22" s="1"/>
  <c r="T7" i="22"/>
  <c r="T8" i="22"/>
  <c r="T9" i="22"/>
  <c r="T10" i="22"/>
  <c r="T15" i="22"/>
  <c r="T16" i="22"/>
  <c r="T20" i="22"/>
  <c r="S5" i="22"/>
  <c r="S6" i="22"/>
  <c r="S7" i="22"/>
  <c r="S8" i="22"/>
  <c r="S9" i="22"/>
  <c r="S10" i="22"/>
  <c r="S15" i="22"/>
  <c r="S16" i="22"/>
  <c r="S18" i="22" s="1"/>
  <c r="S20" i="22"/>
  <c r="R5" i="22"/>
  <c r="R6" i="22"/>
  <c r="R7" i="22"/>
  <c r="R8" i="22"/>
  <c r="R9" i="22"/>
  <c r="R10" i="22"/>
  <c r="R15" i="22"/>
  <c r="R16" i="22"/>
  <c r="R18" i="22" s="1"/>
  <c r="R20" i="22"/>
  <c r="Q5" i="22"/>
  <c r="Q6" i="22"/>
  <c r="Q7" i="22"/>
  <c r="Q8" i="22"/>
  <c r="Q9" i="22"/>
  <c r="Q10" i="22"/>
  <c r="Q15" i="22"/>
  <c r="Q16" i="22"/>
  <c r="Q20" i="22"/>
  <c r="P5" i="22"/>
  <c r="P6" i="22"/>
  <c r="P7" i="22"/>
  <c r="P8" i="22"/>
  <c r="P9" i="22"/>
  <c r="P10" i="22"/>
  <c r="P15" i="22"/>
  <c r="P16" i="22"/>
  <c r="P20" i="22"/>
  <c r="O5" i="22"/>
  <c r="O6" i="22"/>
  <c r="O7" i="22"/>
  <c r="O8" i="22"/>
  <c r="O9" i="22"/>
  <c r="O10" i="22"/>
  <c r="O15" i="22"/>
  <c r="O16" i="22"/>
  <c r="O20" i="22"/>
  <c r="N5" i="22"/>
  <c r="N6" i="22"/>
  <c r="N7" i="22"/>
  <c r="N8" i="22"/>
  <c r="N9" i="22"/>
  <c r="N10" i="22"/>
  <c r="N15" i="22"/>
  <c r="N16" i="22"/>
  <c r="N20" i="22"/>
  <c r="M5" i="22"/>
  <c r="M6" i="22"/>
  <c r="M7" i="22"/>
  <c r="M8" i="22"/>
  <c r="M9" i="22"/>
  <c r="M10" i="22"/>
  <c r="M15" i="22"/>
  <c r="M16" i="22"/>
  <c r="M20" i="22"/>
  <c r="L5" i="22"/>
  <c r="L6" i="22"/>
  <c r="L7" i="22"/>
  <c r="L8" i="22"/>
  <c r="L9" i="22"/>
  <c r="L10" i="22"/>
  <c r="L15" i="22"/>
  <c r="L16" i="22"/>
  <c r="L18" i="22" s="1"/>
  <c r="L20" i="22"/>
  <c r="K5" i="22"/>
  <c r="K6" i="22"/>
  <c r="K7" i="22"/>
  <c r="K8" i="22"/>
  <c r="K9" i="22"/>
  <c r="K10" i="22"/>
  <c r="K15" i="22"/>
  <c r="K16" i="22"/>
  <c r="K18" i="22" s="1"/>
  <c r="K20" i="22"/>
  <c r="J5" i="22"/>
  <c r="J6" i="22"/>
  <c r="J7" i="22"/>
  <c r="J8" i="22"/>
  <c r="J9" i="22"/>
  <c r="J10" i="22"/>
  <c r="J15" i="22"/>
  <c r="J16" i="22"/>
  <c r="J20" i="22"/>
  <c r="I5" i="22"/>
  <c r="I6" i="22"/>
  <c r="I7" i="22"/>
  <c r="I8" i="22"/>
  <c r="I9" i="22"/>
  <c r="I10" i="22"/>
  <c r="I15" i="22"/>
  <c r="I16" i="22"/>
  <c r="I20" i="22"/>
  <c r="H5" i="22"/>
  <c r="H6" i="22"/>
  <c r="H7" i="22"/>
  <c r="H8" i="22"/>
  <c r="H9" i="22"/>
  <c r="H10" i="22"/>
  <c r="H15" i="22"/>
  <c r="H16" i="22"/>
  <c r="H20" i="22"/>
  <c r="G5" i="22"/>
  <c r="G6" i="22"/>
  <c r="G7" i="22"/>
  <c r="G8" i="22"/>
  <c r="G9" i="22"/>
  <c r="G10" i="22"/>
  <c r="G15" i="22"/>
  <c r="G16" i="22"/>
  <c r="G20" i="22"/>
  <c r="F5" i="22"/>
  <c r="F6" i="22"/>
  <c r="F7" i="22"/>
  <c r="F8" i="22"/>
  <c r="F9" i="22"/>
  <c r="F10" i="22"/>
  <c r="F15" i="22"/>
  <c r="F16" i="22"/>
  <c r="F20" i="22"/>
  <c r="AA17" i="22"/>
  <c r="Z17" i="22"/>
  <c r="Z18" i="22" s="1"/>
  <c r="Y17" i="22"/>
  <c r="X17" i="22"/>
  <c r="X18" i="22" s="1"/>
  <c r="W17" i="22"/>
  <c r="W18" i="22" s="1"/>
  <c r="V17" i="22"/>
  <c r="U17" i="22"/>
  <c r="U18" i="22" s="1"/>
  <c r="T17" i="22"/>
  <c r="T18" i="22"/>
  <c r="S17" i="22"/>
  <c r="R17" i="22"/>
  <c r="Q17" i="22"/>
  <c r="Q18" i="22" s="1"/>
  <c r="P17" i="22"/>
  <c r="P18" i="22"/>
  <c r="O17" i="22"/>
  <c r="O18" i="22"/>
  <c r="N17" i="22"/>
  <c r="M17" i="22"/>
  <c r="M18" i="22" s="1"/>
  <c r="L17" i="22"/>
  <c r="K17" i="22"/>
  <c r="J17" i="22"/>
  <c r="I17" i="22"/>
  <c r="I18" i="22" s="1"/>
  <c r="H17" i="22"/>
  <c r="H18" i="22"/>
  <c r="G17" i="22"/>
  <c r="G18" i="22"/>
  <c r="F17" i="22"/>
  <c r="AA11" i="22"/>
  <c r="AA12" i="22"/>
  <c r="AA13" i="22"/>
  <c r="Z11" i="22"/>
  <c r="Z12" i="22"/>
  <c r="Z13" i="22"/>
  <c r="Y11" i="22"/>
  <c r="Y14" i="22" s="1"/>
  <c r="Y12" i="22"/>
  <c r="Y13" i="22"/>
  <c r="X11" i="22"/>
  <c r="X12" i="22"/>
  <c r="X13" i="22"/>
  <c r="W11" i="22"/>
  <c r="W12" i="22"/>
  <c r="W13" i="22"/>
  <c r="V11" i="22"/>
  <c r="V14" i="22" s="1"/>
  <c r="V12" i="22"/>
  <c r="V13" i="22"/>
  <c r="U11" i="22"/>
  <c r="U12" i="22"/>
  <c r="U13" i="22"/>
  <c r="T11" i="22"/>
  <c r="T12" i="22"/>
  <c r="T13" i="22"/>
  <c r="S11" i="22"/>
  <c r="S12" i="22"/>
  <c r="S13" i="22"/>
  <c r="R11" i="22"/>
  <c r="R12" i="22"/>
  <c r="R13" i="22"/>
  <c r="Q11" i="22"/>
  <c r="Q12" i="22"/>
  <c r="Q13" i="22"/>
  <c r="P11" i="22"/>
  <c r="P12" i="22"/>
  <c r="P13" i="22"/>
  <c r="O11" i="22"/>
  <c r="O12" i="22"/>
  <c r="O13" i="22"/>
  <c r="N11" i="22"/>
  <c r="N14" i="22" s="1"/>
  <c r="N12" i="22"/>
  <c r="N13" i="22"/>
  <c r="M11" i="22"/>
  <c r="M12" i="22"/>
  <c r="M13" i="22"/>
  <c r="L11" i="22"/>
  <c r="L12" i="22"/>
  <c r="L13" i="22"/>
  <c r="K11" i="22"/>
  <c r="K14" i="22" s="1"/>
  <c r="K12" i="22"/>
  <c r="K13" i="22"/>
  <c r="J11" i="22"/>
  <c r="J12" i="22"/>
  <c r="J13" i="22"/>
  <c r="I11" i="22"/>
  <c r="I12" i="22"/>
  <c r="I13" i="22"/>
  <c r="H11" i="22"/>
  <c r="H12" i="22"/>
  <c r="H13" i="22"/>
  <c r="G11" i="22"/>
  <c r="G12" i="22"/>
  <c r="G13" i="22"/>
  <c r="F11" i="22"/>
  <c r="F14" i="22" s="1"/>
  <c r="F12" i="22"/>
  <c r="F13" i="22"/>
  <c r="AA37" i="21"/>
  <c r="Z37" i="21"/>
  <c r="Y37" i="21"/>
  <c r="X37" i="21"/>
  <c r="W37" i="21"/>
  <c r="V37" i="21"/>
  <c r="U37" i="21"/>
  <c r="T37" i="21"/>
  <c r="S37" i="21"/>
  <c r="R37" i="21"/>
  <c r="Q37" i="21"/>
  <c r="P37" i="21"/>
  <c r="O37" i="21"/>
  <c r="N37" i="21"/>
  <c r="M37" i="21"/>
  <c r="L37" i="21"/>
  <c r="K37" i="21"/>
  <c r="J37" i="21"/>
  <c r="I37" i="21"/>
  <c r="H37" i="21"/>
  <c r="G37" i="21"/>
  <c r="F37" i="21"/>
  <c r="AA36" i="21"/>
  <c r="Z36" i="21"/>
  <c r="Y36" i="21"/>
  <c r="X36" i="21"/>
  <c r="W36" i="21"/>
  <c r="V36" i="21"/>
  <c r="U36" i="21"/>
  <c r="T36" i="21"/>
  <c r="S36" i="21"/>
  <c r="R36" i="21"/>
  <c r="Q36" i="21"/>
  <c r="P36" i="21"/>
  <c r="O36" i="21"/>
  <c r="N36" i="21"/>
  <c r="M36" i="21"/>
  <c r="L36" i="21"/>
  <c r="K36" i="21"/>
  <c r="J36" i="21"/>
  <c r="I36" i="21"/>
  <c r="H36" i="21"/>
  <c r="G36" i="21"/>
  <c r="F36" i="21"/>
  <c r="AA35" i="21"/>
  <c r="Z35" i="21"/>
  <c r="Y35" i="21"/>
  <c r="X35" i="21"/>
  <c r="W35" i="21"/>
  <c r="V35" i="21"/>
  <c r="U35" i="21"/>
  <c r="T35" i="21"/>
  <c r="S35" i="21"/>
  <c r="R35" i="21"/>
  <c r="Q35" i="21"/>
  <c r="P35" i="21"/>
  <c r="O35" i="21"/>
  <c r="N35" i="21"/>
  <c r="M35" i="21"/>
  <c r="L35" i="21"/>
  <c r="K35" i="21"/>
  <c r="J35" i="21"/>
  <c r="I35" i="21"/>
  <c r="H35" i="21"/>
  <c r="G35" i="21"/>
  <c r="F35" i="21"/>
  <c r="AA34" i="21"/>
  <c r="Z34" i="21"/>
  <c r="Y34" i="21"/>
  <c r="X34" i="21"/>
  <c r="X27" i="21" s="1"/>
  <c r="W34" i="21"/>
  <c r="V34" i="21"/>
  <c r="U34" i="21"/>
  <c r="T34" i="21"/>
  <c r="S34" i="21"/>
  <c r="R34" i="21"/>
  <c r="Q34" i="21"/>
  <c r="P34" i="21"/>
  <c r="P27" i="21" s="1"/>
  <c r="O34" i="21"/>
  <c r="N34" i="21"/>
  <c r="M34" i="21"/>
  <c r="L34" i="21"/>
  <c r="K34" i="21"/>
  <c r="J34" i="21"/>
  <c r="I34" i="21"/>
  <c r="H34" i="21"/>
  <c r="H27" i="21" s="1"/>
  <c r="G34" i="21"/>
  <c r="F34" i="21"/>
  <c r="AA5" i="21"/>
  <c r="AA6" i="21"/>
  <c r="AA29" i="21" s="1"/>
  <c r="AA32" i="21" s="1"/>
  <c r="AA7" i="21"/>
  <c r="AA10" i="21"/>
  <c r="AA11" i="21"/>
  <c r="AA12" i="21"/>
  <c r="AA20" i="21"/>
  <c r="AA24" i="21"/>
  <c r="AA30" i="21"/>
  <c r="AA31" i="21"/>
  <c r="Z5" i="21"/>
  <c r="Z6" i="21"/>
  <c r="Z7" i="21"/>
  <c r="Z9" i="21" s="1"/>
  <c r="Z10" i="21"/>
  <c r="Z11" i="21"/>
  <c r="Z12" i="21"/>
  <c r="Z20" i="21"/>
  <c r="Z24" i="21"/>
  <c r="Z30" i="21"/>
  <c r="Z31" i="21"/>
  <c r="Y5" i="21"/>
  <c r="Y6" i="21"/>
  <c r="Y7" i="21"/>
  <c r="Y10" i="21"/>
  <c r="Y11" i="21"/>
  <c r="Y12" i="21"/>
  <c r="Y20" i="21"/>
  <c r="Y24" i="21"/>
  <c r="Y29" i="21"/>
  <c r="Y32" i="21" s="1"/>
  <c r="Y30" i="21"/>
  <c r="Y31" i="21"/>
  <c r="X5" i="21"/>
  <c r="X6" i="21"/>
  <c r="X7" i="21"/>
  <c r="X10" i="21"/>
  <c r="X11" i="21"/>
  <c r="X12" i="21"/>
  <c r="X20" i="21"/>
  <c r="X24" i="21"/>
  <c r="X30" i="21"/>
  <c r="X31" i="21"/>
  <c r="W5" i="21"/>
  <c r="W6" i="21"/>
  <c r="W7" i="21"/>
  <c r="W10" i="21"/>
  <c r="W11" i="21"/>
  <c r="W12" i="21"/>
  <c r="W20" i="21"/>
  <c r="W24" i="21"/>
  <c r="W30" i="21"/>
  <c r="W31" i="21"/>
  <c r="V5" i="21"/>
  <c r="V6" i="21"/>
  <c r="V7" i="21"/>
  <c r="V10" i="21"/>
  <c r="V11" i="21"/>
  <c r="V12" i="21"/>
  <c r="V20" i="21"/>
  <c r="V24" i="21"/>
  <c r="V30" i="21"/>
  <c r="V31" i="21"/>
  <c r="U5" i="21"/>
  <c r="U6" i="21"/>
  <c r="U7" i="21"/>
  <c r="U10" i="21"/>
  <c r="U11" i="21"/>
  <c r="U12" i="21"/>
  <c r="U20" i="21"/>
  <c r="U23" i="21" s="1"/>
  <c r="U24" i="21"/>
  <c r="U30" i="21"/>
  <c r="U31" i="21"/>
  <c r="T5" i="21"/>
  <c r="T6" i="21"/>
  <c r="T7" i="21"/>
  <c r="T9" i="21" s="1"/>
  <c r="T10" i="21"/>
  <c r="T11" i="21"/>
  <c r="T12" i="21"/>
  <c r="T20" i="21"/>
  <c r="T24" i="21"/>
  <c r="T30" i="21"/>
  <c r="T31" i="21"/>
  <c r="S5" i="21"/>
  <c r="S6" i="21"/>
  <c r="S29" i="21" s="1"/>
  <c r="S32" i="21" s="1"/>
  <c r="S7" i="21"/>
  <c r="S10" i="21"/>
  <c r="S11" i="21"/>
  <c r="S12" i="21"/>
  <c r="S20" i="21"/>
  <c r="S24" i="21"/>
  <c r="S30" i="21"/>
  <c r="S31" i="21"/>
  <c r="R5" i="21"/>
  <c r="R6" i="21"/>
  <c r="R7" i="21"/>
  <c r="R10" i="21"/>
  <c r="R11" i="21"/>
  <c r="R12" i="21"/>
  <c r="R19" i="21" s="1"/>
  <c r="R20" i="21"/>
  <c r="R23" i="21" s="1"/>
  <c r="R24" i="21"/>
  <c r="R30" i="21"/>
  <c r="R31" i="21"/>
  <c r="Q5" i="21"/>
  <c r="Q6" i="21"/>
  <c r="Q7" i="21"/>
  <c r="Q10" i="21"/>
  <c r="Q11" i="21"/>
  <c r="Q12" i="21"/>
  <c r="Q20" i="21"/>
  <c r="Q24" i="21"/>
  <c r="Q30" i="21"/>
  <c r="Q31" i="21"/>
  <c r="P5" i="21"/>
  <c r="P6" i="21"/>
  <c r="P7" i="21"/>
  <c r="P9" i="21" s="1"/>
  <c r="P10" i="21"/>
  <c r="P11" i="21"/>
  <c r="P12" i="21"/>
  <c r="P20" i="21"/>
  <c r="P24" i="21"/>
  <c r="P30" i="21"/>
  <c r="P31" i="21"/>
  <c r="O5" i="21"/>
  <c r="O6" i="21"/>
  <c r="O7" i="21"/>
  <c r="O10" i="21"/>
  <c r="O11" i="21"/>
  <c r="O12" i="21"/>
  <c r="O20" i="21"/>
  <c r="O24" i="21"/>
  <c r="O30" i="21"/>
  <c r="O31" i="21"/>
  <c r="N5" i="21"/>
  <c r="N6" i="21"/>
  <c r="N7" i="21"/>
  <c r="N10" i="21"/>
  <c r="N11" i="21"/>
  <c r="N12" i="21"/>
  <c r="N20" i="21"/>
  <c r="N24" i="21"/>
  <c r="N30" i="21"/>
  <c r="N31" i="21"/>
  <c r="M5" i="21"/>
  <c r="M6" i="21"/>
  <c r="M29" i="21" s="1"/>
  <c r="M7" i="21"/>
  <c r="M10" i="21"/>
  <c r="M11" i="21"/>
  <c r="M12" i="21"/>
  <c r="M20" i="21"/>
  <c r="M24" i="21"/>
  <c r="M30" i="21"/>
  <c r="M31" i="21"/>
  <c r="L5" i="21"/>
  <c r="L6" i="21"/>
  <c r="L7" i="21"/>
  <c r="L10" i="21"/>
  <c r="L11" i="21"/>
  <c r="L12" i="21"/>
  <c r="L20" i="21"/>
  <c r="L24" i="21"/>
  <c r="L30" i="21"/>
  <c r="L31" i="21"/>
  <c r="K5" i="21"/>
  <c r="K6" i="21"/>
  <c r="K7" i="21"/>
  <c r="K10" i="21"/>
  <c r="K11" i="21"/>
  <c r="K12" i="21"/>
  <c r="K20" i="21"/>
  <c r="K24" i="21"/>
  <c r="K30" i="21"/>
  <c r="K31" i="21"/>
  <c r="J5" i="21"/>
  <c r="J6" i="21"/>
  <c r="J7" i="21"/>
  <c r="J10" i="21"/>
  <c r="J11" i="21"/>
  <c r="J12" i="21"/>
  <c r="J20" i="21"/>
  <c r="J24" i="21"/>
  <c r="J30" i="21"/>
  <c r="J31" i="21"/>
  <c r="I5" i="21"/>
  <c r="I6" i="21"/>
  <c r="I7" i="21"/>
  <c r="I10" i="21"/>
  <c r="I11" i="21"/>
  <c r="I12" i="21"/>
  <c r="I20" i="21"/>
  <c r="I24" i="21"/>
  <c r="I29" i="21"/>
  <c r="I32" i="21" s="1"/>
  <c r="I30" i="21"/>
  <c r="I31" i="21"/>
  <c r="H5" i="21"/>
  <c r="H6" i="21"/>
  <c r="H7" i="21"/>
  <c r="H10" i="21"/>
  <c r="H11" i="21"/>
  <c r="H12" i="21"/>
  <c r="H20" i="21"/>
  <c r="H24" i="21"/>
  <c r="H30" i="21"/>
  <c r="H31" i="21"/>
  <c r="G5" i="21"/>
  <c r="G6" i="21"/>
  <c r="G7" i="21"/>
  <c r="G10" i="21"/>
  <c r="G11" i="21"/>
  <c r="G12" i="21"/>
  <c r="G20" i="21"/>
  <c r="G24" i="21"/>
  <c r="G30" i="21"/>
  <c r="G31" i="21"/>
  <c r="F5" i="21"/>
  <c r="F6" i="21"/>
  <c r="F7" i="21"/>
  <c r="F10" i="21"/>
  <c r="F11" i="21"/>
  <c r="F12" i="21"/>
  <c r="F20" i="21"/>
  <c r="F24" i="21"/>
  <c r="F30" i="21"/>
  <c r="F31" i="21"/>
  <c r="AA25" i="21"/>
  <c r="AA26" i="21"/>
  <c r="Z25" i="21"/>
  <c r="Z26" i="21"/>
  <c r="Y25" i="21"/>
  <c r="Y26" i="21"/>
  <c r="X25" i="21"/>
  <c r="X28" i="21" s="1"/>
  <c r="X26" i="21"/>
  <c r="W25" i="21"/>
  <c r="W26" i="21"/>
  <c r="V25" i="21"/>
  <c r="V26" i="21"/>
  <c r="U25" i="21"/>
  <c r="U26" i="21"/>
  <c r="T25" i="21"/>
  <c r="T26" i="21"/>
  <c r="S25" i="21"/>
  <c r="S26" i="21"/>
  <c r="R25" i="21"/>
  <c r="R26" i="21"/>
  <c r="Q25" i="21"/>
  <c r="Q26" i="21"/>
  <c r="P25" i="21"/>
  <c r="P28" i="21" s="1"/>
  <c r="P26" i="21"/>
  <c r="O25" i="21"/>
  <c r="O26" i="21"/>
  <c r="N25" i="21"/>
  <c r="N26" i="21"/>
  <c r="M25" i="21"/>
  <c r="M26" i="21"/>
  <c r="L25" i="21"/>
  <c r="L26" i="21"/>
  <c r="K25" i="21"/>
  <c r="K26" i="21"/>
  <c r="J25" i="21"/>
  <c r="J26" i="21"/>
  <c r="I25" i="21"/>
  <c r="I26" i="21"/>
  <c r="H25" i="21"/>
  <c r="H28" i="21" s="1"/>
  <c r="H26" i="21"/>
  <c r="G25" i="21"/>
  <c r="G26" i="21"/>
  <c r="F25" i="21"/>
  <c r="F26" i="21"/>
  <c r="AA21" i="21"/>
  <c r="AA22" i="21"/>
  <c r="Z21" i="21"/>
  <c r="Z23" i="21" s="1"/>
  <c r="Z22" i="21"/>
  <c r="Y21" i="21"/>
  <c r="Y22" i="21"/>
  <c r="Y23" i="21"/>
  <c r="X21" i="21"/>
  <c r="X22" i="21"/>
  <c r="W21" i="21"/>
  <c r="W23" i="21" s="1"/>
  <c r="W22" i="21"/>
  <c r="V21" i="21"/>
  <c r="V22" i="21"/>
  <c r="V23" i="21" s="1"/>
  <c r="U21" i="21"/>
  <c r="U22" i="21"/>
  <c r="T21" i="21"/>
  <c r="T23" i="21" s="1"/>
  <c r="T22" i="21"/>
  <c r="S21" i="21"/>
  <c r="S23" i="21" s="1"/>
  <c r="S22" i="21"/>
  <c r="R21" i="21"/>
  <c r="R22" i="21"/>
  <c r="Q21" i="21"/>
  <c r="Q22" i="21"/>
  <c r="Q23" i="21"/>
  <c r="P21" i="21"/>
  <c r="P23" i="21" s="1"/>
  <c r="P22" i="21"/>
  <c r="O21" i="21"/>
  <c r="O22" i="21"/>
  <c r="N21" i="21"/>
  <c r="N22" i="21"/>
  <c r="M21" i="21"/>
  <c r="M22" i="21"/>
  <c r="L21" i="21"/>
  <c r="L22" i="21"/>
  <c r="K21" i="21"/>
  <c r="K22" i="21"/>
  <c r="J21" i="21"/>
  <c r="J22" i="21"/>
  <c r="J23" i="21"/>
  <c r="I21" i="21"/>
  <c r="I23" i="21" s="1"/>
  <c r="I22" i="21"/>
  <c r="H21" i="21"/>
  <c r="H22" i="21"/>
  <c r="G21" i="21"/>
  <c r="G22" i="21"/>
  <c r="F21" i="21"/>
  <c r="F22" i="21"/>
  <c r="AA13" i="21"/>
  <c r="AA14" i="21"/>
  <c r="AA15" i="21"/>
  <c r="AA16" i="21"/>
  <c r="AA17" i="21"/>
  <c r="AA18" i="21"/>
  <c r="AA19" i="21" s="1"/>
  <c r="Z13" i="21"/>
  <c r="Z14" i="21"/>
  <c r="Z15" i="21"/>
  <c r="Z16" i="21"/>
  <c r="Z17" i="21"/>
  <c r="Z18" i="21"/>
  <c r="Y13" i="21"/>
  <c r="Y14" i="21"/>
  <c r="Y15" i="21"/>
  <c r="Y16" i="21"/>
  <c r="Y17" i="21"/>
  <c r="Y18" i="21"/>
  <c r="X13" i="21"/>
  <c r="X14" i="21"/>
  <c r="X15" i="21"/>
  <c r="X16" i="21"/>
  <c r="X17" i="21"/>
  <c r="X18" i="21"/>
  <c r="W13" i="21"/>
  <c r="W14" i="21"/>
  <c r="W15" i="21"/>
  <c r="W16" i="21"/>
  <c r="W17" i="21"/>
  <c r="W18" i="21"/>
  <c r="V13" i="21"/>
  <c r="V14" i="21"/>
  <c r="V15" i="21"/>
  <c r="V16" i="21"/>
  <c r="V17" i="21"/>
  <c r="V18" i="21"/>
  <c r="U13" i="21"/>
  <c r="U14" i="21"/>
  <c r="U15" i="21"/>
  <c r="U16" i="21"/>
  <c r="U17" i="21"/>
  <c r="U18" i="21"/>
  <c r="T13" i="21"/>
  <c r="T14" i="21"/>
  <c r="T15" i="21"/>
  <c r="T16" i="21"/>
  <c r="T17" i="21"/>
  <c r="T18" i="21"/>
  <c r="S13" i="21"/>
  <c r="S14" i="21"/>
  <c r="S15" i="21"/>
  <c r="S16" i="21"/>
  <c r="S17" i="21"/>
  <c r="S19" i="21" s="1"/>
  <c r="S18" i="21"/>
  <c r="R13" i="21"/>
  <c r="R14" i="21"/>
  <c r="R15" i="21"/>
  <c r="R16" i="21"/>
  <c r="R17" i="21"/>
  <c r="R18" i="21"/>
  <c r="Q13" i="21"/>
  <c r="Q14" i="21"/>
  <c r="Q15" i="21"/>
  <c r="Q16" i="21"/>
  <c r="Q17" i="21"/>
  <c r="Q18" i="21"/>
  <c r="P13" i="21"/>
  <c r="P14" i="21"/>
  <c r="P15" i="21"/>
  <c r="P16" i="21"/>
  <c r="P17" i="21"/>
  <c r="P18" i="21"/>
  <c r="O13" i="21"/>
  <c r="O14" i="21"/>
  <c r="O15" i="21"/>
  <c r="O16" i="21"/>
  <c r="O17" i="21"/>
  <c r="O18" i="21"/>
  <c r="N13" i="21"/>
  <c r="N14" i="21"/>
  <c r="N15" i="21"/>
  <c r="N16" i="21"/>
  <c r="N17" i="21"/>
  <c r="N18" i="21"/>
  <c r="M13" i="21"/>
  <c r="M14" i="21"/>
  <c r="M15" i="21"/>
  <c r="M16" i="21"/>
  <c r="M17" i="21"/>
  <c r="M18" i="21"/>
  <c r="L13" i="21"/>
  <c r="L14" i="21"/>
  <c r="L15" i="21"/>
  <c r="L16" i="21"/>
  <c r="L17" i="21"/>
  <c r="L18" i="21"/>
  <c r="K13" i="21"/>
  <c r="K14" i="21"/>
  <c r="K15" i="21"/>
  <c r="K16" i="21"/>
  <c r="K17" i="21"/>
  <c r="K18" i="21"/>
  <c r="J13" i="21"/>
  <c r="J14" i="21"/>
  <c r="J15" i="21"/>
  <c r="J16" i="21"/>
  <c r="J17" i="21"/>
  <c r="J18" i="21"/>
  <c r="I13" i="21"/>
  <c r="I14" i="21"/>
  <c r="I15" i="21"/>
  <c r="I16" i="21"/>
  <c r="I17" i="21"/>
  <c r="I18" i="21"/>
  <c r="H13" i="21"/>
  <c r="H14" i="21"/>
  <c r="H19" i="21" s="1"/>
  <c r="H15" i="21"/>
  <c r="H16" i="21"/>
  <c r="H17" i="21"/>
  <c r="H18" i="21"/>
  <c r="G13" i="21"/>
  <c r="G14" i="21"/>
  <c r="G15" i="21"/>
  <c r="G16" i="21"/>
  <c r="G17" i="21"/>
  <c r="G18" i="21"/>
  <c r="F13" i="21"/>
  <c r="F14" i="21"/>
  <c r="F15" i="21"/>
  <c r="F16" i="21"/>
  <c r="F17" i="21"/>
  <c r="F18" i="21"/>
  <c r="AA8" i="21"/>
  <c r="AA9" i="21" s="1"/>
  <c r="Z8" i="21"/>
  <c r="Y8" i="21"/>
  <c r="Y9" i="21" s="1"/>
  <c r="X8" i="21"/>
  <c r="X9" i="21"/>
  <c r="W8" i="21"/>
  <c r="V8" i="21"/>
  <c r="V9" i="21"/>
  <c r="U8" i="21"/>
  <c r="U9" i="21" s="1"/>
  <c r="T8" i="21"/>
  <c r="S8" i="21"/>
  <c r="S9" i="21"/>
  <c r="R8" i="21"/>
  <c r="R9" i="21" s="1"/>
  <c r="Q8" i="21"/>
  <c r="Q9" i="21" s="1"/>
  <c r="P8" i="21"/>
  <c r="O8" i="21"/>
  <c r="O9" i="21"/>
  <c r="N8" i="21"/>
  <c r="N9" i="21" s="1"/>
  <c r="M8" i="21"/>
  <c r="L8" i="21"/>
  <c r="L9" i="21" s="1"/>
  <c r="K8" i="21"/>
  <c r="K9" i="21"/>
  <c r="J8" i="21"/>
  <c r="J9" i="21"/>
  <c r="I8" i="21"/>
  <c r="I9" i="21" s="1"/>
  <c r="H8" i="21"/>
  <c r="H9" i="21" s="1"/>
  <c r="G8" i="21"/>
  <c r="F8" i="21"/>
  <c r="F9" i="21"/>
  <c r="AA29" i="26"/>
  <c r="AA19" i="26" s="1"/>
  <c r="AA21" i="26" s="1"/>
  <c r="Z29" i="26"/>
  <c r="Y29" i="26"/>
  <c r="X29" i="26"/>
  <c r="W29" i="26"/>
  <c r="V29" i="26"/>
  <c r="U29" i="26"/>
  <c r="T29" i="26"/>
  <c r="S29" i="26"/>
  <c r="S19" i="26" s="1"/>
  <c r="R29" i="26"/>
  <c r="Q29" i="26"/>
  <c r="P29" i="26"/>
  <c r="O29" i="26"/>
  <c r="N29" i="26"/>
  <c r="M29" i="26"/>
  <c r="L29" i="26"/>
  <c r="K29" i="26"/>
  <c r="K19" i="26" s="1"/>
  <c r="K21" i="26" s="1"/>
  <c r="J29" i="26"/>
  <c r="I29" i="26"/>
  <c r="H29" i="26"/>
  <c r="G29" i="26"/>
  <c r="F29" i="26"/>
  <c r="AA28" i="26"/>
  <c r="Z28" i="26"/>
  <c r="Y28" i="26"/>
  <c r="Y19" i="26" s="1"/>
  <c r="X28" i="26"/>
  <c r="W28" i="26"/>
  <c r="V28" i="26"/>
  <c r="U28" i="26"/>
  <c r="T28" i="26"/>
  <c r="S28" i="26"/>
  <c r="R28" i="26"/>
  <c r="Q28" i="26"/>
  <c r="Q19" i="26" s="1"/>
  <c r="P28" i="26"/>
  <c r="O28" i="26"/>
  <c r="N28" i="26"/>
  <c r="M28" i="26"/>
  <c r="L28" i="26"/>
  <c r="K28" i="26"/>
  <c r="J28" i="26"/>
  <c r="I28" i="26"/>
  <c r="I19" i="26" s="1"/>
  <c r="I21" i="26" s="1"/>
  <c r="H28" i="26"/>
  <c r="G28" i="26"/>
  <c r="F28" i="26"/>
  <c r="AA27" i="26"/>
  <c r="Z27" i="26"/>
  <c r="Y27" i="26"/>
  <c r="X27" i="26"/>
  <c r="W27" i="26"/>
  <c r="W19" i="26" s="1"/>
  <c r="W21" i="26" s="1"/>
  <c r="V27" i="26"/>
  <c r="U27" i="26"/>
  <c r="T27" i="26"/>
  <c r="S27" i="26"/>
  <c r="R27" i="26"/>
  <c r="Q27" i="26"/>
  <c r="P27" i="26"/>
  <c r="O27" i="26"/>
  <c r="O19" i="26" s="1"/>
  <c r="O21" i="26" s="1"/>
  <c r="N27" i="26"/>
  <c r="M27" i="26"/>
  <c r="L27" i="26"/>
  <c r="K27" i="26"/>
  <c r="J27" i="26"/>
  <c r="I27" i="26"/>
  <c r="H27" i="26"/>
  <c r="G27" i="26"/>
  <c r="G19" i="26" s="1"/>
  <c r="G21" i="26" s="1"/>
  <c r="F27" i="26"/>
  <c r="AA26" i="26"/>
  <c r="Z26" i="26"/>
  <c r="Y26" i="26"/>
  <c r="X26" i="26"/>
  <c r="W26" i="26"/>
  <c r="V26" i="26"/>
  <c r="U26" i="26"/>
  <c r="U19" i="26" s="1"/>
  <c r="T26" i="26"/>
  <c r="S26" i="26"/>
  <c r="R26" i="26"/>
  <c r="Q26" i="26"/>
  <c r="P26" i="26"/>
  <c r="O26" i="26"/>
  <c r="N26" i="26"/>
  <c r="M26" i="26"/>
  <c r="M19" i="26" s="1"/>
  <c r="L26" i="26"/>
  <c r="K26" i="26"/>
  <c r="J26" i="26"/>
  <c r="I26" i="26"/>
  <c r="H26" i="26"/>
  <c r="G26" i="26"/>
  <c r="F26" i="26"/>
  <c r="AA5" i="26"/>
  <c r="AA6" i="26"/>
  <c r="AA7" i="26"/>
  <c r="AA8" i="26"/>
  <c r="AA9" i="26"/>
  <c r="AA10" i="26"/>
  <c r="AA16" i="26"/>
  <c r="AA17" i="26"/>
  <c r="AA22" i="26"/>
  <c r="AA24" i="26" s="1"/>
  <c r="AA23" i="26"/>
  <c r="Z5" i="26"/>
  <c r="Z6" i="26"/>
  <c r="Z7" i="26"/>
  <c r="Z8" i="26"/>
  <c r="Z9" i="26"/>
  <c r="Z10" i="26"/>
  <c r="Z16" i="26"/>
  <c r="Z17" i="26"/>
  <c r="Z23" i="26"/>
  <c r="Y5" i="26"/>
  <c r="Y6" i="26"/>
  <c r="Y7" i="26"/>
  <c r="Y8" i="26"/>
  <c r="Y9" i="26"/>
  <c r="Y10" i="26"/>
  <c r="Y16" i="26"/>
  <c r="Y17" i="26"/>
  <c r="Y23" i="26"/>
  <c r="X5" i="26"/>
  <c r="X6" i="26"/>
  <c r="X7" i="26"/>
  <c r="X8" i="26"/>
  <c r="X9" i="26"/>
  <c r="X10" i="26"/>
  <c r="X16" i="26"/>
  <c r="X17" i="26"/>
  <c r="X23" i="26"/>
  <c r="W5" i="26"/>
  <c r="W6" i="26"/>
  <c r="W7" i="26"/>
  <c r="W8" i="26"/>
  <c r="W9" i="26"/>
  <c r="W10" i="26"/>
  <c r="W16" i="26"/>
  <c r="W17" i="26"/>
  <c r="W23" i="26"/>
  <c r="V5" i="26"/>
  <c r="V6" i="26"/>
  <c r="V7" i="26"/>
  <c r="V8" i="26"/>
  <c r="V9" i="26"/>
  <c r="V10" i="26"/>
  <c r="V16" i="26"/>
  <c r="V17" i="26"/>
  <c r="V23" i="26"/>
  <c r="U5" i="26"/>
  <c r="U6" i="26"/>
  <c r="U7" i="26"/>
  <c r="U8" i="26"/>
  <c r="U9" i="26"/>
  <c r="U10" i="26"/>
  <c r="U16" i="26"/>
  <c r="U17" i="26"/>
  <c r="U23" i="26"/>
  <c r="T5" i="26"/>
  <c r="T6" i="26"/>
  <c r="T7" i="26"/>
  <c r="T8" i="26"/>
  <c r="T9" i="26"/>
  <c r="T10" i="26"/>
  <c r="T16" i="26"/>
  <c r="T17" i="26"/>
  <c r="T23" i="26"/>
  <c r="S5" i="26"/>
  <c r="S6" i="26"/>
  <c r="S7" i="26"/>
  <c r="S8" i="26"/>
  <c r="S9" i="26"/>
  <c r="S10" i="26"/>
  <c r="S16" i="26"/>
  <c r="S17" i="26"/>
  <c r="S23" i="26"/>
  <c r="R5" i="26"/>
  <c r="R6" i="26"/>
  <c r="R7" i="26"/>
  <c r="R8" i="26"/>
  <c r="R9" i="26"/>
  <c r="R10" i="26"/>
  <c r="R16" i="26"/>
  <c r="R17" i="26"/>
  <c r="R23" i="26"/>
  <c r="Q5" i="26"/>
  <c r="Q6" i="26"/>
  <c r="Q7" i="26"/>
  <c r="Q8" i="26"/>
  <c r="Q9" i="26"/>
  <c r="Q10" i="26"/>
  <c r="Q15" i="26" s="1"/>
  <c r="Q16" i="26"/>
  <c r="Q17" i="26"/>
  <c r="Q23" i="26"/>
  <c r="P5" i="26"/>
  <c r="P6" i="26"/>
  <c r="P7" i="26"/>
  <c r="P8" i="26"/>
  <c r="P9" i="26"/>
  <c r="P10" i="26"/>
  <c r="P16" i="26"/>
  <c r="P17" i="26"/>
  <c r="P23" i="26"/>
  <c r="O5" i="26"/>
  <c r="O6" i="26"/>
  <c r="O22" i="26" s="1"/>
  <c r="O24" i="26" s="1"/>
  <c r="O7" i="26"/>
  <c r="O8" i="26"/>
  <c r="O9" i="26"/>
  <c r="O10" i="26"/>
  <c r="O16" i="26"/>
  <c r="O17" i="26"/>
  <c r="O23" i="26"/>
  <c r="N5" i="26"/>
  <c r="N6" i="26"/>
  <c r="N7" i="26"/>
  <c r="N8" i="26"/>
  <c r="N9" i="26"/>
  <c r="N10" i="26"/>
  <c r="N16" i="26"/>
  <c r="N17" i="26"/>
  <c r="N23" i="26"/>
  <c r="M5" i="26"/>
  <c r="M6" i="26"/>
  <c r="M7" i="26"/>
  <c r="M8" i="26"/>
  <c r="M9" i="26"/>
  <c r="M10" i="26"/>
  <c r="M16" i="26"/>
  <c r="M17" i="26"/>
  <c r="M21" i="26" s="1"/>
  <c r="M23" i="26"/>
  <c r="L5" i="26"/>
  <c r="L6" i="26"/>
  <c r="L7" i="26"/>
  <c r="L8" i="26"/>
  <c r="L9" i="26"/>
  <c r="L10" i="26"/>
  <c r="L16" i="26"/>
  <c r="L17" i="26"/>
  <c r="L23" i="26"/>
  <c r="K5" i="26"/>
  <c r="K6" i="26"/>
  <c r="K7" i="26"/>
  <c r="K8" i="26"/>
  <c r="K9" i="26"/>
  <c r="K10" i="26"/>
  <c r="K15" i="26" s="1"/>
  <c r="K16" i="26"/>
  <c r="K17" i="26"/>
  <c r="K23" i="26"/>
  <c r="J5" i="26"/>
  <c r="J6" i="26"/>
  <c r="J7" i="26"/>
  <c r="J8" i="26"/>
  <c r="J9" i="26"/>
  <c r="J10" i="26"/>
  <c r="J16" i="26"/>
  <c r="J17" i="26"/>
  <c r="J23" i="26"/>
  <c r="I5" i="26"/>
  <c r="I6" i="26"/>
  <c r="I7" i="26"/>
  <c r="I8" i="26"/>
  <c r="I9" i="26"/>
  <c r="I10" i="26"/>
  <c r="I15" i="26" s="1"/>
  <c r="I16" i="26"/>
  <c r="I17" i="26"/>
  <c r="I23" i="26"/>
  <c r="H5" i="26"/>
  <c r="H6" i="26"/>
  <c r="H7" i="26"/>
  <c r="H8" i="26"/>
  <c r="H9" i="26"/>
  <c r="H10" i="26"/>
  <c r="H16" i="26"/>
  <c r="H17" i="26"/>
  <c r="H23" i="26"/>
  <c r="G5" i="26"/>
  <c r="G6" i="26"/>
  <c r="G7" i="26"/>
  <c r="G8" i="26"/>
  <c r="G9" i="26"/>
  <c r="G10" i="26"/>
  <c r="G16" i="26"/>
  <c r="G17" i="26"/>
  <c r="G23" i="26"/>
  <c r="F5" i="26"/>
  <c r="F6" i="26"/>
  <c r="F7" i="26"/>
  <c r="F8" i="26"/>
  <c r="F9" i="26"/>
  <c r="F10" i="26"/>
  <c r="F16" i="26"/>
  <c r="F17" i="26"/>
  <c r="F23" i="26"/>
  <c r="AA18" i="26"/>
  <c r="AA20" i="26"/>
  <c r="Z18" i="26"/>
  <c r="Z20" i="26"/>
  <c r="Y18" i="26"/>
  <c r="Y20" i="26"/>
  <c r="X18" i="26"/>
  <c r="X20" i="26"/>
  <c r="W18" i="26"/>
  <c r="W20" i="26"/>
  <c r="V18" i="26"/>
  <c r="V20" i="26"/>
  <c r="U18" i="26"/>
  <c r="U20" i="26"/>
  <c r="T18" i="26"/>
  <c r="T20" i="26"/>
  <c r="S18" i="26"/>
  <c r="S20" i="26"/>
  <c r="R18" i="26"/>
  <c r="R20" i="26"/>
  <c r="Q18" i="26"/>
  <c r="Q20" i="26"/>
  <c r="P18" i="26"/>
  <c r="P20" i="26"/>
  <c r="O18" i="26"/>
  <c r="O20" i="26"/>
  <c r="N18" i="26"/>
  <c r="N20" i="26"/>
  <c r="M18" i="26"/>
  <c r="M20" i="26"/>
  <c r="L18" i="26"/>
  <c r="L20" i="26"/>
  <c r="K18" i="26"/>
  <c r="K20" i="26"/>
  <c r="J18" i="26"/>
  <c r="J20" i="26"/>
  <c r="I18" i="26"/>
  <c r="I20" i="26"/>
  <c r="H18" i="26"/>
  <c r="H20" i="26"/>
  <c r="G18" i="26"/>
  <c r="G20" i="26"/>
  <c r="F18" i="26"/>
  <c r="F20" i="26"/>
  <c r="AA11" i="26"/>
  <c r="AA12" i="26"/>
  <c r="AA13" i="26"/>
  <c r="AA14" i="26"/>
  <c r="Z11" i="26"/>
  <c r="Z12" i="26"/>
  <c r="Z13" i="26"/>
  <c r="Z14" i="26"/>
  <c r="Y11" i="26"/>
  <c r="Y12" i="26"/>
  <c r="Y13" i="26"/>
  <c r="Y14" i="26"/>
  <c r="X11" i="26"/>
  <c r="X15" i="26" s="1"/>
  <c r="X12" i="26"/>
  <c r="X13" i="26"/>
  <c r="X14" i="26"/>
  <c r="W11" i="26"/>
  <c r="W12" i="26"/>
  <c r="W13" i="26"/>
  <c r="W14" i="26"/>
  <c r="V11" i="26"/>
  <c r="V15" i="26" s="1"/>
  <c r="V12" i="26"/>
  <c r="V13" i="26"/>
  <c r="V14" i="26"/>
  <c r="U11" i="26"/>
  <c r="U15" i="26" s="1"/>
  <c r="U12" i="26"/>
  <c r="U13" i="26"/>
  <c r="U14" i="26"/>
  <c r="T11" i="26"/>
  <c r="T12" i="26"/>
  <c r="T13" i="26"/>
  <c r="T14" i="26"/>
  <c r="S11" i="26"/>
  <c r="S12" i="26"/>
  <c r="S13" i="26"/>
  <c r="S14" i="26"/>
  <c r="R11" i="26"/>
  <c r="R12" i="26"/>
  <c r="R13" i="26"/>
  <c r="R14" i="26"/>
  <c r="Q11" i="26"/>
  <c r="Q12" i="26"/>
  <c r="Q13" i="26"/>
  <c r="Q14" i="26"/>
  <c r="P11" i="26"/>
  <c r="P12" i="26"/>
  <c r="P13" i="26"/>
  <c r="P14" i="26"/>
  <c r="O11" i="26"/>
  <c r="O12" i="26"/>
  <c r="O13" i="26"/>
  <c r="O14" i="26"/>
  <c r="N11" i="26"/>
  <c r="N12" i="26"/>
  <c r="N13" i="26"/>
  <c r="N14" i="26"/>
  <c r="M11" i="26"/>
  <c r="M15" i="26" s="1"/>
  <c r="M12" i="26"/>
  <c r="M13" i="26"/>
  <c r="M14" i="26"/>
  <c r="L11" i="26"/>
  <c r="L12" i="26"/>
  <c r="L13" i="26"/>
  <c r="L14" i="26"/>
  <c r="K11" i="26"/>
  <c r="K12" i="26"/>
  <c r="K13" i="26"/>
  <c r="K14" i="26"/>
  <c r="J11" i="26"/>
  <c r="J12" i="26"/>
  <c r="J13" i="26"/>
  <c r="J14" i="26"/>
  <c r="I11" i="26"/>
  <c r="I12" i="26"/>
  <c r="I13" i="26"/>
  <c r="I14" i="26"/>
  <c r="H11" i="26"/>
  <c r="H12" i="26"/>
  <c r="H13" i="26"/>
  <c r="H14" i="26"/>
  <c r="G11" i="26"/>
  <c r="G12" i="26"/>
  <c r="G13" i="26"/>
  <c r="G14" i="26"/>
  <c r="F11" i="26"/>
  <c r="F12" i="26"/>
  <c r="F13" i="26"/>
  <c r="F14" i="26"/>
  <c r="AA5" i="38"/>
  <c r="AA6" i="38"/>
  <c r="AA7" i="38"/>
  <c r="AA8" i="38"/>
  <c r="AA9" i="38"/>
  <c r="AA10" i="38"/>
  <c r="AA13" i="38"/>
  <c r="AA14" i="38"/>
  <c r="AA16" i="38"/>
  <c r="Z5" i="38"/>
  <c r="Z6" i="38"/>
  <c r="Z7" i="38"/>
  <c r="Z8" i="38"/>
  <c r="Z9" i="38"/>
  <c r="Z10" i="38"/>
  <c r="Z13" i="38"/>
  <c r="Z14" i="38"/>
  <c r="Z16" i="38"/>
  <c r="Y5" i="38"/>
  <c r="Y6" i="38"/>
  <c r="Y7" i="38"/>
  <c r="Y8" i="38"/>
  <c r="Y9" i="38"/>
  <c r="Y10" i="38"/>
  <c r="Y13" i="38"/>
  <c r="Y14" i="38"/>
  <c r="Y16" i="38"/>
  <c r="X5" i="38"/>
  <c r="X6" i="38"/>
  <c r="X7" i="38"/>
  <c r="X8" i="38"/>
  <c r="X9" i="38"/>
  <c r="X10" i="38"/>
  <c r="X13" i="38"/>
  <c r="X14" i="38"/>
  <c r="X16" i="38"/>
  <c r="W5" i="38"/>
  <c r="W6" i="38"/>
  <c r="W7" i="38"/>
  <c r="W8" i="38"/>
  <c r="W9" i="38"/>
  <c r="W10" i="38"/>
  <c r="W13" i="38"/>
  <c r="W14" i="38"/>
  <c r="W16" i="38"/>
  <c r="V5" i="38"/>
  <c r="V6" i="38"/>
  <c r="V7" i="38"/>
  <c r="V8" i="38"/>
  <c r="V9" i="38"/>
  <c r="V10" i="38"/>
  <c r="V13" i="38"/>
  <c r="V14" i="38"/>
  <c r="V16" i="38"/>
  <c r="U5" i="38"/>
  <c r="U6" i="38"/>
  <c r="U7" i="38"/>
  <c r="U8" i="38"/>
  <c r="U9" i="38"/>
  <c r="U10" i="38"/>
  <c r="U13" i="38"/>
  <c r="U14" i="38"/>
  <c r="U16" i="38"/>
  <c r="T5" i="38"/>
  <c r="T6" i="38"/>
  <c r="T7" i="38"/>
  <c r="T8" i="38"/>
  <c r="T9" i="38"/>
  <c r="T10" i="38"/>
  <c r="T13" i="38"/>
  <c r="T14" i="38"/>
  <c r="T16" i="38"/>
  <c r="S5" i="38"/>
  <c r="S6" i="38"/>
  <c r="S7" i="38"/>
  <c r="S8" i="38"/>
  <c r="S9" i="38"/>
  <c r="S10" i="38"/>
  <c r="S13" i="38"/>
  <c r="S14" i="38"/>
  <c r="S16" i="38"/>
  <c r="R5" i="38"/>
  <c r="R6" i="38"/>
  <c r="R7" i="38"/>
  <c r="R8" i="38"/>
  <c r="R9" i="38"/>
  <c r="R10" i="38"/>
  <c r="R13" i="38"/>
  <c r="R14" i="38"/>
  <c r="R16" i="38"/>
  <c r="Q5" i="38"/>
  <c r="Q6" i="38"/>
  <c r="Q7" i="38"/>
  <c r="Q8" i="38"/>
  <c r="Q9" i="38"/>
  <c r="Q10" i="38"/>
  <c r="Q13" i="38"/>
  <c r="Q14" i="38"/>
  <c r="Q16" i="38"/>
  <c r="P5" i="38"/>
  <c r="P6" i="38"/>
  <c r="P7" i="38"/>
  <c r="P8" i="38"/>
  <c r="P9" i="38"/>
  <c r="P10" i="38"/>
  <c r="P13" i="38"/>
  <c r="P14" i="38"/>
  <c r="P16" i="38"/>
  <c r="O5" i="38"/>
  <c r="O6" i="38"/>
  <c r="O7" i="38"/>
  <c r="O8" i="38"/>
  <c r="O9" i="38"/>
  <c r="O10" i="38"/>
  <c r="O13" i="38"/>
  <c r="O14" i="38"/>
  <c r="O16" i="38"/>
  <c r="N5" i="38"/>
  <c r="N6" i="38"/>
  <c r="N7" i="38"/>
  <c r="N8" i="38"/>
  <c r="N9" i="38"/>
  <c r="N10" i="38"/>
  <c r="N13" i="38"/>
  <c r="N14" i="38"/>
  <c r="N16" i="38"/>
  <c r="M5" i="38"/>
  <c r="M6" i="38"/>
  <c r="M7" i="38"/>
  <c r="M8" i="38"/>
  <c r="M9" i="38"/>
  <c r="M10" i="38"/>
  <c r="M12" i="38" s="1"/>
  <c r="M13" i="38"/>
  <c r="M14" i="38"/>
  <c r="M16" i="38"/>
  <c r="L5" i="38"/>
  <c r="L6" i="38"/>
  <c r="L7" i="38"/>
  <c r="L8" i="38"/>
  <c r="L9" i="38"/>
  <c r="L10" i="38"/>
  <c r="L13" i="38"/>
  <c r="L14" i="38"/>
  <c r="L16" i="38"/>
  <c r="K5" i="38"/>
  <c r="K6" i="38"/>
  <c r="K7" i="38"/>
  <c r="K8" i="38"/>
  <c r="K9" i="38"/>
  <c r="K10" i="38"/>
  <c r="K13" i="38"/>
  <c r="K14" i="38"/>
  <c r="K16" i="38"/>
  <c r="J5" i="38"/>
  <c r="J6" i="38"/>
  <c r="J7" i="38"/>
  <c r="J8" i="38"/>
  <c r="J9" i="38"/>
  <c r="J10" i="38"/>
  <c r="J13" i="38"/>
  <c r="J14" i="38"/>
  <c r="J16" i="38"/>
  <c r="I5" i="38"/>
  <c r="I6" i="38"/>
  <c r="I7" i="38"/>
  <c r="I8" i="38"/>
  <c r="I9" i="38"/>
  <c r="I10" i="38"/>
  <c r="I13" i="38"/>
  <c r="I14" i="38"/>
  <c r="I16" i="38"/>
  <c r="H5" i="38"/>
  <c r="H6" i="38"/>
  <c r="H7" i="38"/>
  <c r="H8" i="38"/>
  <c r="H9" i="38"/>
  <c r="H10" i="38"/>
  <c r="H13" i="38"/>
  <c r="H14" i="38"/>
  <c r="H16" i="38"/>
  <c r="G5" i="38"/>
  <c r="G6" i="38"/>
  <c r="G7" i="38"/>
  <c r="G8" i="38"/>
  <c r="G9" i="38"/>
  <c r="G10" i="38"/>
  <c r="G13" i="38"/>
  <c r="G14" i="38"/>
  <c r="G16" i="38"/>
  <c r="F5" i="38"/>
  <c r="F6" i="38"/>
  <c r="F7" i="38"/>
  <c r="F8" i="38"/>
  <c r="F9" i="38"/>
  <c r="F10" i="38"/>
  <c r="F13" i="38"/>
  <c r="F14" i="38"/>
  <c r="F16" i="38"/>
  <c r="AA11" i="38"/>
  <c r="Z11" i="38"/>
  <c r="Y11" i="38"/>
  <c r="X11" i="38"/>
  <c r="W11" i="38"/>
  <c r="V11" i="38"/>
  <c r="U11" i="38"/>
  <c r="T11" i="38"/>
  <c r="T12" i="38" s="1"/>
  <c r="S11" i="38"/>
  <c r="R11" i="38"/>
  <c r="Q11" i="38"/>
  <c r="P11" i="38"/>
  <c r="O11" i="38"/>
  <c r="N11" i="38"/>
  <c r="M11" i="38"/>
  <c r="L11" i="38"/>
  <c r="K11" i="38"/>
  <c r="J11" i="38"/>
  <c r="I11" i="38"/>
  <c r="H11" i="38"/>
  <c r="G11" i="38"/>
  <c r="F11" i="38"/>
  <c r="AA25" i="39"/>
  <c r="Z25" i="39"/>
  <c r="Y25" i="39"/>
  <c r="X25" i="39"/>
  <c r="W25" i="39"/>
  <c r="V25" i="39"/>
  <c r="U25" i="39"/>
  <c r="T25" i="39"/>
  <c r="S25" i="39"/>
  <c r="R25" i="39"/>
  <c r="Q25" i="39"/>
  <c r="P25" i="39"/>
  <c r="O25" i="39"/>
  <c r="N25" i="39"/>
  <c r="M25" i="39"/>
  <c r="L25" i="39"/>
  <c r="K25" i="39"/>
  <c r="J25" i="39"/>
  <c r="I25" i="39"/>
  <c r="H25" i="39"/>
  <c r="G25" i="39"/>
  <c r="F25" i="39"/>
  <c r="AA24" i="39"/>
  <c r="Z24" i="39"/>
  <c r="Y24" i="39"/>
  <c r="X24" i="39"/>
  <c r="W24" i="39"/>
  <c r="V24" i="39"/>
  <c r="U24" i="39"/>
  <c r="T24" i="39"/>
  <c r="S24" i="39"/>
  <c r="R24" i="39"/>
  <c r="Q24" i="39"/>
  <c r="P24" i="39"/>
  <c r="O24" i="39"/>
  <c r="N24" i="39"/>
  <c r="M24" i="39"/>
  <c r="L24" i="39"/>
  <c r="K24" i="39"/>
  <c r="J24" i="39"/>
  <c r="I24" i="39"/>
  <c r="H24" i="39"/>
  <c r="G24" i="39"/>
  <c r="F24" i="39"/>
  <c r="AA23" i="39"/>
  <c r="Z23" i="39"/>
  <c r="Y23" i="39"/>
  <c r="X23" i="39"/>
  <c r="W23" i="39"/>
  <c r="V23" i="39"/>
  <c r="U23" i="39"/>
  <c r="T23" i="39"/>
  <c r="S23" i="39"/>
  <c r="R23" i="39"/>
  <c r="Q23" i="39"/>
  <c r="P23" i="39"/>
  <c r="O23" i="39"/>
  <c r="N23" i="39"/>
  <c r="M23" i="39"/>
  <c r="L23" i="39"/>
  <c r="K23" i="39"/>
  <c r="J23" i="39"/>
  <c r="I23" i="39"/>
  <c r="H23" i="39"/>
  <c r="G23" i="39"/>
  <c r="F23" i="39"/>
  <c r="AA22" i="39"/>
  <c r="Z22" i="39"/>
  <c r="Y22" i="39"/>
  <c r="X22" i="39"/>
  <c r="W22" i="39"/>
  <c r="V22" i="39"/>
  <c r="U22" i="39"/>
  <c r="T22" i="39"/>
  <c r="S22" i="39"/>
  <c r="R22" i="39"/>
  <c r="Q22" i="39"/>
  <c r="P22" i="39"/>
  <c r="O22" i="39"/>
  <c r="N22" i="39"/>
  <c r="M22" i="39"/>
  <c r="L22" i="39"/>
  <c r="K22" i="39"/>
  <c r="J22" i="39"/>
  <c r="I22" i="39"/>
  <c r="H22" i="39"/>
  <c r="G22" i="39"/>
  <c r="F22" i="39"/>
  <c r="AA5" i="39"/>
  <c r="AA6" i="39"/>
  <c r="AA7" i="39"/>
  <c r="AA8" i="39"/>
  <c r="AA9" i="39"/>
  <c r="AA10" i="39"/>
  <c r="AA14" i="39"/>
  <c r="AA15" i="39"/>
  <c r="AA19" i="39"/>
  <c r="Z5" i="39"/>
  <c r="Z6" i="39"/>
  <c r="Z7" i="39"/>
  <c r="Z8" i="39"/>
  <c r="Z9" i="39"/>
  <c r="Z10" i="39"/>
  <c r="Z14" i="39"/>
  <c r="Z15" i="39"/>
  <c r="Z19" i="39"/>
  <c r="Y5" i="39"/>
  <c r="Y6" i="39"/>
  <c r="Y7" i="39"/>
  <c r="Y8" i="39"/>
  <c r="Y9" i="39"/>
  <c r="Y10" i="39"/>
  <c r="Y14" i="39"/>
  <c r="Y15" i="39"/>
  <c r="Y19" i="39"/>
  <c r="X5" i="39"/>
  <c r="X6" i="39"/>
  <c r="X7" i="39"/>
  <c r="X8" i="39"/>
  <c r="X9" i="39"/>
  <c r="X10" i="39"/>
  <c r="X14" i="39"/>
  <c r="X15" i="39"/>
  <c r="X19" i="39"/>
  <c r="W5" i="39"/>
  <c r="W6" i="39"/>
  <c r="W7" i="39"/>
  <c r="W8" i="39"/>
  <c r="W9" i="39"/>
  <c r="W10" i="39"/>
  <c r="W14" i="39"/>
  <c r="W15" i="39"/>
  <c r="W19" i="39"/>
  <c r="V5" i="39"/>
  <c r="V6" i="39"/>
  <c r="V7" i="39"/>
  <c r="V8" i="39"/>
  <c r="V9" i="39"/>
  <c r="V10" i="39"/>
  <c r="V14" i="39"/>
  <c r="V15" i="39"/>
  <c r="V19" i="39"/>
  <c r="U5" i="39"/>
  <c r="U6" i="39"/>
  <c r="U7" i="39"/>
  <c r="U8" i="39"/>
  <c r="U9" i="39"/>
  <c r="U10" i="39"/>
  <c r="U14" i="39"/>
  <c r="U15" i="39"/>
  <c r="U19" i="39"/>
  <c r="T5" i="39"/>
  <c r="T6" i="39"/>
  <c r="T7" i="39"/>
  <c r="T8" i="39"/>
  <c r="T9" i="39"/>
  <c r="T10" i="39"/>
  <c r="T14" i="39"/>
  <c r="T15" i="39"/>
  <c r="T19" i="39"/>
  <c r="S5" i="39"/>
  <c r="S6" i="39"/>
  <c r="S7" i="39"/>
  <c r="S8" i="39"/>
  <c r="S9" i="39"/>
  <c r="S10" i="39"/>
  <c r="S14" i="39"/>
  <c r="S15" i="39"/>
  <c r="S19" i="39"/>
  <c r="R5" i="39"/>
  <c r="R6" i="39"/>
  <c r="R7" i="39"/>
  <c r="R8" i="39"/>
  <c r="R9" i="39"/>
  <c r="R10" i="39"/>
  <c r="R14" i="39"/>
  <c r="R15" i="39"/>
  <c r="R19" i="39"/>
  <c r="Q5" i="39"/>
  <c r="Q6" i="39"/>
  <c r="Q7" i="39"/>
  <c r="Q8" i="39"/>
  <c r="Q9" i="39"/>
  <c r="Q10" i="39"/>
  <c r="Q14" i="39"/>
  <c r="Q15" i="39"/>
  <c r="Q19" i="39"/>
  <c r="P5" i="39"/>
  <c r="P6" i="39"/>
  <c r="P7" i="39"/>
  <c r="P8" i="39"/>
  <c r="P9" i="39"/>
  <c r="P10" i="39"/>
  <c r="P14" i="39"/>
  <c r="P15" i="39"/>
  <c r="P19" i="39"/>
  <c r="O5" i="39"/>
  <c r="O6" i="39"/>
  <c r="O7" i="39"/>
  <c r="O8" i="39"/>
  <c r="O9" i="39"/>
  <c r="O10" i="39"/>
  <c r="O14" i="39"/>
  <c r="O15" i="39"/>
  <c r="O19" i="39"/>
  <c r="N5" i="39"/>
  <c r="N6" i="39"/>
  <c r="N7" i="39"/>
  <c r="N8" i="39"/>
  <c r="N9" i="39"/>
  <c r="N10" i="39"/>
  <c r="N14" i="39"/>
  <c r="N15" i="39"/>
  <c r="N19" i="39"/>
  <c r="M5" i="39"/>
  <c r="M6" i="39"/>
  <c r="M7" i="39"/>
  <c r="M8" i="39"/>
  <c r="M9" i="39"/>
  <c r="M10" i="39"/>
  <c r="M14" i="39"/>
  <c r="M15" i="39"/>
  <c r="M19" i="39"/>
  <c r="L5" i="39"/>
  <c r="L6" i="39"/>
  <c r="L7" i="39"/>
  <c r="L8" i="39"/>
  <c r="L9" i="39"/>
  <c r="L10" i="39"/>
  <c r="L14" i="39"/>
  <c r="L15" i="39"/>
  <c r="L19" i="39"/>
  <c r="K5" i="39"/>
  <c r="K6" i="39"/>
  <c r="K7" i="39"/>
  <c r="K8" i="39"/>
  <c r="K9" i="39"/>
  <c r="K10" i="39"/>
  <c r="K14" i="39"/>
  <c r="K15" i="39"/>
  <c r="K19" i="39"/>
  <c r="J5" i="39"/>
  <c r="J6" i="39"/>
  <c r="J7" i="39"/>
  <c r="J8" i="39"/>
  <c r="J9" i="39"/>
  <c r="J10" i="39"/>
  <c r="J14" i="39"/>
  <c r="J15" i="39"/>
  <c r="J19" i="39"/>
  <c r="I5" i="39"/>
  <c r="I6" i="39"/>
  <c r="I7" i="39"/>
  <c r="I8" i="39"/>
  <c r="I9" i="39"/>
  <c r="I10" i="39"/>
  <c r="I14" i="39"/>
  <c r="I15" i="39"/>
  <c r="I19" i="39"/>
  <c r="H5" i="39"/>
  <c r="H6" i="39"/>
  <c r="H7" i="39"/>
  <c r="H8" i="39"/>
  <c r="H9" i="39"/>
  <c r="H10" i="39"/>
  <c r="H14" i="39"/>
  <c r="H15" i="39"/>
  <c r="H19" i="39"/>
  <c r="G5" i="39"/>
  <c r="G6" i="39"/>
  <c r="G7" i="39"/>
  <c r="G8" i="39"/>
  <c r="G9" i="39"/>
  <c r="G10" i="39"/>
  <c r="G14" i="39"/>
  <c r="G15" i="39"/>
  <c r="G19" i="39"/>
  <c r="F5" i="39"/>
  <c r="F6" i="39"/>
  <c r="F7" i="39"/>
  <c r="F8" i="39"/>
  <c r="F9" i="39"/>
  <c r="F10" i="39"/>
  <c r="F14" i="39"/>
  <c r="F15" i="39"/>
  <c r="F19" i="39"/>
  <c r="AA16" i="39"/>
  <c r="AA17" i="39" s="1"/>
  <c r="Z16" i="39"/>
  <c r="Y16" i="39"/>
  <c r="Y17" i="39" s="1"/>
  <c r="X16" i="39"/>
  <c r="X17" i="39" s="1"/>
  <c r="W16" i="39"/>
  <c r="V16" i="39"/>
  <c r="U16" i="39"/>
  <c r="T16" i="39"/>
  <c r="S16" i="39"/>
  <c r="S17" i="39" s="1"/>
  <c r="R16" i="39"/>
  <c r="Q16" i="39"/>
  <c r="Q17" i="39" s="1"/>
  <c r="P16" i="39"/>
  <c r="O16" i="39"/>
  <c r="O17" i="39" s="1"/>
  <c r="N16" i="39"/>
  <c r="M16" i="39"/>
  <c r="M17" i="39" s="1"/>
  <c r="L16" i="39"/>
  <c r="K16" i="39"/>
  <c r="J16" i="39"/>
  <c r="I16" i="39"/>
  <c r="I17" i="39" s="1"/>
  <c r="H16" i="39"/>
  <c r="G16" i="39"/>
  <c r="F16" i="39"/>
  <c r="AA11" i="39"/>
  <c r="AA12" i="39"/>
  <c r="Z11" i="39"/>
  <c r="Z12" i="39"/>
  <c r="Y11" i="39"/>
  <c r="Y13" i="39" s="1"/>
  <c r="Y12" i="39"/>
  <c r="X11" i="39"/>
  <c r="X12" i="39"/>
  <c r="W11" i="39"/>
  <c r="W12" i="39"/>
  <c r="V11" i="39"/>
  <c r="V13" i="39" s="1"/>
  <c r="V12" i="39"/>
  <c r="U11" i="39"/>
  <c r="U12" i="39"/>
  <c r="T11" i="39"/>
  <c r="T12" i="39"/>
  <c r="S11" i="39"/>
  <c r="S12" i="39"/>
  <c r="R11" i="39"/>
  <c r="R12" i="39"/>
  <c r="Q11" i="39"/>
  <c r="Q12" i="39"/>
  <c r="P11" i="39"/>
  <c r="P12" i="39"/>
  <c r="O11" i="39"/>
  <c r="O12" i="39"/>
  <c r="N11" i="39"/>
  <c r="N12" i="39"/>
  <c r="M11" i="39"/>
  <c r="M13" i="39" s="1"/>
  <c r="M12" i="39"/>
  <c r="L11" i="39"/>
  <c r="L12" i="39"/>
  <c r="K11" i="39"/>
  <c r="K12" i="39"/>
  <c r="J11" i="39"/>
  <c r="J12" i="39"/>
  <c r="I11" i="39"/>
  <c r="I12" i="39"/>
  <c r="H11" i="39"/>
  <c r="H12" i="39"/>
  <c r="G11" i="39"/>
  <c r="G12" i="39"/>
  <c r="F11" i="39"/>
  <c r="F12" i="39"/>
  <c r="AA5" i="37"/>
  <c r="Z5" i="37"/>
  <c r="Y5" i="37"/>
  <c r="X5" i="37"/>
  <c r="W5" i="37"/>
  <c r="V5" i="37"/>
  <c r="U5" i="37"/>
  <c r="T5" i="37"/>
  <c r="S5" i="37"/>
  <c r="R5" i="37"/>
  <c r="Q5" i="37"/>
  <c r="P5" i="37"/>
  <c r="O5" i="37"/>
  <c r="N5" i="37"/>
  <c r="M5" i="37"/>
  <c r="L5" i="37"/>
  <c r="K5" i="37"/>
  <c r="J5" i="37"/>
  <c r="I5" i="37"/>
  <c r="H5" i="37"/>
  <c r="G5" i="37"/>
  <c r="F5" i="37"/>
  <c r="AA22" i="36"/>
  <c r="Z22" i="36"/>
  <c r="Y22" i="36"/>
  <c r="X22" i="36"/>
  <c r="W22" i="36"/>
  <c r="V22" i="36"/>
  <c r="U22" i="36"/>
  <c r="T22" i="36"/>
  <c r="S22" i="36"/>
  <c r="R22" i="36"/>
  <c r="Q22" i="36"/>
  <c r="P22" i="36"/>
  <c r="O22" i="36"/>
  <c r="N22" i="36"/>
  <c r="M22" i="36"/>
  <c r="L22" i="36"/>
  <c r="K22" i="36"/>
  <c r="J22" i="36"/>
  <c r="I22" i="36"/>
  <c r="H22" i="36"/>
  <c r="G22" i="36"/>
  <c r="F22" i="36"/>
  <c r="AA21" i="36"/>
  <c r="Z21" i="36"/>
  <c r="Y21" i="36"/>
  <c r="X21" i="36"/>
  <c r="W21" i="36"/>
  <c r="V21" i="36"/>
  <c r="U21" i="36"/>
  <c r="T21" i="36"/>
  <c r="S21" i="36"/>
  <c r="R21" i="36"/>
  <c r="Q21" i="36"/>
  <c r="P21" i="36"/>
  <c r="O21" i="36"/>
  <c r="N21" i="36"/>
  <c r="M21" i="36"/>
  <c r="L21" i="36"/>
  <c r="K21" i="36"/>
  <c r="J21" i="36"/>
  <c r="I21" i="36"/>
  <c r="H21" i="36"/>
  <c r="G21" i="36"/>
  <c r="F21" i="36"/>
  <c r="AA20" i="36"/>
  <c r="Z20" i="36"/>
  <c r="Y20" i="36"/>
  <c r="X20" i="36"/>
  <c r="W20" i="36"/>
  <c r="V20" i="36"/>
  <c r="U20" i="36"/>
  <c r="T20" i="36"/>
  <c r="S20" i="36"/>
  <c r="R20" i="36"/>
  <c r="Q20" i="36"/>
  <c r="P20" i="36"/>
  <c r="O20" i="36"/>
  <c r="N20" i="36"/>
  <c r="M20" i="36"/>
  <c r="L20" i="36"/>
  <c r="K20" i="36"/>
  <c r="J20" i="36"/>
  <c r="I20" i="36"/>
  <c r="H20" i="36"/>
  <c r="G20" i="36"/>
  <c r="F20" i="36"/>
  <c r="AA19" i="36"/>
  <c r="Z19" i="36"/>
  <c r="Y19" i="36"/>
  <c r="X19" i="36"/>
  <c r="W19" i="36"/>
  <c r="V19" i="36"/>
  <c r="U19" i="36"/>
  <c r="T19" i="36"/>
  <c r="S19" i="36"/>
  <c r="R19" i="36"/>
  <c r="Q19" i="36"/>
  <c r="P19" i="36"/>
  <c r="O19" i="36"/>
  <c r="N19" i="36"/>
  <c r="M19" i="36"/>
  <c r="L19" i="36"/>
  <c r="K19" i="36"/>
  <c r="J19" i="36"/>
  <c r="I19" i="36"/>
  <c r="H19" i="36"/>
  <c r="G19" i="36"/>
  <c r="F19" i="36"/>
  <c r="AA5" i="36"/>
  <c r="AA6" i="36"/>
  <c r="AA7" i="36"/>
  <c r="AA8" i="36"/>
  <c r="AA9" i="36"/>
  <c r="AA10" i="36"/>
  <c r="AA13" i="36"/>
  <c r="AA14" i="36"/>
  <c r="AA16" i="36"/>
  <c r="Z5" i="36"/>
  <c r="Z6" i="36"/>
  <c r="Z7" i="36"/>
  <c r="Z8" i="36"/>
  <c r="Z9" i="36"/>
  <c r="Z10" i="36"/>
  <c r="Z13" i="36"/>
  <c r="Z14" i="36"/>
  <c r="Z16" i="36"/>
  <c r="Y5" i="36"/>
  <c r="Y6" i="36"/>
  <c r="Y7" i="36"/>
  <c r="Y8" i="36"/>
  <c r="Y9" i="36"/>
  <c r="Y10" i="36"/>
  <c r="Y13" i="36"/>
  <c r="Y14" i="36"/>
  <c r="Y16" i="36"/>
  <c r="X5" i="36"/>
  <c r="X6" i="36"/>
  <c r="X7" i="36"/>
  <c r="X8" i="36"/>
  <c r="X9" i="36"/>
  <c r="X10" i="36"/>
  <c r="X13" i="36"/>
  <c r="X14" i="36"/>
  <c r="X16" i="36"/>
  <c r="W5" i="36"/>
  <c r="W6" i="36"/>
  <c r="W7" i="36"/>
  <c r="W8" i="36"/>
  <c r="W9" i="36"/>
  <c r="W10" i="36"/>
  <c r="W13" i="36"/>
  <c r="W14" i="36"/>
  <c r="W16" i="36"/>
  <c r="V5" i="36"/>
  <c r="V6" i="36"/>
  <c r="V7" i="36"/>
  <c r="V8" i="36"/>
  <c r="V9" i="36"/>
  <c r="V10" i="36"/>
  <c r="V13" i="36"/>
  <c r="V14" i="36"/>
  <c r="V16" i="36"/>
  <c r="U5" i="36"/>
  <c r="U6" i="36"/>
  <c r="U7" i="36"/>
  <c r="U8" i="36"/>
  <c r="U9" i="36"/>
  <c r="U10" i="36"/>
  <c r="U13" i="36"/>
  <c r="U14" i="36"/>
  <c r="U16" i="36"/>
  <c r="T5" i="36"/>
  <c r="T6" i="36"/>
  <c r="T7" i="36"/>
  <c r="T8" i="36"/>
  <c r="T9" i="36"/>
  <c r="T10" i="36"/>
  <c r="T13" i="36"/>
  <c r="T14" i="36"/>
  <c r="T16" i="36"/>
  <c r="S5" i="36"/>
  <c r="S6" i="36"/>
  <c r="S7" i="36"/>
  <c r="S8" i="36"/>
  <c r="S9" i="36"/>
  <c r="S10" i="36"/>
  <c r="S13" i="36"/>
  <c r="S14" i="36"/>
  <c r="S16" i="36"/>
  <c r="R5" i="36"/>
  <c r="R6" i="36"/>
  <c r="R7" i="36"/>
  <c r="R8" i="36"/>
  <c r="R9" i="36"/>
  <c r="R10" i="36"/>
  <c r="R13" i="36"/>
  <c r="R14" i="36"/>
  <c r="R16" i="36"/>
  <c r="Q5" i="36"/>
  <c r="Q6" i="36"/>
  <c r="Q7" i="36"/>
  <c r="Q8" i="36"/>
  <c r="Q9" i="36"/>
  <c r="Q10" i="36"/>
  <c r="Q13" i="36"/>
  <c r="Q14" i="36"/>
  <c r="Q16" i="36"/>
  <c r="P5" i="36"/>
  <c r="P6" i="36"/>
  <c r="P7" i="36"/>
  <c r="P8" i="36"/>
  <c r="P9" i="36"/>
  <c r="P10" i="36"/>
  <c r="P13" i="36"/>
  <c r="P14" i="36"/>
  <c r="P16" i="36"/>
  <c r="O5" i="36"/>
  <c r="O6" i="36"/>
  <c r="O7" i="36"/>
  <c r="O8" i="36"/>
  <c r="O9" i="36"/>
  <c r="O10" i="36"/>
  <c r="O13" i="36"/>
  <c r="O14" i="36"/>
  <c r="O16" i="36"/>
  <c r="N5" i="36"/>
  <c r="N6" i="36"/>
  <c r="N7" i="36"/>
  <c r="N8" i="36"/>
  <c r="N9" i="36"/>
  <c r="N10" i="36"/>
  <c r="N13" i="36"/>
  <c r="N14" i="36"/>
  <c r="N16" i="36"/>
  <c r="M5" i="36"/>
  <c r="M6" i="36"/>
  <c r="M7" i="36"/>
  <c r="M8" i="36"/>
  <c r="M9" i="36"/>
  <c r="M10" i="36"/>
  <c r="M13" i="36"/>
  <c r="M14" i="36"/>
  <c r="M16" i="36"/>
  <c r="L5" i="36"/>
  <c r="L6" i="36"/>
  <c r="L7" i="36"/>
  <c r="L8" i="36"/>
  <c r="L9" i="36"/>
  <c r="L10" i="36"/>
  <c r="L13" i="36"/>
  <c r="L14" i="36"/>
  <c r="L16" i="36"/>
  <c r="K5" i="36"/>
  <c r="K6" i="36"/>
  <c r="K7" i="36"/>
  <c r="K8" i="36"/>
  <c r="K9" i="36"/>
  <c r="K10" i="36"/>
  <c r="K13" i="36"/>
  <c r="K14" i="36"/>
  <c r="K16" i="36"/>
  <c r="J5" i="36"/>
  <c r="J6" i="36"/>
  <c r="J7" i="36"/>
  <c r="J8" i="36"/>
  <c r="J9" i="36"/>
  <c r="J10" i="36"/>
  <c r="J13" i="36"/>
  <c r="J14" i="36"/>
  <c r="J16" i="36"/>
  <c r="I5" i="36"/>
  <c r="I6" i="36"/>
  <c r="I7" i="36"/>
  <c r="I8" i="36"/>
  <c r="I9" i="36"/>
  <c r="I10" i="36"/>
  <c r="I13" i="36"/>
  <c r="I14" i="36"/>
  <c r="I16" i="36"/>
  <c r="H5" i="36"/>
  <c r="H6" i="36"/>
  <c r="H7" i="36"/>
  <c r="H8" i="36"/>
  <c r="H9" i="36"/>
  <c r="H10" i="36"/>
  <c r="H13" i="36"/>
  <c r="H14" i="36"/>
  <c r="H16" i="36"/>
  <c r="G5" i="36"/>
  <c r="G6" i="36"/>
  <c r="G7" i="36"/>
  <c r="G8" i="36"/>
  <c r="G9" i="36"/>
  <c r="G10" i="36"/>
  <c r="G13" i="36"/>
  <c r="G14" i="36"/>
  <c r="G16" i="36"/>
  <c r="F5" i="36"/>
  <c r="F6" i="36"/>
  <c r="F7" i="36"/>
  <c r="F8" i="36"/>
  <c r="F9" i="36"/>
  <c r="F10" i="36"/>
  <c r="F13" i="36"/>
  <c r="F14" i="36"/>
  <c r="F16" i="36"/>
  <c r="AA11" i="36"/>
  <c r="Z11" i="36"/>
  <c r="Y11" i="36"/>
  <c r="Y12" i="36" s="1"/>
  <c r="X11" i="36"/>
  <c r="W11" i="36"/>
  <c r="V11" i="36"/>
  <c r="U11" i="36"/>
  <c r="T11" i="36"/>
  <c r="T12" i="36" s="1"/>
  <c r="S11" i="36"/>
  <c r="R11" i="36"/>
  <c r="R12" i="36" s="1"/>
  <c r="Q11" i="36"/>
  <c r="Q12" i="36" s="1"/>
  <c r="P11" i="36"/>
  <c r="O11" i="36"/>
  <c r="N11" i="36"/>
  <c r="M11" i="36"/>
  <c r="L11" i="36"/>
  <c r="L12" i="36" s="1"/>
  <c r="K11" i="36"/>
  <c r="J11" i="36"/>
  <c r="J12" i="36" s="1"/>
  <c r="I11" i="36"/>
  <c r="H11" i="36"/>
  <c r="G11" i="36"/>
  <c r="F11" i="36"/>
  <c r="AA33" i="35"/>
  <c r="Z33" i="35"/>
  <c r="Y33" i="35"/>
  <c r="X33" i="35"/>
  <c r="W33" i="35"/>
  <c r="V33" i="35"/>
  <c r="U33" i="35"/>
  <c r="T33" i="35"/>
  <c r="S33" i="35"/>
  <c r="R33" i="35"/>
  <c r="Q33" i="35"/>
  <c r="P33" i="35"/>
  <c r="P23" i="35" s="1"/>
  <c r="O33" i="35"/>
  <c r="N33" i="35"/>
  <c r="M33" i="35"/>
  <c r="L33" i="35"/>
  <c r="K33" i="35"/>
  <c r="J33" i="35"/>
  <c r="I33" i="35"/>
  <c r="H33" i="35"/>
  <c r="G33" i="35"/>
  <c r="F33" i="35"/>
  <c r="AA32" i="35"/>
  <c r="Z32" i="35"/>
  <c r="Y32" i="35"/>
  <c r="X32" i="35"/>
  <c r="W32" i="35"/>
  <c r="V32" i="35"/>
  <c r="V23" i="35" s="1"/>
  <c r="U32" i="35"/>
  <c r="T32" i="35"/>
  <c r="S32" i="35"/>
  <c r="R32" i="35"/>
  <c r="Q32" i="35"/>
  <c r="P32" i="35"/>
  <c r="O32" i="35"/>
  <c r="N32" i="35"/>
  <c r="N23" i="35" s="1"/>
  <c r="M32" i="35"/>
  <c r="L32" i="35"/>
  <c r="K32" i="35"/>
  <c r="J32" i="35"/>
  <c r="I32" i="35"/>
  <c r="H32" i="35"/>
  <c r="G32" i="35"/>
  <c r="F32" i="35"/>
  <c r="F23" i="35" s="1"/>
  <c r="AA31" i="35"/>
  <c r="Z31" i="35"/>
  <c r="Y31" i="35"/>
  <c r="X31" i="35"/>
  <c r="W31" i="35"/>
  <c r="V31" i="35"/>
  <c r="U31" i="35"/>
  <c r="T31" i="35"/>
  <c r="T23" i="35" s="1"/>
  <c r="S31" i="35"/>
  <c r="R31" i="35"/>
  <c r="Q31" i="35"/>
  <c r="P31" i="35"/>
  <c r="O31" i="35"/>
  <c r="N31" i="35"/>
  <c r="M31" i="35"/>
  <c r="L31" i="35"/>
  <c r="L23" i="35" s="1"/>
  <c r="L24" i="35" s="1"/>
  <c r="K31" i="35"/>
  <c r="J31" i="35"/>
  <c r="I31" i="35"/>
  <c r="H31" i="35"/>
  <c r="G31" i="35"/>
  <c r="F31" i="35"/>
  <c r="AA30" i="35"/>
  <c r="Z30" i="35"/>
  <c r="Z23" i="35" s="1"/>
  <c r="Y30" i="35"/>
  <c r="X30" i="35"/>
  <c r="W30" i="35"/>
  <c r="V30" i="35"/>
  <c r="U30" i="35"/>
  <c r="T30" i="35"/>
  <c r="S30" i="35"/>
  <c r="R30" i="35"/>
  <c r="Q30" i="35"/>
  <c r="P30" i="35"/>
  <c r="O30" i="35"/>
  <c r="N30" i="35"/>
  <c r="M30" i="35"/>
  <c r="L30" i="35"/>
  <c r="K30" i="35"/>
  <c r="J30" i="35"/>
  <c r="J23" i="35" s="1"/>
  <c r="I30" i="35"/>
  <c r="H30" i="35"/>
  <c r="G30" i="35"/>
  <c r="F30" i="35"/>
  <c r="AA5" i="35"/>
  <c r="AA6" i="35"/>
  <c r="AA7" i="35"/>
  <c r="AA8" i="35"/>
  <c r="AA9" i="35"/>
  <c r="AA10" i="35"/>
  <c r="AA15" i="35"/>
  <c r="AA19" i="35"/>
  <c r="AA26" i="35"/>
  <c r="AA27" i="35"/>
  <c r="Z5" i="35"/>
  <c r="Z6" i="35"/>
  <c r="Z7" i="35"/>
  <c r="Z8" i="35"/>
  <c r="Z9" i="35"/>
  <c r="Z10" i="35"/>
  <c r="Z15" i="35"/>
  <c r="Z19" i="35"/>
  <c r="Z26" i="35"/>
  <c r="Z27" i="35"/>
  <c r="Y5" i="35"/>
  <c r="Y6" i="35"/>
  <c r="Y7" i="35"/>
  <c r="Y8" i="35"/>
  <c r="Y9" i="35"/>
  <c r="Y10" i="35"/>
  <c r="Y15" i="35"/>
  <c r="Y19" i="35"/>
  <c r="Y26" i="35"/>
  <c r="Y27" i="35"/>
  <c r="X5" i="35"/>
  <c r="X6" i="35"/>
  <c r="X7" i="35"/>
  <c r="X8" i="35"/>
  <c r="X9" i="35"/>
  <c r="X10" i="35"/>
  <c r="X15" i="35"/>
  <c r="X19" i="35"/>
  <c r="X26" i="35"/>
  <c r="X27" i="35"/>
  <c r="W5" i="35"/>
  <c r="W6" i="35"/>
  <c r="W7" i="35"/>
  <c r="W8" i="35"/>
  <c r="W9" i="35"/>
  <c r="W10" i="35"/>
  <c r="W15" i="35"/>
  <c r="W19" i="35"/>
  <c r="W26" i="35"/>
  <c r="W27" i="35"/>
  <c r="V5" i="35"/>
  <c r="V6" i="35"/>
  <c r="V7" i="35"/>
  <c r="V8" i="35"/>
  <c r="V9" i="35"/>
  <c r="V10" i="35"/>
  <c r="V15" i="35"/>
  <c r="V19" i="35"/>
  <c r="V26" i="35"/>
  <c r="V27" i="35"/>
  <c r="U5" i="35"/>
  <c r="U6" i="35"/>
  <c r="U7" i="35"/>
  <c r="U8" i="35"/>
  <c r="U9" i="35"/>
  <c r="U10" i="35"/>
  <c r="U15" i="35"/>
  <c r="U19" i="35"/>
  <c r="U26" i="35"/>
  <c r="U27" i="35"/>
  <c r="T5" i="35"/>
  <c r="T6" i="35"/>
  <c r="T7" i="35"/>
  <c r="T8" i="35"/>
  <c r="T9" i="35"/>
  <c r="T10" i="35"/>
  <c r="T15" i="35"/>
  <c r="T19" i="35"/>
  <c r="T26" i="35"/>
  <c r="T27" i="35"/>
  <c r="S5" i="35"/>
  <c r="S6" i="35"/>
  <c r="S7" i="35"/>
  <c r="S8" i="35"/>
  <c r="S9" i="35"/>
  <c r="S10" i="35"/>
  <c r="S15" i="35"/>
  <c r="S19" i="35"/>
  <c r="S26" i="35"/>
  <c r="S27" i="35"/>
  <c r="R5" i="35"/>
  <c r="R6" i="35"/>
  <c r="R7" i="35"/>
  <c r="R8" i="35"/>
  <c r="R9" i="35"/>
  <c r="R10" i="35"/>
  <c r="R15" i="35"/>
  <c r="R19" i="35"/>
  <c r="R26" i="35"/>
  <c r="R27" i="35"/>
  <c r="Q5" i="35"/>
  <c r="Q6" i="35"/>
  <c r="Q7" i="35"/>
  <c r="Q8" i="35"/>
  <c r="Q9" i="35"/>
  <c r="Q10" i="35"/>
  <c r="Q15" i="35"/>
  <c r="Q19" i="35"/>
  <c r="Q26" i="35"/>
  <c r="Q27" i="35"/>
  <c r="P5" i="35"/>
  <c r="P6" i="35"/>
  <c r="P7" i="35"/>
  <c r="P8" i="35"/>
  <c r="P9" i="35"/>
  <c r="P10" i="35"/>
  <c r="P15" i="35"/>
  <c r="P19" i="35"/>
  <c r="P26" i="35"/>
  <c r="P27" i="35"/>
  <c r="O5" i="35"/>
  <c r="O6" i="35"/>
  <c r="O7" i="35"/>
  <c r="O8" i="35"/>
  <c r="O9" i="35"/>
  <c r="O10" i="35"/>
  <c r="O15" i="35"/>
  <c r="O19" i="35"/>
  <c r="O26" i="35"/>
  <c r="O27" i="35"/>
  <c r="N5" i="35"/>
  <c r="N6" i="35"/>
  <c r="N7" i="35"/>
  <c r="N25" i="35" s="1"/>
  <c r="N8" i="35"/>
  <c r="N9" i="35"/>
  <c r="N10" i="35"/>
  <c r="N15" i="35"/>
  <c r="N19" i="35"/>
  <c r="N26" i="35"/>
  <c r="N27" i="35"/>
  <c r="M5" i="35"/>
  <c r="M6" i="35"/>
  <c r="M7" i="35"/>
  <c r="M8" i="35"/>
  <c r="M9" i="35"/>
  <c r="M10" i="35"/>
  <c r="M15" i="35"/>
  <c r="M19" i="35"/>
  <c r="M26" i="35"/>
  <c r="M27" i="35"/>
  <c r="L5" i="35"/>
  <c r="L6" i="35"/>
  <c r="L7" i="35"/>
  <c r="L8" i="35"/>
  <c r="L9" i="35"/>
  <c r="L10" i="35"/>
  <c r="L15" i="35"/>
  <c r="L18" i="35" s="1"/>
  <c r="L19" i="35"/>
  <c r="L26" i="35"/>
  <c r="L27" i="35"/>
  <c r="K5" i="35"/>
  <c r="K6" i="35"/>
  <c r="K7" i="35"/>
  <c r="K8" i="35"/>
  <c r="K9" i="35"/>
  <c r="K10" i="35"/>
  <c r="K15" i="35"/>
  <c r="K19" i="35"/>
  <c r="K26" i="35"/>
  <c r="K27" i="35"/>
  <c r="J5" i="35"/>
  <c r="J6" i="35"/>
  <c r="J7" i="35"/>
  <c r="J25" i="35" s="1"/>
  <c r="J8" i="35"/>
  <c r="J9" i="35"/>
  <c r="J10" i="35"/>
  <c r="J15" i="35"/>
  <c r="J19" i="35"/>
  <c r="J26" i="35"/>
  <c r="J27" i="35"/>
  <c r="I5" i="35"/>
  <c r="I6" i="35"/>
  <c r="I7" i="35"/>
  <c r="I8" i="35"/>
  <c r="I9" i="35"/>
  <c r="I10" i="35"/>
  <c r="I15" i="35"/>
  <c r="I19" i="35"/>
  <c r="I26" i="35"/>
  <c r="I27" i="35"/>
  <c r="H5" i="35"/>
  <c r="H6" i="35"/>
  <c r="H7" i="35"/>
  <c r="H8" i="35"/>
  <c r="H9" i="35"/>
  <c r="H10" i="35"/>
  <c r="H15" i="35"/>
  <c r="H18" i="35" s="1"/>
  <c r="H19" i="35"/>
  <c r="H26" i="35"/>
  <c r="H27" i="35"/>
  <c r="G5" i="35"/>
  <c r="G6" i="35"/>
  <c r="G7" i="35"/>
  <c r="G8" i="35"/>
  <c r="G9" i="35"/>
  <c r="G10" i="35"/>
  <c r="G15" i="35"/>
  <c r="G19" i="35"/>
  <c r="G26" i="35"/>
  <c r="G27" i="35"/>
  <c r="F5" i="35"/>
  <c r="F6" i="35"/>
  <c r="F7" i="35"/>
  <c r="F25" i="35" s="1"/>
  <c r="F8" i="35"/>
  <c r="F9" i="35"/>
  <c r="F10" i="35"/>
  <c r="F15" i="35"/>
  <c r="F19" i="35"/>
  <c r="F26" i="35"/>
  <c r="F27" i="35"/>
  <c r="AA20" i="35"/>
  <c r="AA21" i="35"/>
  <c r="AA22" i="35"/>
  <c r="Z20" i="35"/>
  <c r="Z21" i="35"/>
  <c r="Z22" i="35"/>
  <c r="Y20" i="35"/>
  <c r="Y21" i="35"/>
  <c r="Y22" i="35"/>
  <c r="X20" i="35"/>
  <c r="X21" i="35"/>
  <c r="X22" i="35"/>
  <c r="W20" i="35"/>
  <c r="W21" i="35"/>
  <c r="W22" i="35"/>
  <c r="V20" i="35"/>
  <c r="V21" i="35"/>
  <c r="V22" i="35"/>
  <c r="U20" i="35"/>
  <c r="U21" i="35"/>
  <c r="U22" i="35"/>
  <c r="T20" i="35"/>
  <c r="T21" i="35"/>
  <c r="T22" i="35"/>
  <c r="S20" i="35"/>
  <c r="S21" i="35"/>
  <c r="S22" i="35"/>
  <c r="R20" i="35"/>
  <c r="R21" i="35"/>
  <c r="R22" i="35"/>
  <c r="R23" i="35"/>
  <c r="Q20" i="35"/>
  <c r="Q21" i="35"/>
  <c r="Q22" i="35"/>
  <c r="P20" i="35"/>
  <c r="P21" i="35"/>
  <c r="P22" i="35"/>
  <c r="O20" i="35"/>
  <c r="O21" i="35"/>
  <c r="O22" i="35"/>
  <c r="N20" i="35"/>
  <c r="N21" i="35"/>
  <c r="N22" i="35"/>
  <c r="M20" i="35"/>
  <c r="M21" i="35"/>
  <c r="M22" i="35"/>
  <c r="L20" i="35"/>
  <c r="L21" i="35"/>
  <c r="L22" i="35"/>
  <c r="K20" i="35"/>
  <c r="K21" i="35"/>
  <c r="K22" i="35"/>
  <c r="J20" i="35"/>
  <c r="J21" i="35"/>
  <c r="J22" i="35"/>
  <c r="I20" i="35"/>
  <c r="I21" i="35"/>
  <c r="I22" i="35"/>
  <c r="H20" i="35"/>
  <c r="H21" i="35"/>
  <c r="H22" i="35"/>
  <c r="G20" i="35"/>
  <c r="G21" i="35"/>
  <c r="G22" i="35"/>
  <c r="F20" i="35"/>
  <c r="F21" i="35"/>
  <c r="F22" i="35"/>
  <c r="AA16" i="35"/>
  <c r="AA17" i="35"/>
  <c r="Z16" i="35"/>
  <c r="Z17" i="35"/>
  <c r="Z18" i="35" s="1"/>
  <c r="Y16" i="35"/>
  <c r="Y17" i="35"/>
  <c r="X16" i="35"/>
  <c r="X17" i="35"/>
  <c r="W16" i="35"/>
  <c r="W17" i="35"/>
  <c r="V16" i="35"/>
  <c r="V17" i="35"/>
  <c r="V18" i="35" s="1"/>
  <c r="U16" i="35"/>
  <c r="U17" i="35"/>
  <c r="T16" i="35"/>
  <c r="T17" i="35"/>
  <c r="S16" i="35"/>
  <c r="S17" i="35"/>
  <c r="R16" i="35"/>
  <c r="R17" i="35"/>
  <c r="R18" i="35" s="1"/>
  <c r="Q16" i="35"/>
  <c r="Q17" i="35"/>
  <c r="Q18" i="35" s="1"/>
  <c r="P16" i="35"/>
  <c r="P17" i="35"/>
  <c r="O16" i="35"/>
  <c r="O17" i="35"/>
  <c r="N16" i="35"/>
  <c r="N17" i="35"/>
  <c r="M16" i="35"/>
  <c r="M17" i="35"/>
  <c r="L16" i="35"/>
  <c r="L17" i="35"/>
  <c r="K16" i="35"/>
  <c r="K17" i="35"/>
  <c r="J16" i="35"/>
  <c r="J17" i="35"/>
  <c r="I16" i="35"/>
  <c r="I18" i="35" s="1"/>
  <c r="I17" i="35"/>
  <c r="H16" i="35"/>
  <c r="H17" i="35"/>
  <c r="G16" i="35"/>
  <c r="G17" i="35"/>
  <c r="F16" i="35"/>
  <c r="F17" i="35"/>
  <c r="F18" i="35" s="1"/>
  <c r="AA11" i="35"/>
  <c r="AA12" i="35"/>
  <c r="AA13" i="35"/>
  <c r="Z11" i="35"/>
  <c r="Z12" i="35"/>
  <c r="Z13" i="35"/>
  <c r="Z14" i="35" s="1"/>
  <c r="Y11" i="35"/>
  <c r="Y12" i="35"/>
  <c r="Y13" i="35"/>
  <c r="X11" i="35"/>
  <c r="X12" i="35"/>
  <c r="X13" i="35"/>
  <c r="W11" i="35"/>
  <c r="W12" i="35"/>
  <c r="W13" i="35"/>
  <c r="V11" i="35"/>
  <c r="V12" i="35"/>
  <c r="V13" i="35"/>
  <c r="U11" i="35"/>
  <c r="U12" i="35"/>
  <c r="U13" i="35"/>
  <c r="U14" i="35" s="1"/>
  <c r="T11" i="35"/>
  <c r="T12" i="35"/>
  <c r="T13" i="35"/>
  <c r="S11" i="35"/>
  <c r="S12" i="35"/>
  <c r="S13" i="35"/>
  <c r="R11" i="35"/>
  <c r="R12" i="35"/>
  <c r="R13" i="35"/>
  <c r="R14" i="35" s="1"/>
  <c r="Q11" i="35"/>
  <c r="Q12" i="35"/>
  <c r="Q13" i="35"/>
  <c r="P11" i="35"/>
  <c r="P12" i="35"/>
  <c r="P13" i="35"/>
  <c r="O11" i="35"/>
  <c r="O12" i="35"/>
  <c r="O13" i="35"/>
  <c r="N11" i="35"/>
  <c r="N12" i="35"/>
  <c r="N13" i="35"/>
  <c r="M11" i="35"/>
  <c r="M12" i="35"/>
  <c r="M13" i="35"/>
  <c r="M14" i="35" s="1"/>
  <c r="L11" i="35"/>
  <c r="L12" i="35"/>
  <c r="L13" i="35"/>
  <c r="K11" i="35"/>
  <c r="K12" i="35"/>
  <c r="K13" i="35"/>
  <c r="K14" i="35"/>
  <c r="J11" i="35"/>
  <c r="J12" i="35"/>
  <c r="J13" i="35"/>
  <c r="I11" i="35"/>
  <c r="I14" i="35" s="1"/>
  <c r="I12" i="35"/>
  <c r="I13" i="35"/>
  <c r="H11" i="35"/>
  <c r="H12" i="35"/>
  <c r="H13" i="35"/>
  <c r="H14" i="35" s="1"/>
  <c r="G11" i="35"/>
  <c r="G12" i="35"/>
  <c r="G13" i="35"/>
  <c r="F11" i="35"/>
  <c r="F12" i="35"/>
  <c r="F13" i="35"/>
  <c r="AA5" i="43"/>
  <c r="AA6" i="43"/>
  <c r="AA7" i="43"/>
  <c r="AA15" i="43" s="1"/>
  <c r="AA17" i="43" s="1"/>
  <c r="AA8" i="43"/>
  <c r="AA9" i="43"/>
  <c r="AA10" i="43"/>
  <c r="AA13" i="43"/>
  <c r="AA14" i="43"/>
  <c r="AA16" i="43"/>
  <c r="Z5" i="43"/>
  <c r="Z6" i="43"/>
  <c r="Z7" i="43"/>
  <c r="Z8" i="43"/>
  <c r="Z9" i="43"/>
  <c r="Z10" i="43"/>
  <c r="Z13" i="43"/>
  <c r="Z14" i="43"/>
  <c r="Z16" i="43"/>
  <c r="Y5" i="43"/>
  <c r="Y6" i="43"/>
  <c r="Y7" i="43"/>
  <c r="Y8" i="43"/>
  <c r="Y9" i="43"/>
  <c r="Y10" i="43"/>
  <c r="Y13" i="43"/>
  <c r="Y14" i="43"/>
  <c r="Y15" i="43"/>
  <c r="Y17" i="43" s="1"/>
  <c r="Y16" i="43"/>
  <c r="X5" i="43"/>
  <c r="X6" i="43"/>
  <c r="X7" i="43"/>
  <c r="X8" i="43"/>
  <c r="X9" i="43"/>
  <c r="X10" i="43"/>
  <c r="X13" i="43"/>
  <c r="X14" i="43"/>
  <c r="X16" i="43"/>
  <c r="W5" i="43"/>
  <c r="W6" i="43"/>
  <c r="W7" i="43"/>
  <c r="W8" i="43"/>
  <c r="W9" i="43"/>
  <c r="W10" i="43"/>
  <c r="W12" i="43" s="1"/>
  <c r="W13" i="43"/>
  <c r="W14" i="43"/>
  <c r="W16" i="43"/>
  <c r="V5" i="43"/>
  <c r="V6" i="43"/>
  <c r="V7" i="43"/>
  <c r="V8" i="43"/>
  <c r="V9" i="43"/>
  <c r="V10" i="43"/>
  <c r="V13" i="43"/>
  <c r="V14" i="43"/>
  <c r="V16" i="43"/>
  <c r="U5" i="43"/>
  <c r="U6" i="43"/>
  <c r="U7" i="43"/>
  <c r="U8" i="43"/>
  <c r="U9" i="43"/>
  <c r="U10" i="43"/>
  <c r="U13" i="43"/>
  <c r="U14" i="43"/>
  <c r="U16" i="43"/>
  <c r="T5" i="43"/>
  <c r="T6" i="43"/>
  <c r="T7" i="43"/>
  <c r="T8" i="43"/>
  <c r="T9" i="43"/>
  <c r="T10" i="43"/>
  <c r="T13" i="43"/>
  <c r="T14" i="43"/>
  <c r="T16" i="43"/>
  <c r="S5" i="43"/>
  <c r="S6" i="43"/>
  <c r="S7" i="43"/>
  <c r="S8" i="43"/>
  <c r="S9" i="43"/>
  <c r="S10" i="43"/>
  <c r="S13" i="43"/>
  <c r="S14" i="43"/>
  <c r="S16" i="43"/>
  <c r="R5" i="43"/>
  <c r="R6" i="43"/>
  <c r="R7" i="43"/>
  <c r="R8" i="43"/>
  <c r="R9" i="43"/>
  <c r="R10" i="43"/>
  <c r="R13" i="43"/>
  <c r="R14" i="43"/>
  <c r="R16" i="43"/>
  <c r="Q5" i="43"/>
  <c r="Q6" i="43"/>
  <c r="Q15" i="43" s="1"/>
  <c r="Q17" i="43" s="1"/>
  <c r="Q7" i="43"/>
  <c r="Q8" i="43"/>
  <c r="Q9" i="43"/>
  <c r="Q10" i="43"/>
  <c r="Q13" i="43"/>
  <c r="Q14" i="43"/>
  <c r="Q16" i="43"/>
  <c r="P5" i="43"/>
  <c r="P6" i="43"/>
  <c r="P7" i="43"/>
  <c r="P8" i="43"/>
  <c r="P9" i="43"/>
  <c r="P10" i="43"/>
  <c r="P13" i="43"/>
  <c r="P14" i="43"/>
  <c r="P16" i="43"/>
  <c r="O5" i="43"/>
  <c r="O6" i="43"/>
  <c r="O7" i="43"/>
  <c r="O8" i="43"/>
  <c r="O9" i="43"/>
  <c r="O10" i="43"/>
  <c r="O13" i="43"/>
  <c r="O14" i="43"/>
  <c r="O16" i="43"/>
  <c r="N5" i="43"/>
  <c r="N6" i="43"/>
  <c r="N7" i="43"/>
  <c r="N8" i="43"/>
  <c r="N9" i="43"/>
  <c r="N10" i="43"/>
  <c r="N13" i="43"/>
  <c r="N14" i="43"/>
  <c r="N16" i="43"/>
  <c r="M5" i="43"/>
  <c r="M6" i="43"/>
  <c r="M15" i="43" s="1"/>
  <c r="M17" i="43" s="1"/>
  <c r="M7" i="43"/>
  <c r="M8" i="43"/>
  <c r="M9" i="43"/>
  <c r="M10" i="43"/>
  <c r="M13" i="43"/>
  <c r="M14" i="43"/>
  <c r="M16" i="43"/>
  <c r="L5" i="43"/>
  <c r="L6" i="43"/>
  <c r="L7" i="43"/>
  <c r="L8" i="43"/>
  <c r="L9" i="43"/>
  <c r="L10" i="43"/>
  <c r="L13" i="43"/>
  <c r="L14" i="43"/>
  <c r="L16" i="43"/>
  <c r="K5" i="43"/>
  <c r="K6" i="43"/>
  <c r="K7" i="43"/>
  <c r="K8" i="43"/>
  <c r="K9" i="43"/>
  <c r="K10" i="43"/>
  <c r="K13" i="43"/>
  <c r="K14" i="43"/>
  <c r="K16" i="43"/>
  <c r="J5" i="43"/>
  <c r="J6" i="43"/>
  <c r="J7" i="43"/>
  <c r="J8" i="43"/>
  <c r="J9" i="43"/>
  <c r="J10" i="43"/>
  <c r="J13" i="43"/>
  <c r="J14" i="43"/>
  <c r="J16" i="43"/>
  <c r="I5" i="43"/>
  <c r="I6" i="43"/>
  <c r="I15" i="43" s="1"/>
  <c r="I17" i="43" s="1"/>
  <c r="I7" i="43"/>
  <c r="I8" i="43"/>
  <c r="I9" i="43"/>
  <c r="I10" i="43"/>
  <c r="I12" i="43" s="1"/>
  <c r="I13" i="43"/>
  <c r="I14" i="43"/>
  <c r="I16" i="43"/>
  <c r="H5" i="43"/>
  <c r="H6" i="43"/>
  <c r="H7" i="43"/>
  <c r="H8" i="43"/>
  <c r="H9" i="43"/>
  <c r="H10" i="43"/>
  <c r="H12" i="43" s="1"/>
  <c r="H13" i="43"/>
  <c r="H14" i="43"/>
  <c r="H16" i="43"/>
  <c r="G5" i="43"/>
  <c r="G6" i="43"/>
  <c r="G7" i="43"/>
  <c r="G8" i="43"/>
  <c r="G9" i="43"/>
  <c r="G10" i="43"/>
  <c r="G13" i="43"/>
  <c r="G14" i="43"/>
  <c r="G16" i="43"/>
  <c r="F5" i="43"/>
  <c r="F6" i="43"/>
  <c r="F7" i="43"/>
  <c r="F8" i="43"/>
  <c r="F9" i="43"/>
  <c r="F10" i="43"/>
  <c r="F13" i="43"/>
  <c r="F14" i="43"/>
  <c r="F16" i="43"/>
  <c r="AA11" i="43"/>
  <c r="AA12" i="43" s="1"/>
  <c r="Z11" i="43"/>
  <c r="Z12" i="43" s="1"/>
  <c r="Y11" i="43"/>
  <c r="Y12" i="43"/>
  <c r="X11" i="43"/>
  <c r="W11" i="43"/>
  <c r="V11" i="43"/>
  <c r="V12" i="43" s="1"/>
  <c r="U11" i="43"/>
  <c r="T11" i="43"/>
  <c r="S11" i="43"/>
  <c r="S12" i="43"/>
  <c r="R11" i="43"/>
  <c r="R12" i="43" s="1"/>
  <c r="Q11" i="43"/>
  <c r="Q12" i="43"/>
  <c r="P11" i="43"/>
  <c r="O11" i="43"/>
  <c r="O12" i="43"/>
  <c r="N11" i="43"/>
  <c r="N12" i="43" s="1"/>
  <c r="M11" i="43"/>
  <c r="L11" i="43"/>
  <c r="K11" i="43"/>
  <c r="K12" i="43"/>
  <c r="J11" i="43"/>
  <c r="J12" i="43" s="1"/>
  <c r="I11" i="43"/>
  <c r="H11" i="43"/>
  <c r="G11" i="43"/>
  <c r="G12" i="43" s="1"/>
  <c r="F11" i="43"/>
  <c r="AA11" i="42"/>
  <c r="Z11" i="42"/>
  <c r="Y11" i="42"/>
  <c r="X11" i="42"/>
  <c r="W11" i="42"/>
  <c r="V11" i="42"/>
  <c r="U11" i="42"/>
  <c r="T11" i="42"/>
  <c r="S11" i="42"/>
  <c r="R11" i="42"/>
  <c r="Q11" i="42"/>
  <c r="P11" i="42"/>
  <c r="O11" i="42"/>
  <c r="N11" i="42"/>
  <c r="M11" i="42"/>
  <c r="L11" i="42"/>
  <c r="K11" i="42"/>
  <c r="J11" i="42"/>
  <c r="I11" i="42"/>
  <c r="H11" i="42"/>
  <c r="G11" i="42"/>
  <c r="F11" i="42"/>
  <c r="Z14" i="42"/>
  <c r="W13" i="42"/>
  <c r="U15" i="42"/>
  <c r="R14" i="42"/>
  <c r="O13" i="42"/>
  <c r="M15" i="42"/>
  <c r="J14" i="42"/>
  <c r="G13" i="42"/>
  <c r="Y8" i="42"/>
  <c r="Q8" i="42"/>
  <c r="K5" i="49"/>
  <c r="K6" i="49"/>
  <c r="K7" i="49"/>
  <c r="K8" i="49"/>
  <c r="K9" i="49"/>
  <c r="K10" i="49"/>
  <c r="K13" i="49"/>
  <c r="K14" i="49"/>
  <c r="J5" i="49"/>
  <c r="J6" i="49"/>
  <c r="J7" i="49"/>
  <c r="J8" i="49"/>
  <c r="J9" i="49"/>
  <c r="J10" i="49"/>
  <c r="J13" i="49"/>
  <c r="J14" i="49"/>
  <c r="I5" i="49"/>
  <c r="I6" i="49"/>
  <c r="I7" i="49"/>
  <c r="I8" i="49"/>
  <c r="I9" i="49"/>
  <c r="I10" i="49"/>
  <c r="I13" i="49"/>
  <c r="I14" i="49"/>
  <c r="H5" i="49"/>
  <c r="H6" i="49"/>
  <c r="H7" i="49"/>
  <c r="H8" i="49"/>
  <c r="H9" i="49"/>
  <c r="H10" i="49"/>
  <c r="H13" i="49"/>
  <c r="H14" i="49"/>
  <c r="G5" i="49"/>
  <c r="G6" i="49"/>
  <c r="G7" i="49"/>
  <c r="G8" i="49"/>
  <c r="G9" i="49"/>
  <c r="G10" i="49"/>
  <c r="G13" i="49"/>
  <c r="G14" i="49"/>
  <c r="F5" i="49"/>
  <c r="F6" i="49"/>
  <c r="F7" i="49"/>
  <c r="F8" i="49"/>
  <c r="F9" i="49"/>
  <c r="F10" i="49"/>
  <c r="F13" i="49"/>
  <c r="F14" i="49"/>
  <c r="AA11" i="49"/>
  <c r="Z11" i="49"/>
  <c r="Y11" i="49"/>
  <c r="X11" i="49"/>
  <c r="W11" i="49"/>
  <c r="V11" i="49"/>
  <c r="U11" i="49"/>
  <c r="T11" i="49"/>
  <c r="S11" i="49"/>
  <c r="R11" i="49"/>
  <c r="Q11" i="49"/>
  <c r="P11" i="49"/>
  <c r="O11" i="49"/>
  <c r="N11" i="49"/>
  <c r="M11" i="49"/>
  <c r="L11" i="49"/>
  <c r="K11" i="49"/>
  <c r="J11" i="49"/>
  <c r="I11" i="49"/>
  <c r="H11" i="49"/>
  <c r="G11" i="49"/>
  <c r="F11" i="49"/>
  <c r="AA5" i="16"/>
  <c r="AA9" i="16"/>
  <c r="AA13" i="16"/>
  <c r="AA16" i="16"/>
  <c r="Z8" i="16"/>
  <c r="Z10" i="16"/>
  <c r="Z14" i="16"/>
  <c r="Y6" i="16"/>
  <c r="Y8" i="16"/>
  <c r="Y10" i="16"/>
  <c r="X5" i="16"/>
  <c r="X7" i="16"/>
  <c r="X9" i="16"/>
  <c r="X16" i="16"/>
  <c r="W6" i="16"/>
  <c r="W8" i="16"/>
  <c r="W14" i="16"/>
  <c r="V5" i="16"/>
  <c r="V7" i="16"/>
  <c r="V13" i="16"/>
  <c r="V16" i="16"/>
  <c r="U6" i="16"/>
  <c r="U10" i="16"/>
  <c r="U14" i="16"/>
  <c r="T5" i="16"/>
  <c r="T9" i="16"/>
  <c r="T13" i="16"/>
  <c r="T16" i="16"/>
  <c r="S8" i="16"/>
  <c r="S10" i="16"/>
  <c r="S14" i="16"/>
  <c r="R7" i="16"/>
  <c r="R9" i="16"/>
  <c r="R13" i="16"/>
  <c r="Q5" i="16"/>
  <c r="Q7" i="16"/>
  <c r="Q9" i="16"/>
  <c r="Q16" i="16"/>
  <c r="P6" i="16"/>
  <c r="P8" i="16"/>
  <c r="P14" i="16"/>
  <c r="O5" i="16"/>
  <c r="O7" i="16"/>
  <c r="O13" i="16"/>
  <c r="O16" i="16"/>
  <c r="N6" i="16"/>
  <c r="N10" i="16"/>
  <c r="N14" i="16"/>
  <c r="M5" i="16"/>
  <c r="M9" i="16"/>
  <c r="M13" i="16"/>
  <c r="M16" i="16"/>
  <c r="L8" i="16"/>
  <c r="L10" i="16"/>
  <c r="L14" i="16"/>
  <c r="K7" i="16"/>
  <c r="K9" i="16"/>
  <c r="K13" i="16"/>
  <c r="J6" i="16"/>
  <c r="J8" i="16"/>
  <c r="J10" i="16"/>
  <c r="J16" i="16"/>
  <c r="I6" i="16"/>
  <c r="I8" i="16"/>
  <c r="I14" i="16"/>
  <c r="H5" i="16"/>
  <c r="H7" i="16"/>
  <c r="H13" i="16"/>
  <c r="H16" i="16"/>
  <c r="G6" i="16"/>
  <c r="G10" i="16"/>
  <c r="G14" i="16"/>
  <c r="F5" i="16"/>
  <c r="F9" i="16"/>
  <c r="F13" i="16"/>
  <c r="F16" i="16"/>
  <c r="Y11" i="16"/>
  <c r="W11" i="16"/>
  <c r="V11" i="16"/>
  <c r="S11" i="16"/>
  <c r="R11" i="16"/>
  <c r="P11" i="16"/>
  <c r="M11" i="16"/>
  <c r="L11" i="16"/>
  <c r="G11" i="16"/>
  <c r="F11" i="16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I18" i="15" s="1"/>
  <c r="H24" i="15"/>
  <c r="G24" i="15"/>
  <c r="F24" i="15"/>
  <c r="AA5" i="15"/>
  <c r="AA6" i="15"/>
  <c r="AA7" i="15"/>
  <c r="AA8" i="15"/>
  <c r="AA9" i="15"/>
  <c r="AA10" i="15"/>
  <c r="AA15" i="15"/>
  <c r="AA16" i="15"/>
  <c r="AA21" i="15"/>
  <c r="Z5" i="15"/>
  <c r="Z6" i="15"/>
  <c r="Z7" i="15"/>
  <c r="Z8" i="15"/>
  <c r="Z9" i="15"/>
  <c r="Z10" i="15"/>
  <c r="Z15" i="15"/>
  <c r="Z16" i="15"/>
  <c r="Z21" i="15"/>
  <c r="Y5" i="15"/>
  <c r="Y6" i="15"/>
  <c r="Y7" i="15"/>
  <c r="Y8" i="15"/>
  <c r="Y9" i="15"/>
  <c r="Y10" i="15"/>
  <c r="Y15" i="15"/>
  <c r="Y16" i="15"/>
  <c r="Y21" i="15"/>
  <c r="X5" i="15"/>
  <c r="X6" i="15"/>
  <c r="X7" i="15"/>
  <c r="X8" i="15"/>
  <c r="X9" i="15"/>
  <c r="X10" i="15"/>
  <c r="X15" i="15"/>
  <c r="X16" i="15"/>
  <c r="X21" i="15"/>
  <c r="W5" i="15"/>
  <c r="W6" i="15"/>
  <c r="W7" i="15"/>
  <c r="W8" i="15"/>
  <c r="W9" i="15"/>
  <c r="W10" i="15"/>
  <c r="W15" i="15"/>
  <c r="W16" i="15"/>
  <c r="W21" i="15"/>
  <c r="V5" i="15"/>
  <c r="V6" i="15"/>
  <c r="V7" i="15"/>
  <c r="V8" i="15"/>
  <c r="V9" i="15"/>
  <c r="V10" i="15"/>
  <c r="V15" i="15"/>
  <c r="V16" i="15"/>
  <c r="V21" i="15"/>
  <c r="U5" i="15"/>
  <c r="U6" i="15"/>
  <c r="U7" i="15"/>
  <c r="U8" i="15"/>
  <c r="U9" i="15"/>
  <c r="U10" i="15"/>
  <c r="U15" i="15"/>
  <c r="U16" i="15"/>
  <c r="U21" i="15"/>
  <c r="T5" i="15"/>
  <c r="T6" i="15"/>
  <c r="T7" i="15"/>
  <c r="T8" i="15"/>
  <c r="T9" i="15"/>
  <c r="T10" i="15"/>
  <c r="T15" i="15"/>
  <c r="T16" i="15"/>
  <c r="T21" i="15"/>
  <c r="S5" i="15"/>
  <c r="S6" i="15"/>
  <c r="S7" i="15"/>
  <c r="S8" i="15"/>
  <c r="S9" i="15"/>
  <c r="S10" i="15"/>
  <c r="S15" i="15"/>
  <c r="S16" i="15"/>
  <c r="S21" i="15"/>
  <c r="R5" i="15"/>
  <c r="R6" i="15"/>
  <c r="R7" i="15"/>
  <c r="R8" i="15"/>
  <c r="R9" i="15"/>
  <c r="R10" i="15"/>
  <c r="R15" i="15"/>
  <c r="R16" i="15"/>
  <c r="R21" i="15"/>
  <c r="Q5" i="15"/>
  <c r="Q6" i="15"/>
  <c r="Q7" i="15"/>
  <c r="Q8" i="15"/>
  <c r="Q9" i="15"/>
  <c r="Q10" i="15"/>
  <c r="Q15" i="15"/>
  <c r="Q16" i="15"/>
  <c r="Q21" i="15"/>
  <c r="P5" i="15"/>
  <c r="P6" i="15"/>
  <c r="P7" i="15"/>
  <c r="P8" i="15"/>
  <c r="P9" i="15"/>
  <c r="P10" i="15"/>
  <c r="P15" i="15"/>
  <c r="P16" i="15"/>
  <c r="P21" i="15"/>
  <c r="O5" i="15"/>
  <c r="O6" i="15"/>
  <c r="O7" i="15"/>
  <c r="O8" i="15"/>
  <c r="O9" i="15"/>
  <c r="O10" i="15"/>
  <c r="O15" i="15"/>
  <c r="O16" i="15"/>
  <c r="O21" i="15"/>
  <c r="N5" i="15"/>
  <c r="N6" i="15"/>
  <c r="N7" i="15"/>
  <c r="N8" i="15"/>
  <c r="N9" i="15"/>
  <c r="N10" i="15"/>
  <c r="N15" i="15"/>
  <c r="N16" i="15"/>
  <c r="N21" i="15"/>
  <c r="M5" i="15"/>
  <c r="M6" i="15"/>
  <c r="M7" i="15"/>
  <c r="M8" i="15"/>
  <c r="M9" i="15"/>
  <c r="M10" i="15"/>
  <c r="M15" i="15"/>
  <c r="M16" i="15"/>
  <c r="M21" i="15"/>
  <c r="L5" i="15"/>
  <c r="L6" i="15"/>
  <c r="L7" i="15"/>
  <c r="L8" i="15"/>
  <c r="L9" i="15"/>
  <c r="L10" i="15"/>
  <c r="L15" i="15"/>
  <c r="L16" i="15"/>
  <c r="L21" i="15"/>
  <c r="K5" i="15"/>
  <c r="K6" i="15"/>
  <c r="K7" i="15"/>
  <c r="K8" i="15"/>
  <c r="K9" i="15"/>
  <c r="K10" i="15"/>
  <c r="K15" i="15"/>
  <c r="K16" i="15"/>
  <c r="K21" i="15"/>
  <c r="J5" i="15"/>
  <c r="J6" i="15"/>
  <c r="J7" i="15"/>
  <c r="J8" i="15"/>
  <c r="J9" i="15"/>
  <c r="J10" i="15"/>
  <c r="J15" i="15"/>
  <c r="J16" i="15"/>
  <c r="J21" i="15"/>
  <c r="I5" i="15"/>
  <c r="I6" i="15"/>
  <c r="I7" i="15"/>
  <c r="I8" i="15"/>
  <c r="I9" i="15"/>
  <c r="I10" i="15"/>
  <c r="I15" i="15"/>
  <c r="I16" i="15"/>
  <c r="I21" i="15"/>
  <c r="H5" i="15"/>
  <c r="H6" i="15"/>
  <c r="H7" i="15"/>
  <c r="H8" i="15"/>
  <c r="H9" i="15"/>
  <c r="H10" i="15"/>
  <c r="H15" i="15"/>
  <c r="H16" i="15"/>
  <c r="H21" i="15"/>
  <c r="G5" i="15"/>
  <c r="G6" i="15"/>
  <c r="G7" i="15"/>
  <c r="G8" i="15"/>
  <c r="G9" i="15"/>
  <c r="G10" i="15"/>
  <c r="G15" i="15"/>
  <c r="G16" i="15"/>
  <c r="G21" i="15"/>
  <c r="F5" i="15"/>
  <c r="F6" i="15"/>
  <c r="F7" i="15"/>
  <c r="F8" i="15"/>
  <c r="F9" i="15"/>
  <c r="F10" i="15"/>
  <c r="F15" i="15"/>
  <c r="F16" i="15"/>
  <c r="F21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AA11" i="15"/>
  <c r="AA12" i="15"/>
  <c r="AA13" i="15"/>
  <c r="Z11" i="15"/>
  <c r="Z12" i="15"/>
  <c r="Z13" i="15"/>
  <c r="Y11" i="15"/>
  <c r="Y12" i="15"/>
  <c r="Y13" i="15"/>
  <c r="X11" i="15"/>
  <c r="X12" i="15"/>
  <c r="X13" i="15"/>
  <c r="W11" i="15"/>
  <c r="W12" i="15"/>
  <c r="W13" i="15"/>
  <c r="V11" i="15"/>
  <c r="V12" i="15"/>
  <c r="V13" i="15"/>
  <c r="U11" i="15"/>
  <c r="U12" i="15"/>
  <c r="U13" i="15"/>
  <c r="T11" i="15"/>
  <c r="T12" i="15"/>
  <c r="T13" i="15"/>
  <c r="S11" i="15"/>
  <c r="S12" i="15"/>
  <c r="S13" i="15"/>
  <c r="R11" i="15"/>
  <c r="R12" i="15"/>
  <c r="R13" i="15"/>
  <c r="Q11" i="15"/>
  <c r="Q12" i="15"/>
  <c r="Q13" i="15"/>
  <c r="P11" i="15"/>
  <c r="P12" i="15"/>
  <c r="P13" i="15"/>
  <c r="O11" i="15"/>
  <c r="O12" i="15"/>
  <c r="O13" i="15"/>
  <c r="N11" i="15"/>
  <c r="N12" i="15"/>
  <c r="N13" i="15"/>
  <c r="M11" i="15"/>
  <c r="M12" i="15"/>
  <c r="M13" i="15"/>
  <c r="L11" i="15"/>
  <c r="L12" i="15"/>
  <c r="L13" i="15"/>
  <c r="K11" i="15"/>
  <c r="K12" i="15"/>
  <c r="K13" i="15"/>
  <c r="J11" i="15"/>
  <c r="J12" i="15"/>
  <c r="J13" i="15"/>
  <c r="I11" i="15"/>
  <c r="I12" i="15"/>
  <c r="I13" i="15"/>
  <c r="H11" i="15"/>
  <c r="H12" i="15"/>
  <c r="H13" i="15"/>
  <c r="G11" i="15"/>
  <c r="G12" i="15"/>
  <c r="G13" i="15"/>
  <c r="F11" i="15"/>
  <c r="F12" i="15"/>
  <c r="F13" i="15"/>
  <c r="AA5" i="52"/>
  <c r="Z5" i="52"/>
  <c r="Y5" i="52"/>
  <c r="X5" i="52"/>
  <c r="W5" i="52"/>
  <c r="V5" i="52"/>
  <c r="U5" i="52"/>
  <c r="T5" i="52"/>
  <c r="S5" i="52"/>
  <c r="R5" i="52"/>
  <c r="Q5" i="52"/>
  <c r="P5" i="52"/>
  <c r="O5" i="52"/>
  <c r="N5" i="52"/>
  <c r="M5" i="52"/>
  <c r="L5" i="52"/>
  <c r="K5" i="52"/>
  <c r="J5" i="52"/>
  <c r="I5" i="52"/>
  <c r="H5" i="52"/>
  <c r="G5" i="52"/>
  <c r="F5" i="52"/>
  <c r="E5" i="51"/>
  <c r="E12" i="13"/>
  <c r="E11" i="13"/>
  <c r="E9" i="13"/>
  <c r="E8" i="13"/>
  <c r="E7" i="13"/>
  <c r="E6" i="13"/>
  <c r="E5" i="13"/>
  <c r="E23" i="12"/>
  <c r="E20" i="12"/>
  <c r="E19" i="12"/>
  <c r="E18" i="12"/>
  <c r="E17" i="12"/>
  <c r="E16" i="12"/>
  <c r="E15" i="12"/>
  <c r="E14" i="12"/>
  <c r="E13" i="12"/>
  <c r="E12" i="12"/>
  <c r="E11" i="12"/>
  <c r="E9" i="12"/>
  <c r="E8" i="12"/>
  <c r="E7" i="12"/>
  <c r="E6" i="12"/>
  <c r="E26" i="22"/>
  <c r="E25" i="22"/>
  <c r="E24" i="22"/>
  <c r="E23" i="22"/>
  <c r="E20" i="22"/>
  <c r="E17" i="22"/>
  <c r="E16" i="22"/>
  <c r="E15" i="22"/>
  <c r="E13" i="22"/>
  <c r="E12" i="22"/>
  <c r="E11" i="22"/>
  <c r="E10" i="22"/>
  <c r="E9" i="22"/>
  <c r="E8" i="22"/>
  <c r="E7" i="22"/>
  <c r="E6" i="22"/>
  <c r="E5" i="22"/>
  <c r="E37" i="21"/>
  <c r="E36" i="21"/>
  <c r="E35" i="21"/>
  <c r="E34" i="21"/>
  <c r="E31" i="21"/>
  <c r="E30" i="21"/>
  <c r="E26" i="21"/>
  <c r="E25" i="21"/>
  <c r="E24" i="21"/>
  <c r="E22" i="21"/>
  <c r="E21" i="21"/>
  <c r="E20" i="21"/>
  <c r="E18" i="21"/>
  <c r="E17" i="21"/>
  <c r="E16" i="21"/>
  <c r="E15" i="21"/>
  <c r="E14" i="21"/>
  <c r="E13" i="21"/>
  <c r="E12" i="21"/>
  <c r="E11" i="21"/>
  <c r="E10" i="21"/>
  <c r="E8" i="21"/>
  <c r="E7" i="21"/>
  <c r="E6" i="21"/>
  <c r="E5" i="21"/>
  <c r="E29" i="26"/>
  <c r="E28" i="26"/>
  <c r="E27" i="26"/>
  <c r="E26" i="26"/>
  <c r="E23" i="26"/>
  <c r="E20" i="26"/>
  <c r="E18" i="26"/>
  <c r="E17" i="26"/>
  <c r="E16" i="26"/>
  <c r="E14" i="26"/>
  <c r="E13" i="26"/>
  <c r="E12" i="26"/>
  <c r="E11" i="26"/>
  <c r="E10" i="26"/>
  <c r="E9" i="26"/>
  <c r="E8" i="26"/>
  <c r="E7" i="26"/>
  <c r="E6" i="26"/>
  <c r="E5" i="26"/>
  <c r="E16" i="38"/>
  <c r="E14" i="38"/>
  <c r="E13" i="38"/>
  <c r="E11" i="38"/>
  <c r="E10" i="38"/>
  <c r="E9" i="38"/>
  <c r="E8" i="38"/>
  <c r="E7" i="38"/>
  <c r="E6" i="38"/>
  <c r="E5" i="38"/>
  <c r="E25" i="39"/>
  <c r="E24" i="39"/>
  <c r="E23" i="39"/>
  <c r="E22" i="39"/>
  <c r="E19" i="39"/>
  <c r="E16" i="39"/>
  <c r="E15" i="39"/>
  <c r="E14" i="39"/>
  <c r="E12" i="39"/>
  <c r="E11" i="39"/>
  <c r="E10" i="39"/>
  <c r="E9" i="39"/>
  <c r="E8" i="39"/>
  <c r="E7" i="39"/>
  <c r="E6" i="39"/>
  <c r="E5" i="39"/>
  <c r="E5" i="37"/>
  <c r="E22" i="36"/>
  <c r="E21" i="36"/>
  <c r="E20" i="36"/>
  <c r="E19" i="36"/>
  <c r="E16" i="36"/>
  <c r="E14" i="36"/>
  <c r="E13" i="36"/>
  <c r="E11" i="36"/>
  <c r="E10" i="36"/>
  <c r="E9" i="36"/>
  <c r="E8" i="36"/>
  <c r="E7" i="36"/>
  <c r="E6" i="36"/>
  <c r="E5" i="36"/>
  <c r="E33" i="35"/>
  <c r="E32" i="35"/>
  <c r="E31" i="35"/>
  <c r="E30" i="35"/>
  <c r="E27" i="35"/>
  <c r="E26" i="35"/>
  <c r="E22" i="35"/>
  <c r="E21" i="35"/>
  <c r="E20" i="35"/>
  <c r="E19" i="35"/>
  <c r="E17" i="35"/>
  <c r="E16" i="35"/>
  <c r="E15" i="35"/>
  <c r="E13" i="35"/>
  <c r="E12" i="35"/>
  <c r="E11" i="35"/>
  <c r="E10" i="35"/>
  <c r="E9" i="35"/>
  <c r="E8" i="35"/>
  <c r="E7" i="35"/>
  <c r="E6" i="35"/>
  <c r="E5" i="35"/>
  <c r="E16" i="43"/>
  <c r="E14" i="43"/>
  <c r="E13" i="43"/>
  <c r="E11" i="43"/>
  <c r="E10" i="43"/>
  <c r="E9" i="43"/>
  <c r="E8" i="43"/>
  <c r="E7" i="43"/>
  <c r="E6" i="43"/>
  <c r="E5" i="43"/>
  <c r="E13" i="42"/>
  <c r="E14" i="49"/>
  <c r="E13" i="49"/>
  <c r="E11" i="49"/>
  <c r="E10" i="49"/>
  <c r="E9" i="49"/>
  <c r="E8" i="49"/>
  <c r="E7" i="49"/>
  <c r="E6" i="49"/>
  <c r="E5" i="49"/>
  <c r="E16" i="16"/>
  <c r="E14" i="16"/>
  <c r="E13" i="16"/>
  <c r="E11" i="16"/>
  <c r="E10" i="16"/>
  <c r="E9" i="16"/>
  <c r="E8" i="16"/>
  <c r="E7" i="16"/>
  <c r="E6" i="16"/>
  <c r="E5" i="16"/>
  <c r="E27" i="15"/>
  <c r="E26" i="15"/>
  <c r="E25" i="15"/>
  <c r="E24" i="15"/>
  <c r="E21" i="15"/>
  <c r="E17" i="15"/>
  <c r="E16" i="15"/>
  <c r="E15" i="15"/>
  <c r="E13" i="15"/>
  <c r="E12" i="15"/>
  <c r="E11" i="15"/>
  <c r="E10" i="15"/>
  <c r="E9" i="15"/>
  <c r="E8" i="15"/>
  <c r="E7" i="15"/>
  <c r="E6" i="15"/>
  <c r="E5" i="15"/>
  <c r="E5" i="52"/>
  <c r="E17" i="17"/>
  <c r="E16" i="17"/>
  <c r="E14" i="17"/>
  <c r="E13" i="17"/>
  <c r="E9" i="17"/>
  <c r="E8" i="17"/>
  <c r="E7" i="17"/>
  <c r="E6" i="17"/>
  <c r="E21" i="18"/>
  <c r="E20" i="18"/>
  <c r="E18" i="18"/>
  <c r="E17" i="18"/>
  <c r="E16" i="18"/>
  <c r="E15" i="18"/>
  <c r="E14" i="18"/>
  <c r="E13" i="18"/>
  <c r="E9" i="18"/>
  <c r="E8" i="18"/>
  <c r="E7" i="18"/>
  <c r="E6" i="18"/>
  <c r="E28" i="20"/>
  <c r="E25" i="20"/>
  <c r="E24" i="20"/>
  <c r="E23" i="20"/>
  <c r="E22" i="20"/>
  <c r="E21" i="20"/>
  <c r="E20" i="20"/>
  <c r="E19" i="20"/>
  <c r="E18" i="20"/>
  <c r="E17" i="20"/>
  <c r="E16" i="20"/>
  <c r="E13" i="20"/>
  <c r="E11" i="20"/>
  <c r="E10" i="20"/>
  <c r="E7" i="20"/>
  <c r="E6" i="20"/>
  <c r="E14" i="7"/>
  <c r="E16" i="7" s="1"/>
  <c r="E13" i="7"/>
  <c r="E11" i="7"/>
  <c r="E9" i="7"/>
  <c r="E8" i="7"/>
  <c r="E7" i="7"/>
  <c r="E6" i="7"/>
  <c r="E14" i="10"/>
  <c r="E13" i="10"/>
  <c r="E11" i="10"/>
  <c r="E9" i="10"/>
  <c r="E8" i="10"/>
  <c r="E7" i="10"/>
  <c r="E6" i="10"/>
  <c r="E14" i="9"/>
  <c r="E13" i="9"/>
  <c r="E9" i="9"/>
  <c r="E11" i="9" s="1"/>
  <c r="E8" i="9"/>
  <c r="E7" i="9"/>
  <c r="E6" i="9"/>
  <c r="E20" i="31"/>
  <c r="E19" i="31"/>
  <c r="E17" i="31"/>
  <c r="E16" i="31"/>
  <c r="E14" i="31"/>
  <c r="E13" i="31"/>
  <c r="E9" i="31"/>
  <c r="E8" i="31"/>
  <c r="E7" i="31"/>
  <c r="E6" i="31"/>
  <c r="E18" i="32"/>
  <c r="E17" i="32"/>
  <c r="E15" i="32"/>
  <c r="E14" i="32"/>
  <c r="E13" i="32"/>
  <c r="E9" i="32"/>
  <c r="E8" i="32"/>
  <c r="E7" i="32"/>
  <c r="E6" i="32"/>
  <c r="E16" i="30"/>
  <c r="E15" i="30"/>
  <c r="E13" i="30"/>
  <c r="E9" i="30"/>
  <c r="E8" i="30"/>
  <c r="E7" i="30"/>
  <c r="E6" i="30"/>
  <c r="D16" i="30"/>
  <c r="D15" i="30"/>
  <c r="D13" i="30"/>
  <c r="D14" i="30" s="1"/>
  <c r="D9" i="30"/>
  <c r="D8" i="30"/>
  <c r="D7" i="30"/>
  <c r="D6" i="30"/>
  <c r="D5" i="51"/>
  <c r="D12" i="13"/>
  <c r="D11" i="13"/>
  <c r="D9" i="13"/>
  <c r="D8" i="13"/>
  <c r="D7" i="13"/>
  <c r="D6" i="13"/>
  <c r="D5" i="13"/>
  <c r="D23" i="12"/>
  <c r="D20" i="12"/>
  <c r="D19" i="12"/>
  <c r="D18" i="12"/>
  <c r="D17" i="12"/>
  <c r="D16" i="12"/>
  <c r="D15" i="12"/>
  <c r="D14" i="12"/>
  <c r="D13" i="12"/>
  <c r="D12" i="12"/>
  <c r="D11" i="12"/>
  <c r="D9" i="12"/>
  <c r="D8" i="12"/>
  <c r="D7" i="12"/>
  <c r="D6" i="12"/>
  <c r="D26" i="22"/>
  <c r="D25" i="22"/>
  <c r="D24" i="22"/>
  <c r="D23" i="22"/>
  <c r="D20" i="22"/>
  <c r="D17" i="22"/>
  <c r="D16" i="22"/>
  <c r="D15" i="22"/>
  <c r="D13" i="22"/>
  <c r="D12" i="22"/>
  <c r="D11" i="22"/>
  <c r="D10" i="22"/>
  <c r="D9" i="22"/>
  <c r="D8" i="22"/>
  <c r="D7" i="22"/>
  <c r="D6" i="22"/>
  <c r="D5" i="22"/>
  <c r="D37" i="21"/>
  <c r="D36" i="21"/>
  <c r="D35" i="21"/>
  <c r="D34" i="21"/>
  <c r="D31" i="21"/>
  <c r="D30" i="21"/>
  <c r="D26" i="21"/>
  <c r="D25" i="21"/>
  <c r="D24" i="21"/>
  <c r="D22" i="21"/>
  <c r="D21" i="21"/>
  <c r="D20" i="21"/>
  <c r="D18" i="21"/>
  <c r="D17" i="21"/>
  <c r="D16" i="21"/>
  <c r="D15" i="21"/>
  <c r="D14" i="21"/>
  <c r="D13" i="21"/>
  <c r="D12" i="21"/>
  <c r="D11" i="21"/>
  <c r="D10" i="21"/>
  <c r="D8" i="21"/>
  <c r="D7" i="21"/>
  <c r="D6" i="21"/>
  <c r="D5" i="21"/>
  <c r="D29" i="26"/>
  <c r="D28" i="26"/>
  <c r="D27" i="26"/>
  <c r="D26" i="26"/>
  <c r="D23" i="26"/>
  <c r="D20" i="26"/>
  <c r="D18" i="26"/>
  <c r="D17" i="26"/>
  <c r="D16" i="26"/>
  <c r="D14" i="26"/>
  <c r="D13" i="26"/>
  <c r="D12" i="26"/>
  <c r="D11" i="26"/>
  <c r="D10" i="26"/>
  <c r="D9" i="26"/>
  <c r="D8" i="26"/>
  <c r="D7" i="26"/>
  <c r="D6" i="26"/>
  <c r="D5" i="26"/>
  <c r="D16" i="38"/>
  <c r="D14" i="38"/>
  <c r="D13" i="38"/>
  <c r="D11" i="38"/>
  <c r="D10" i="38"/>
  <c r="D9" i="38"/>
  <c r="D8" i="38"/>
  <c r="D7" i="38"/>
  <c r="D6" i="38"/>
  <c r="D5" i="38"/>
  <c r="D25" i="39"/>
  <c r="D24" i="39"/>
  <c r="D23" i="39"/>
  <c r="D22" i="39"/>
  <c r="D19" i="39"/>
  <c r="D16" i="39"/>
  <c r="D17" i="39" s="1"/>
  <c r="D15" i="39"/>
  <c r="D14" i="39"/>
  <c r="D12" i="39"/>
  <c r="D11" i="39"/>
  <c r="D10" i="39"/>
  <c r="D9" i="39"/>
  <c r="D8" i="39"/>
  <c r="D7" i="39"/>
  <c r="D18" i="39" s="1"/>
  <c r="D20" i="39" s="1"/>
  <c r="D6" i="39"/>
  <c r="D5" i="39"/>
  <c r="D5" i="37"/>
  <c r="D22" i="36"/>
  <c r="D21" i="36"/>
  <c r="D20" i="36"/>
  <c r="D19" i="36"/>
  <c r="D16" i="36"/>
  <c r="D14" i="36"/>
  <c r="D13" i="36"/>
  <c r="D11" i="36"/>
  <c r="D10" i="36"/>
  <c r="D9" i="36"/>
  <c r="D8" i="36"/>
  <c r="D7" i="36"/>
  <c r="D6" i="36"/>
  <c r="D5" i="36"/>
  <c r="D33" i="35"/>
  <c r="D32" i="35"/>
  <c r="D31" i="35"/>
  <c r="D30" i="35"/>
  <c r="D27" i="35"/>
  <c r="D26" i="35"/>
  <c r="D22" i="35"/>
  <c r="D21" i="35"/>
  <c r="D20" i="35"/>
  <c r="D19" i="35"/>
  <c r="D17" i="35"/>
  <c r="D16" i="35"/>
  <c r="D15" i="35"/>
  <c r="D13" i="35"/>
  <c r="D12" i="35"/>
  <c r="D11" i="35"/>
  <c r="D10" i="35"/>
  <c r="D9" i="35"/>
  <c r="D8" i="35"/>
  <c r="D7" i="35"/>
  <c r="D6" i="35"/>
  <c r="D5" i="35"/>
  <c r="D16" i="43"/>
  <c r="D14" i="43"/>
  <c r="D13" i="43"/>
  <c r="D11" i="43"/>
  <c r="D10" i="43"/>
  <c r="D9" i="43"/>
  <c r="D8" i="43"/>
  <c r="D7" i="43"/>
  <c r="D6" i="43"/>
  <c r="D5" i="43"/>
  <c r="D11" i="42"/>
  <c r="D14" i="49"/>
  <c r="D13" i="49"/>
  <c r="D11" i="49"/>
  <c r="D12" i="49" s="1"/>
  <c r="D10" i="49"/>
  <c r="D9" i="49"/>
  <c r="D8" i="49"/>
  <c r="D7" i="49"/>
  <c r="D6" i="49"/>
  <c r="D5" i="49"/>
  <c r="D16" i="16"/>
  <c r="D14" i="16"/>
  <c r="D13" i="16"/>
  <c r="D11" i="16"/>
  <c r="D10" i="16"/>
  <c r="D9" i="16"/>
  <c r="D8" i="16"/>
  <c r="D7" i="16"/>
  <c r="D6" i="16"/>
  <c r="D5" i="16"/>
  <c r="D27" i="15"/>
  <c r="D26" i="15"/>
  <c r="D25" i="15"/>
  <c r="D24" i="15"/>
  <c r="D21" i="15"/>
  <c r="D17" i="15"/>
  <c r="D16" i="15"/>
  <c r="D15" i="15"/>
  <c r="D13" i="15"/>
  <c r="D12" i="15"/>
  <c r="D11" i="15"/>
  <c r="D10" i="15"/>
  <c r="D9" i="15"/>
  <c r="D8" i="15"/>
  <c r="D7" i="15"/>
  <c r="D6" i="15"/>
  <c r="D5" i="15"/>
  <c r="D5" i="52"/>
  <c r="D17" i="17"/>
  <c r="D16" i="17"/>
  <c r="D14" i="17"/>
  <c r="D13" i="17"/>
  <c r="D9" i="17"/>
  <c r="D8" i="17"/>
  <c r="D7" i="17"/>
  <c r="D6" i="17"/>
  <c r="D21" i="18"/>
  <c r="D20" i="18"/>
  <c r="D18" i="18"/>
  <c r="D17" i="18"/>
  <c r="D16" i="18"/>
  <c r="D15" i="18"/>
  <c r="D14" i="18"/>
  <c r="D13" i="18"/>
  <c r="D9" i="18"/>
  <c r="D8" i="18"/>
  <c r="D7" i="18"/>
  <c r="D6" i="18"/>
  <c r="D28" i="20"/>
  <c r="D25" i="20"/>
  <c r="D24" i="20"/>
  <c r="D23" i="20"/>
  <c r="D22" i="20"/>
  <c r="D21" i="20"/>
  <c r="D20" i="20"/>
  <c r="D19" i="20"/>
  <c r="D18" i="20"/>
  <c r="D17" i="20"/>
  <c r="D16" i="20"/>
  <c r="D13" i="20"/>
  <c r="D11" i="20"/>
  <c r="D10" i="20"/>
  <c r="D7" i="20"/>
  <c r="D6" i="20"/>
  <c r="D13" i="6"/>
  <c r="D14" i="7"/>
  <c r="D13" i="7"/>
  <c r="D11" i="7"/>
  <c r="D12" i="7" s="1"/>
  <c r="D9" i="7"/>
  <c r="D8" i="7"/>
  <c r="D7" i="7"/>
  <c r="D6" i="7"/>
  <c r="D14" i="10"/>
  <c r="D13" i="10"/>
  <c r="D11" i="10"/>
  <c r="D9" i="10"/>
  <c r="D8" i="10"/>
  <c r="D7" i="10"/>
  <c r="D6" i="10"/>
  <c r="D14" i="9"/>
  <c r="D13" i="9"/>
  <c r="D9" i="9"/>
  <c r="D8" i="9"/>
  <c r="D7" i="9"/>
  <c r="D6" i="9"/>
  <c r="D20" i="31"/>
  <c r="D19" i="31"/>
  <c r="D17" i="31"/>
  <c r="D16" i="31"/>
  <c r="D14" i="31"/>
  <c r="D13" i="31"/>
  <c r="D9" i="31"/>
  <c r="D8" i="31"/>
  <c r="D7" i="31"/>
  <c r="D6" i="31"/>
  <c r="D18" i="32"/>
  <c r="D17" i="32"/>
  <c r="D15" i="32"/>
  <c r="D14" i="32"/>
  <c r="D13" i="32"/>
  <c r="D9" i="32"/>
  <c r="D8" i="32"/>
  <c r="D7" i="32"/>
  <c r="D6" i="32"/>
  <c r="C18" i="32"/>
  <c r="C17" i="32"/>
  <c r="C15" i="32"/>
  <c r="C14" i="32"/>
  <c r="C13" i="32"/>
  <c r="C9" i="32"/>
  <c r="C8" i="32"/>
  <c r="C7" i="32"/>
  <c r="C6" i="32"/>
  <c r="C16" i="30"/>
  <c r="C15" i="30"/>
  <c r="C13" i="30"/>
  <c r="C14" i="30" s="1"/>
  <c r="C9" i="30"/>
  <c r="C8" i="30"/>
  <c r="C7" i="30"/>
  <c r="C6" i="30"/>
  <c r="C5" i="51"/>
  <c r="C12" i="13"/>
  <c r="C11" i="13"/>
  <c r="C9" i="13"/>
  <c r="C8" i="13"/>
  <c r="C7" i="13"/>
  <c r="C6" i="13"/>
  <c r="C5" i="13"/>
  <c r="C23" i="12"/>
  <c r="C20" i="12"/>
  <c r="C19" i="12"/>
  <c r="C18" i="12"/>
  <c r="C17" i="12"/>
  <c r="C16" i="12"/>
  <c r="C15" i="12"/>
  <c r="C14" i="12"/>
  <c r="C13" i="12"/>
  <c r="C12" i="12"/>
  <c r="C11" i="12"/>
  <c r="C9" i="12"/>
  <c r="C8" i="12"/>
  <c r="C7" i="12"/>
  <c r="C6" i="12"/>
  <c r="C26" i="22"/>
  <c r="C25" i="22"/>
  <c r="C24" i="22"/>
  <c r="C23" i="22"/>
  <c r="C20" i="22"/>
  <c r="C17" i="22"/>
  <c r="C16" i="22"/>
  <c r="C15" i="22"/>
  <c r="C13" i="22"/>
  <c r="C12" i="22"/>
  <c r="C11" i="22"/>
  <c r="C10" i="22"/>
  <c r="C9" i="22"/>
  <c r="C8" i="22"/>
  <c r="C7" i="22"/>
  <c r="C6" i="22"/>
  <c r="C5" i="22"/>
  <c r="C37" i="21"/>
  <c r="C36" i="21"/>
  <c r="C35" i="21"/>
  <c r="C34" i="21"/>
  <c r="C31" i="21"/>
  <c r="C30" i="21"/>
  <c r="C26" i="21"/>
  <c r="C25" i="21"/>
  <c r="C24" i="21"/>
  <c r="C22" i="21"/>
  <c r="C21" i="21"/>
  <c r="C20" i="21"/>
  <c r="C18" i="21"/>
  <c r="C17" i="21"/>
  <c r="C16" i="21"/>
  <c r="C15" i="21"/>
  <c r="C14" i="21"/>
  <c r="C13" i="21"/>
  <c r="C12" i="21"/>
  <c r="C11" i="21"/>
  <c r="C10" i="21"/>
  <c r="C8" i="21"/>
  <c r="C7" i="21"/>
  <c r="C6" i="21"/>
  <c r="C5" i="21"/>
  <c r="C29" i="26"/>
  <c r="C28" i="26"/>
  <c r="C27" i="26"/>
  <c r="C26" i="26"/>
  <c r="C23" i="26"/>
  <c r="C20" i="26"/>
  <c r="C18" i="26"/>
  <c r="C17" i="26"/>
  <c r="C16" i="26"/>
  <c r="C14" i="26"/>
  <c r="C13" i="26"/>
  <c r="C12" i="26"/>
  <c r="C11" i="26"/>
  <c r="C10" i="26"/>
  <c r="C9" i="26"/>
  <c r="C8" i="26"/>
  <c r="C7" i="26"/>
  <c r="C6" i="26"/>
  <c r="C5" i="26"/>
  <c r="C16" i="38"/>
  <c r="C14" i="38"/>
  <c r="C13" i="38"/>
  <c r="C11" i="38"/>
  <c r="C10" i="38"/>
  <c r="C9" i="38"/>
  <c r="C8" i="38"/>
  <c r="C7" i="38"/>
  <c r="C15" i="38" s="1"/>
  <c r="C17" i="38" s="1"/>
  <c r="C6" i="38"/>
  <c r="C5" i="38"/>
  <c r="C25" i="39"/>
  <c r="C24" i="39"/>
  <c r="C23" i="39"/>
  <c r="C22" i="39"/>
  <c r="C19" i="39"/>
  <c r="C16" i="39"/>
  <c r="C17" i="39" s="1"/>
  <c r="C15" i="39"/>
  <c r="C14" i="39"/>
  <c r="C12" i="39"/>
  <c r="C11" i="39"/>
  <c r="C10" i="39"/>
  <c r="C9" i="39"/>
  <c r="C8" i="39"/>
  <c r="C7" i="39"/>
  <c r="C18" i="39" s="1"/>
  <c r="C20" i="39" s="1"/>
  <c r="C6" i="39"/>
  <c r="C5" i="39"/>
  <c r="C5" i="37"/>
  <c r="C22" i="36"/>
  <c r="C21" i="36"/>
  <c r="C20" i="36"/>
  <c r="C19" i="36"/>
  <c r="C16" i="36"/>
  <c r="C14" i="36"/>
  <c r="C13" i="36"/>
  <c r="C11" i="36"/>
  <c r="C10" i="36"/>
  <c r="C9" i="36"/>
  <c r="C8" i="36"/>
  <c r="C7" i="36"/>
  <c r="C6" i="36"/>
  <c r="C5" i="36"/>
  <c r="C33" i="35"/>
  <c r="C32" i="35"/>
  <c r="C31" i="35"/>
  <c r="C30" i="35"/>
  <c r="C27" i="35"/>
  <c r="C26" i="35"/>
  <c r="C22" i="35"/>
  <c r="C21" i="35"/>
  <c r="C20" i="35"/>
  <c r="C19" i="35"/>
  <c r="C17" i="35"/>
  <c r="C16" i="35"/>
  <c r="C15" i="35"/>
  <c r="C13" i="35"/>
  <c r="C12" i="35"/>
  <c r="C11" i="35"/>
  <c r="C10" i="35"/>
  <c r="C9" i="35"/>
  <c r="C8" i="35"/>
  <c r="C7" i="35"/>
  <c r="C6" i="35"/>
  <c r="C5" i="35"/>
  <c r="C16" i="43"/>
  <c r="C14" i="43"/>
  <c r="C13" i="43"/>
  <c r="C11" i="43"/>
  <c r="C10" i="43"/>
  <c r="C9" i="43"/>
  <c r="C8" i="43"/>
  <c r="C7" i="43"/>
  <c r="C6" i="43"/>
  <c r="C5" i="43"/>
  <c r="C11" i="42"/>
  <c r="C14" i="49"/>
  <c r="C13" i="49"/>
  <c r="C11" i="49"/>
  <c r="C12" i="49" s="1"/>
  <c r="C10" i="49"/>
  <c r="C9" i="49"/>
  <c r="C8" i="49"/>
  <c r="C7" i="49"/>
  <c r="C6" i="49"/>
  <c r="C5" i="49"/>
  <c r="C11" i="16"/>
  <c r="C27" i="15"/>
  <c r="C18" i="15" s="1"/>
  <c r="C19" i="15" s="1"/>
  <c r="C26" i="15"/>
  <c r="C25" i="15"/>
  <c r="C24" i="15"/>
  <c r="C21" i="15"/>
  <c r="C17" i="15"/>
  <c r="C16" i="15"/>
  <c r="C15" i="15"/>
  <c r="C13" i="15"/>
  <c r="C14" i="15" s="1"/>
  <c r="C12" i="15"/>
  <c r="C11" i="15"/>
  <c r="C10" i="15"/>
  <c r="C9" i="15"/>
  <c r="C8" i="15"/>
  <c r="C7" i="15"/>
  <c r="C6" i="15"/>
  <c r="C5" i="15"/>
  <c r="C5" i="52"/>
  <c r="C17" i="17"/>
  <c r="C16" i="17"/>
  <c r="C14" i="17"/>
  <c r="C13" i="17"/>
  <c r="C9" i="17"/>
  <c r="C8" i="17"/>
  <c r="C7" i="17"/>
  <c r="C6" i="17"/>
  <c r="C21" i="18"/>
  <c r="C20" i="18"/>
  <c r="C18" i="18"/>
  <c r="C17" i="18"/>
  <c r="C16" i="18"/>
  <c r="C15" i="18"/>
  <c r="C14" i="18"/>
  <c r="C13" i="18"/>
  <c r="C9" i="18"/>
  <c r="C8" i="18"/>
  <c r="C7" i="18"/>
  <c r="C6" i="18"/>
  <c r="C28" i="20"/>
  <c r="C25" i="20"/>
  <c r="C24" i="20"/>
  <c r="C23" i="20"/>
  <c r="C22" i="20"/>
  <c r="C21" i="20"/>
  <c r="C20" i="20"/>
  <c r="C19" i="20"/>
  <c r="C18" i="20"/>
  <c r="C17" i="20"/>
  <c r="C16" i="20"/>
  <c r="C13" i="20"/>
  <c r="C11" i="20"/>
  <c r="C10" i="20"/>
  <c r="C7" i="20"/>
  <c r="C6" i="20"/>
  <c r="C11" i="6"/>
  <c r="C14" i="7"/>
  <c r="C13" i="7"/>
  <c r="C11" i="7"/>
  <c r="C12" i="7" s="1"/>
  <c r="C9" i="7"/>
  <c r="C17" i="7" s="1"/>
  <c r="C8" i="7"/>
  <c r="C7" i="7"/>
  <c r="C6" i="7"/>
  <c r="C14" i="10"/>
  <c r="C13" i="10"/>
  <c r="C11" i="10"/>
  <c r="C9" i="10"/>
  <c r="C8" i="10"/>
  <c r="C7" i="10"/>
  <c r="C6" i="10"/>
  <c r="C14" i="9"/>
  <c r="C13" i="9"/>
  <c r="C9" i="9"/>
  <c r="C8" i="9"/>
  <c r="C7" i="9"/>
  <c r="C6" i="9"/>
  <c r="C20" i="31"/>
  <c r="C19" i="31"/>
  <c r="C17" i="31"/>
  <c r="C16" i="31"/>
  <c r="C14" i="31"/>
  <c r="C13" i="31"/>
  <c r="C9" i="31"/>
  <c r="C8" i="31"/>
  <c r="C7" i="31"/>
  <c r="C6" i="31"/>
  <c r="BC20" i="31"/>
  <c r="BC19" i="31"/>
  <c r="BC17" i="31"/>
  <c r="BC16" i="31"/>
  <c r="BC14" i="31"/>
  <c r="BC13" i="31"/>
  <c r="BC9" i="31"/>
  <c r="BC8" i="31"/>
  <c r="BC7" i="31"/>
  <c r="BC6" i="31"/>
  <c r="BC18" i="32"/>
  <c r="BC17" i="32"/>
  <c r="BC15" i="32"/>
  <c r="BC14" i="32"/>
  <c r="BC13" i="32"/>
  <c r="BC9" i="32"/>
  <c r="BC8" i="32"/>
  <c r="BC7" i="32"/>
  <c r="BC6" i="32"/>
  <c r="BC16" i="30"/>
  <c r="BC15" i="30"/>
  <c r="BC13" i="30"/>
  <c r="BC9" i="30"/>
  <c r="BC8" i="30"/>
  <c r="BC7" i="30"/>
  <c r="BC6" i="30"/>
  <c r="BC5" i="51"/>
  <c r="BC12" i="13"/>
  <c r="BC11" i="13"/>
  <c r="BC9" i="13"/>
  <c r="BC8" i="13"/>
  <c r="BC7" i="13"/>
  <c r="BC6" i="13"/>
  <c r="BC5" i="13"/>
  <c r="BC26" i="22"/>
  <c r="BC25" i="22"/>
  <c r="BC24" i="22"/>
  <c r="BC23" i="22"/>
  <c r="BC29" i="26"/>
  <c r="BC28" i="26"/>
  <c r="BC27" i="26"/>
  <c r="BC26" i="26"/>
  <c r="BC16" i="38"/>
  <c r="BC14" i="38"/>
  <c r="BC13" i="38"/>
  <c r="BC11" i="38"/>
  <c r="BC10" i="38"/>
  <c r="BC9" i="38"/>
  <c r="BC8" i="38"/>
  <c r="BC7" i="38"/>
  <c r="BC6" i="38"/>
  <c r="BC5" i="38"/>
  <c r="BC25" i="39"/>
  <c r="BC24" i="39"/>
  <c r="BC23" i="39"/>
  <c r="BC22" i="39"/>
  <c r="BC19" i="39"/>
  <c r="BC16" i="39"/>
  <c r="BC15" i="39"/>
  <c r="BC14" i="39"/>
  <c r="BC12" i="39"/>
  <c r="BC11" i="39"/>
  <c r="BC10" i="39"/>
  <c r="BC9" i="39"/>
  <c r="BC8" i="39"/>
  <c r="BC7" i="39"/>
  <c r="BC6" i="39"/>
  <c r="BC5" i="39"/>
  <c r="BC5" i="37"/>
  <c r="BC22" i="36"/>
  <c r="BC21" i="36"/>
  <c r="BC20" i="36"/>
  <c r="BC19" i="36"/>
  <c r="BC16" i="36"/>
  <c r="BC14" i="36"/>
  <c r="BC13" i="36"/>
  <c r="BC11" i="36"/>
  <c r="BC10" i="36"/>
  <c r="BC9" i="36"/>
  <c r="BC8" i="36"/>
  <c r="BC7" i="36"/>
  <c r="BC6" i="36"/>
  <c r="BC5" i="36"/>
  <c r="BC33" i="35"/>
  <c r="BC32" i="35"/>
  <c r="BC31" i="35"/>
  <c r="BC30" i="35"/>
  <c r="BC27" i="35"/>
  <c r="BC26" i="35"/>
  <c r="BC22" i="35"/>
  <c r="BC21" i="35"/>
  <c r="BC20" i="35"/>
  <c r="BC19" i="35"/>
  <c r="BC17" i="35"/>
  <c r="BC16" i="35"/>
  <c r="BC15" i="35"/>
  <c r="BC13" i="35"/>
  <c r="BC12" i="35"/>
  <c r="BC11" i="35"/>
  <c r="BC10" i="35"/>
  <c r="BC9" i="35"/>
  <c r="BC8" i="35"/>
  <c r="BC7" i="35"/>
  <c r="BC6" i="35"/>
  <c r="BC5" i="35"/>
  <c r="BC16" i="43"/>
  <c r="BC14" i="43"/>
  <c r="BC13" i="43"/>
  <c r="BC11" i="43"/>
  <c r="BC10" i="43"/>
  <c r="BC9" i="43"/>
  <c r="BC8" i="43"/>
  <c r="BC7" i="43"/>
  <c r="BC6" i="43"/>
  <c r="BC5" i="43"/>
  <c r="BC18" i="42"/>
  <c r="BC17" i="42"/>
  <c r="BC15" i="42"/>
  <c r="BC14" i="42"/>
  <c r="BC13" i="42"/>
  <c r="BC12" i="42"/>
  <c r="BC11" i="42"/>
  <c r="BC10" i="42"/>
  <c r="BC8" i="42"/>
  <c r="BC7" i="42"/>
  <c r="BC6" i="42"/>
  <c r="BC5" i="42"/>
  <c r="BC11" i="49"/>
  <c r="BC16" i="16"/>
  <c r="BC14" i="16"/>
  <c r="BC13" i="16"/>
  <c r="BC11" i="16"/>
  <c r="BC10" i="16"/>
  <c r="BC9" i="16"/>
  <c r="BC8" i="16"/>
  <c r="BC7" i="16"/>
  <c r="BC6" i="16"/>
  <c r="BC5" i="16"/>
  <c r="BC27" i="15"/>
  <c r="BC26" i="15"/>
  <c r="BC25" i="15"/>
  <c r="BC24" i="15"/>
  <c r="BC21" i="15"/>
  <c r="BC17" i="15"/>
  <c r="BC16" i="15"/>
  <c r="BC15" i="15"/>
  <c r="BC13" i="15"/>
  <c r="BC12" i="15"/>
  <c r="BC11" i="15"/>
  <c r="BC10" i="15"/>
  <c r="BC9" i="15"/>
  <c r="BC8" i="15"/>
  <c r="BC7" i="15"/>
  <c r="BC6" i="15"/>
  <c r="BC5" i="15"/>
  <c r="BC5" i="52"/>
  <c r="BC24" i="1"/>
  <c r="BC7" i="1"/>
  <c r="BC38" i="50"/>
  <c r="BC37" i="50"/>
  <c r="BC36" i="50"/>
  <c r="BC35" i="50"/>
  <c r="BC32" i="50"/>
  <c r="BC31" i="50"/>
  <c r="BC30" i="50"/>
  <c r="BC29" i="50"/>
  <c r="BC28" i="50"/>
  <c r="BC27" i="50"/>
  <c r="BC26" i="50"/>
  <c r="BC24" i="50"/>
  <c r="BC21" i="50"/>
  <c r="BC20" i="50"/>
  <c r="BC19" i="50"/>
  <c r="BC18" i="50"/>
  <c r="BC15" i="50"/>
  <c r="BC14" i="50"/>
  <c r="BC13" i="50"/>
  <c r="BC12" i="50"/>
  <c r="BC11" i="50"/>
  <c r="BC10" i="50"/>
  <c r="BC9" i="50"/>
  <c r="BC7" i="50"/>
  <c r="BC14" i="6"/>
  <c r="BC13" i="6"/>
  <c r="BC11" i="6"/>
  <c r="BC9" i="6"/>
  <c r="BC8" i="6"/>
  <c r="BC7" i="6"/>
  <c r="BC6" i="6"/>
  <c r="BC14" i="7"/>
  <c r="BC13" i="7"/>
  <c r="BC11" i="7"/>
  <c r="BC9" i="7"/>
  <c r="BC8" i="7"/>
  <c r="BC7" i="7"/>
  <c r="BC6" i="7"/>
  <c r="BC14" i="10"/>
  <c r="BC13" i="10"/>
  <c r="BC11" i="10"/>
  <c r="BC9" i="10"/>
  <c r="BC8" i="10"/>
  <c r="BC7" i="10"/>
  <c r="BC6" i="10"/>
  <c r="BC14" i="9"/>
  <c r="BC13" i="9"/>
  <c r="BC9" i="9"/>
  <c r="BC8" i="9"/>
  <c r="BC7" i="9"/>
  <c r="BC6" i="9"/>
  <c r="AZ33" i="1"/>
  <c r="AV33" i="1"/>
  <c r="AT33" i="1"/>
  <c r="AP33" i="1"/>
  <c r="AJ33" i="1"/>
  <c r="BB24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BB16" i="1"/>
  <c r="BA16" i="1"/>
  <c r="AZ16" i="1"/>
  <c r="AY16" i="1"/>
  <c r="AX16" i="1"/>
  <c r="AW16" i="1"/>
  <c r="AV16" i="1"/>
  <c r="AU16" i="1"/>
  <c r="AS16" i="1"/>
  <c r="AR16" i="1"/>
  <c r="AP16" i="1"/>
  <c r="AM16" i="1"/>
  <c r="AL16" i="1"/>
  <c r="AI16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BB38" i="50"/>
  <c r="BA38" i="50"/>
  <c r="AZ38" i="50"/>
  <c r="AY38" i="50"/>
  <c r="AX38" i="50"/>
  <c r="AW38" i="50"/>
  <c r="AV38" i="50"/>
  <c r="AU38" i="50"/>
  <c r="AT38" i="50"/>
  <c r="AS38" i="50"/>
  <c r="AR38" i="50"/>
  <c r="AQ38" i="50"/>
  <c r="AP38" i="50"/>
  <c r="AO38" i="50"/>
  <c r="AN38" i="50"/>
  <c r="AM38" i="50"/>
  <c r="AL38" i="50"/>
  <c r="AK38" i="50"/>
  <c r="AJ38" i="50"/>
  <c r="AI38" i="50"/>
  <c r="AH38" i="50"/>
  <c r="AG38" i="50"/>
  <c r="BB37" i="50"/>
  <c r="BA37" i="50"/>
  <c r="AZ37" i="50"/>
  <c r="AY37" i="50"/>
  <c r="AX37" i="50"/>
  <c r="AW37" i="50"/>
  <c r="AV37" i="50"/>
  <c r="AU37" i="50"/>
  <c r="AT37" i="50"/>
  <c r="AS37" i="50"/>
  <c r="AR37" i="50"/>
  <c r="AQ37" i="50"/>
  <c r="AP37" i="50"/>
  <c r="AO37" i="50"/>
  <c r="AN37" i="50"/>
  <c r="AM37" i="50"/>
  <c r="AL37" i="50"/>
  <c r="AK37" i="50"/>
  <c r="AJ37" i="50"/>
  <c r="AI37" i="50"/>
  <c r="AH37" i="50"/>
  <c r="AH34" i="50" s="1"/>
  <c r="AG37" i="50"/>
  <c r="BB36" i="50"/>
  <c r="BA36" i="50"/>
  <c r="AZ36" i="50"/>
  <c r="AY36" i="50"/>
  <c r="AX36" i="50"/>
  <c r="AW36" i="50"/>
  <c r="AV36" i="50"/>
  <c r="AU36" i="50"/>
  <c r="AT36" i="50"/>
  <c r="AS36" i="50"/>
  <c r="AR36" i="50"/>
  <c r="AQ36" i="50"/>
  <c r="AP36" i="50"/>
  <c r="AO36" i="50"/>
  <c r="AN36" i="50"/>
  <c r="AM36" i="50"/>
  <c r="AL36" i="50"/>
  <c r="AK36" i="50"/>
  <c r="AJ36" i="50"/>
  <c r="AI36" i="50"/>
  <c r="AH36" i="50"/>
  <c r="AG36" i="50"/>
  <c r="BB35" i="50"/>
  <c r="BA35" i="50"/>
  <c r="AZ35" i="50"/>
  <c r="AY35" i="50"/>
  <c r="AX35" i="50"/>
  <c r="AX34" i="50" s="1"/>
  <c r="AW35" i="50"/>
  <c r="AW34" i="50" s="1"/>
  <c r="AV35" i="50"/>
  <c r="AU35" i="50"/>
  <c r="AT35" i="50"/>
  <c r="AS35" i="50"/>
  <c r="AR35" i="50"/>
  <c r="AQ35" i="50"/>
  <c r="AP35" i="50"/>
  <c r="AO35" i="50"/>
  <c r="AN35" i="50"/>
  <c r="AM35" i="50"/>
  <c r="AL35" i="50"/>
  <c r="AK35" i="50"/>
  <c r="AJ35" i="50"/>
  <c r="AI35" i="50"/>
  <c r="AH35" i="50"/>
  <c r="AG35" i="50"/>
  <c r="AG34" i="50" s="1"/>
  <c r="AP34" i="50"/>
  <c r="AO34" i="50"/>
  <c r="BB26" i="50"/>
  <c r="BB27" i="50"/>
  <c r="BB25" i="50" s="1"/>
  <c r="BB28" i="50"/>
  <c r="BB29" i="50"/>
  <c r="BB30" i="50"/>
  <c r="BB31" i="50"/>
  <c r="BB32" i="50"/>
  <c r="BA26" i="50"/>
  <c r="BA27" i="50"/>
  <c r="BA28" i="50"/>
  <c r="BA29" i="50"/>
  <c r="BA30" i="50"/>
  <c r="BA31" i="50"/>
  <c r="BA32" i="50"/>
  <c r="AZ26" i="50"/>
  <c r="AZ25" i="50" s="1"/>
  <c r="AZ27" i="50"/>
  <c r="AZ28" i="50"/>
  <c r="AZ29" i="50"/>
  <c r="AZ30" i="50"/>
  <c r="AZ31" i="50"/>
  <c r="AZ32" i="50"/>
  <c r="AY26" i="50"/>
  <c r="AY27" i="50"/>
  <c r="AY28" i="50"/>
  <c r="AY29" i="50"/>
  <c r="AY25" i="50" s="1"/>
  <c r="AY30" i="50"/>
  <c r="AY31" i="50"/>
  <c r="AY32" i="50"/>
  <c r="AX26" i="50"/>
  <c r="AX27" i="50"/>
  <c r="AX28" i="50"/>
  <c r="AX29" i="50"/>
  <c r="AX30" i="50"/>
  <c r="AX31" i="50"/>
  <c r="AX32" i="50"/>
  <c r="AW26" i="50"/>
  <c r="AW27" i="50"/>
  <c r="AW25" i="50" s="1"/>
  <c r="AW28" i="50"/>
  <c r="AW29" i="50"/>
  <c r="AW30" i="50"/>
  <c r="AW31" i="50"/>
  <c r="AW32" i="50"/>
  <c r="AV26" i="50"/>
  <c r="AV27" i="50"/>
  <c r="AV28" i="50"/>
  <c r="AV29" i="50"/>
  <c r="AV30" i="50"/>
  <c r="AV31" i="50"/>
  <c r="AV32" i="50"/>
  <c r="AU26" i="50"/>
  <c r="AU27" i="50"/>
  <c r="AU28" i="50"/>
  <c r="AU29" i="50"/>
  <c r="AU30" i="50"/>
  <c r="AU31" i="50"/>
  <c r="AU32" i="50"/>
  <c r="AT26" i="50"/>
  <c r="AT27" i="50"/>
  <c r="AT28" i="50"/>
  <c r="AT29" i="50"/>
  <c r="AT30" i="50"/>
  <c r="AT31" i="50"/>
  <c r="AT32" i="50"/>
  <c r="AS26" i="50"/>
  <c r="AS27" i="50"/>
  <c r="AS25" i="50" s="1"/>
  <c r="AS28" i="50"/>
  <c r="AS29" i="50"/>
  <c r="AS30" i="50"/>
  <c r="AS31" i="50"/>
  <c r="AS32" i="50"/>
  <c r="AR26" i="50"/>
  <c r="AR27" i="50"/>
  <c r="AR28" i="50"/>
  <c r="AR25" i="50" s="1"/>
  <c r="AR33" i="50" s="1"/>
  <c r="AR29" i="50"/>
  <c r="AR30" i="50"/>
  <c r="AR31" i="50"/>
  <c r="AR32" i="50"/>
  <c r="AQ26" i="50"/>
  <c r="AQ27" i="50"/>
  <c r="AQ28" i="50"/>
  <c r="AQ29" i="50"/>
  <c r="AQ30" i="50"/>
  <c r="AQ31" i="50"/>
  <c r="AQ32" i="50"/>
  <c r="AP26" i="50"/>
  <c r="AP27" i="50"/>
  <c r="AP28" i="50"/>
  <c r="AP29" i="50"/>
  <c r="AP30" i="50"/>
  <c r="AP31" i="50"/>
  <c r="AP32" i="50"/>
  <c r="AO26" i="50"/>
  <c r="AO27" i="50"/>
  <c r="AO28" i="50"/>
  <c r="AO29" i="50"/>
  <c r="AO30" i="50"/>
  <c r="AO31" i="50"/>
  <c r="AO32" i="50"/>
  <c r="AN26" i="50"/>
  <c r="AN27" i="50"/>
  <c r="AN28" i="50"/>
  <c r="AN29" i="50"/>
  <c r="AN30" i="50"/>
  <c r="AN31" i="50"/>
  <c r="AN32" i="50"/>
  <c r="AM26" i="50"/>
  <c r="AM27" i="50"/>
  <c r="AM28" i="50"/>
  <c r="AM29" i="50"/>
  <c r="AM30" i="50"/>
  <c r="AM31" i="50"/>
  <c r="AM32" i="50"/>
  <c r="AL26" i="50"/>
  <c r="AL27" i="50"/>
  <c r="AL28" i="50"/>
  <c r="AL29" i="50"/>
  <c r="AL30" i="50"/>
  <c r="AL31" i="50"/>
  <c r="AL32" i="50"/>
  <c r="AK26" i="50"/>
  <c r="AK27" i="50"/>
  <c r="AK28" i="50"/>
  <c r="AK29" i="50"/>
  <c r="AK30" i="50"/>
  <c r="AK31" i="50"/>
  <c r="AK32" i="50"/>
  <c r="AJ26" i="50"/>
  <c r="AJ27" i="50"/>
  <c r="AJ28" i="50"/>
  <c r="AJ29" i="50"/>
  <c r="AJ25" i="50"/>
  <c r="AJ33" i="50" s="1"/>
  <c r="AJ30" i="50"/>
  <c r="AJ31" i="50"/>
  <c r="AJ32" i="50"/>
  <c r="AI26" i="50"/>
  <c r="AI27" i="50"/>
  <c r="AI28" i="50"/>
  <c r="AI29" i="50"/>
  <c r="AI30" i="50"/>
  <c r="AI31" i="50"/>
  <c r="AI32" i="50"/>
  <c r="AH26" i="50"/>
  <c r="AH27" i="50"/>
  <c r="AH28" i="50"/>
  <c r="AH29" i="50"/>
  <c r="AH30" i="50"/>
  <c r="AH31" i="50"/>
  <c r="AH32" i="50"/>
  <c r="AG26" i="50"/>
  <c r="AG27" i="50"/>
  <c r="AG28" i="50"/>
  <c r="AG29" i="50"/>
  <c r="AG30" i="50"/>
  <c r="AG31" i="50"/>
  <c r="AG32" i="50"/>
  <c r="BB24" i="50"/>
  <c r="BA24" i="50"/>
  <c r="AZ24" i="50"/>
  <c r="AY24" i="50"/>
  <c r="AX24" i="50"/>
  <c r="AW24" i="50"/>
  <c r="AV24" i="50"/>
  <c r="AU24" i="50"/>
  <c r="AT24" i="50"/>
  <c r="AS24" i="50"/>
  <c r="AR24" i="50"/>
  <c r="AQ24" i="50"/>
  <c r="AP24" i="50"/>
  <c r="AO24" i="50"/>
  <c r="AN24" i="50"/>
  <c r="AM24" i="50"/>
  <c r="AL24" i="50"/>
  <c r="AK24" i="50"/>
  <c r="AJ24" i="50"/>
  <c r="AI24" i="50"/>
  <c r="AH24" i="50"/>
  <c r="AG24" i="50"/>
  <c r="BB21" i="50"/>
  <c r="BA21" i="50"/>
  <c r="AZ21" i="50"/>
  <c r="AY21" i="50"/>
  <c r="AX21" i="50"/>
  <c r="AW21" i="50"/>
  <c r="AV21" i="50"/>
  <c r="AU21" i="50"/>
  <c r="AT21" i="50"/>
  <c r="AS21" i="50"/>
  <c r="AR21" i="50"/>
  <c r="AQ21" i="50"/>
  <c r="AP21" i="50"/>
  <c r="AO21" i="50"/>
  <c r="AN21" i="50"/>
  <c r="AM21" i="50"/>
  <c r="AL21" i="50"/>
  <c r="AK21" i="50"/>
  <c r="AJ21" i="50"/>
  <c r="AI21" i="50"/>
  <c r="AH21" i="50"/>
  <c r="AG21" i="50"/>
  <c r="BB20" i="50"/>
  <c r="BA20" i="50"/>
  <c r="AZ20" i="50"/>
  <c r="AY20" i="50"/>
  <c r="AX20" i="50"/>
  <c r="AW20" i="50"/>
  <c r="AV20" i="50"/>
  <c r="AU20" i="50"/>
  <c r="AT20" i="50"/>
  <c r="AS20" i="50"/>
  <c r="AR20" i="50"/>
  <c r="AQ20" i="50"/>
  <c r="AP20" i="50"/>
  <c r="AO20" i="50"/>
  <c r="AN20" i="50"/>
  <c r="AM20" i="50"/>
  <c r="AL20" i="50"/>
  <c r="AK20" i="50"/>
  <c r="AJ20" i="50"/>
  <c r="AI20" i="50"/>
  <c r="AH20" i="50"/>
  <c r="AG20" i="50"/>
  <c r="BB19" i="50"/>
  <c r="BA19" i="50"/>
  <c r="AZ19" i="50"/>
  <c r="AY19" i="50"/>
  <c r="AX19" i="50"/>
  <c r="AW19" i="50"/>
  <c r="AV19" i="50"/>
  <c r="AU19" i="50"/>
  <c r="AT19" i="50"/>
  <c r="AS19" i="50"/>
  <c r="AR19" i="50"/>
  <c r="AQ19" i="50"/>
  <c r="AP19" i="50"/>
  <c r="AO19" i="50"/>
  <c r="AN19" i="50"/>
  <c r="AM19" i="50"/>
  <c r="AL19" i="50"/>
  <c r="AK19" i="50"/>
  <c r="AJ19" i="50"/>
  <c r="AI19" i="50"/>
  <c r="AH19" i="50"/>
  <c r="AH17" i="50" s="1"/>
  <c r="AG19" i="50"/>
  <c r="BB18" i="50"/>
  <c r="BA18" i="50"/>
  <c r="AZ18" i="50"/>
  <c r="AY18" i="50"/>
  <c r="AX18" i="50"/>
  <c r="AW18" i="50"/>
  <c r="AV18" i="50"/>
  <c r="AU18" i="50"/>
  <c r="AT18" i="50"/>
  <c r="AS18" i="50"/>
  <c r="AR18" i="50"/>
  <c r="AQ18" i="50"/>
  <c r="AP18" i="50"/>
  <c r="AO18" i="50"/>
  <c r="AO17" i="50" s="1"/>
  <c r="AN18" i="50"/>
  <c r="AM18" i="50"/>
  <c r="AL18" i="50"/>
  <c r="AK18" i="50"/>
  <c r="AJ18" i="50"/>
  <c r="AI18" i="50"/>
  <c r="AH18" i="50"/>
  <c r="AG18" i="50"/>
  <c r="AG17" i="50" s="1"/>
  <c r="AW17" i="50"/>
  <c r="BB9" i="50"/>
  <c r="BB10" i="50"/>
  <c r="BB11" i="50"/>
  <c r="BB12" i="50"/>
  <c r="BB13" i="50"/>
  <c r="BB14" i="50"/>
  <c r="BB15" i="50"/>
  <c r="BA9" i="50"/>
  <c r="BA10" i="50"/>
  <c r="BA8" i="50" s="1"/>
  <c r="BA11" i="50"/>
  <c r="BA12" i="50"/>
  <c r="BA13" i="50"/>
  <c r="BA14" i="50"/>
  <c r="BA15" i="50"/>
  <c r="AZ9" i="50"/>
  <c r="AZ10" i="50"/>
  <c r="AZ11" i="50"/>
  <c r="AZ8" i="50" s="1"/>
  <c r="AZ12" i="50"/>
  <c r="AZ13" i="50"/>
  <c r="AZ14" i="50"/>
  <c r="AZ15" i="50"/>
  <c r="AY9" i="50"/>
  <c r="AY10" i="50"/>
  <c r="AY11" i="50"/>
  <c r="AY12" i="50"/>
  <c r="AY13" i="50"/>
  <c r="AY14" i="50"/>
  <c r="AY15" i="50"/>
  <c r="AX9" i="50"/>
  <c r="AX10" i="50"/>
  <c r="AX11" i="50"/>
  <c r="AX12" i="50"/>
  <c r="AX13" i="50"/>
  <c r="AX14" i="50"/>
  <c r="AX15" i="50"/>
  <c r="AW9" i="50"/>
  <c r="AW10" i="50"/>
  <c r="AW11" i="50"/>
  <c r="AW12" i="50"/>
  <c r="AW13" i="50"/>
  <c r="AW14" i="50"/>
  <c r="AW15" i="50"/>
  <c r="AV9" i="50"/>
  <c r="AV10" i="50"/>
  <c r="AV11" i="50"/>
  <c r="AV12" i="50"/>
  <c r="AV13" i="50"/>
  <c r="AV14" i="50"/>
  <c r="AV15" i="50"/>
  <c r="AU9" i="50"/>
  <c r="AU10" i="50"/>
  <c r="AU11" i="50"/>
  <c r="AU12" i="50"/>
  <c r="AU13" i="50"/>
  <c r="AU14" i="50"/>
  <c r="AU15" i="50"/>
  <c r="AT9" i="50"/>
  <c r="AT10" i="50"/>
  <c r="AT11" i="50"/>
  <c r="AT12" i="50"/>
  <c r="AT13" i="50"/>
  <c r="AT14" i="50"/>
  <c r="AT15" i="50"/>
  <c r="AS9" i="50"/>
  <c r="AS10" i="50"/>
  <c r="AS11" i="50"/>
  <c r="AS12" i="50"/>
  <c r="AS13" i="50"/>
  <c r="AS14" i="50"/>
  <c r="AS15" i="50"/>
  <c r="AR9" i="50"/>
  <c r="AR10" i="50"/>
  <c r="AR11" i="50"/>
  <c r="AR12" i="50"/>
  <c r="AR8" i="50"/>
  <c r="AR13" i="50"/>
  <c r="AR14" i="50"/>
  <c r="AR15" i="50"/>
  <c r="AQ9" i="50"/>
  <c r="AQ10" i="50"/>
  <c r="AQ11" i="50"/>
  <c r="AQ12" i="50"/>
  <c r="AQ13" i="50"/>
  <c r="AQ14" i="50"/>
  <c r="AQ15" i="50"/>
  <c r="AP9" i="50"/>
  <c r="AP10" i="50"/>
  <c r="AP11" i="50"/>
  <c r="AP12" i="50"/>
  <c r="AP13" i="50"/>
  <c r="AP14" i="50"/>
  <c r="AP15" i="50"/>
  <c r="AO9" i="50"/>
  <c r="AO10" i="50"/>
  <c r="AO11" i="50"/>
  <c r="AO12" i="50"/>
  <c r="AO13" i="50"/>
  <c r="AO14" i="50"/>
  <c r="AO15" i="50"/>
  <c r="AN9" i="50"/>
  <c r="AN8" i="50" s="1"/>
  <c r="AN10" i="50"/>
  <c r="AN11" i="50"/>
  <c r="AN12" i="50"/>
  <c r="AN13" i="50"/>
  <c r="AN14" i="50"/>
  <c r="AN15" i="50"/>
  <c r="AM9" i="50"/>
  <c r="AM10" i="50"/>
  <c r="AM11" i="50"/>
  <c r="AM12" i="50"/>
  <c r="AM13" i="50"/>
  <c r="AM14" i="50"/>
  <c r="AM15" i="50"/>
  <c r="AL9" i="50"/>
  <c r="AL10" i="50"/>
  <c r="AL11" i="50"/>
  <c r="AL12" i="50"/>
  <c r="AL13" i="50"/>
  <c r="AL14" i="50"/>
  <c r="AL15" i="50"/>
  <c r="AK9" i="50"/>
  <c r="AK10" i="50"/>
  <c r="AK11" i="50"/>
  <c r="AK12" i="50"/>
  <c r="AK13" i="50"/>
  <c r="AK14" i="50"/>
  <c r="AK15" i="50"/>
  <c r="AJ9" i="50"/>
  <c r="AJ10" i="50"/>
  <c r="AJ11" i="50"/>
  <c r="AJ12" i="50"/>
  <c r="AJ8" i="50"/>
  <c r="AJ16" i="50" s="1"/>
  <c r="AJ13" i="50"/>
  <c r="AJ14" i="50"/>
  <c r="AJ15" i="50"/>
  <c r="AI9" i="50"/>
  <c r="AI10" i="50"/>
  <c r="AI11" i="50"/>
  <c r="AI12" i="50"/>
  <c r="AI8" i="50" s="1"/>
  <c r="AI13" i="50"/>
  <c r="AI14" i="50"/>
  <c r="AI15" i="50"/>
  <c r="AH9" i="50"/>
  <c r="AH10" i="50"/>
  <c r="AH11" i="50"/>
  <c r="AH12" i="50"/>
  <c r="AH13" i="50"/>
  <c r="AH14" i="50"/>
  <c r="AH15" i="50"/>
  <c r="AG9" i="50"/>
  <c r="AG10" i="50"/>
  <c r="AG11" i="50"/>
  <c r="AG12" i="50"/>
  <c r="AG13" i="50"/>
  <c r="AG14" i="50"/>
  <c r="AG15" i="50"/>
  <c r="BB7" i="50"/>
  <c r="BA7" i="50"/>
  <c r="AZ7" i="50"/>
  <c r="AY7" i="50"/>
  <c r="AX7" i="50"/>
  <c r="AW7" i="50"/>
  <c r="AV7" i="50"/>
  <c r="AU7" i="50"/>
  <c r="AT7" i="50"/>
  <c r="AS7" i="50"/>
  <c r="AR7" i="50"/>
  <c r="AQ7" i="50"/>
  <c r="AP7" i="50"/>
  <c r="AO7" i="50"/>
  <c r="AN7" i="50"/>
  <c r="AM7" i="50"/>
  <c r="AL7" i="50"/>
  <c r="AK7" i="50"/>
  <c r="AJ7" i="50"/>
  <c r="AI7" i="50"/>
  <c r="AH7" i="50"/>
  <c r="AG7" i="50"/>
  <c r="BB21" i="17"/>
  <c r="BA21" i="17"/>
  <c r="AZ21" i="17"/>
  <c r="AY21" i="17"/>
  <c r="AX21" i="17"/>
  <c r="AW21" i="17"/>
  <c r="AV21" i="17"/>
  <c r="AU21" i="17"/>
  <c r="AT21" i="17"/>
  <c r="AS21" i="17"/>
  <c r="AR21" i="17"/>
  <c r="AQ21" i="17"/>
  <c r="AP21" i="17"/>
  <c r="AO21" i="17"/>
  <c r="AN21" i="17"/>
  <c r="AM21" i="17"/>
  <c r="AL21" i="17"/>
  <c r="AK21" i="17"/>
  <c r="AJ21" i="17"/>
  <c r="AI21" i="17"/>
  <c r="AH21" i="17"/>
  <c r="AG21" i="17"/>
  <c r="BB20" i="17"/>
  <c r="BA20" i="17"/>
  <c r="AZ20" i="17"/>
  <c r="AY20" i="17"/>
  <c r="AX20" i="17"/>
  <c r="AW20" i="17"/>
  <c r="AV20" i="17"/>
  <c r="AU20" i="17"/>
  <c r="AT20" i="17"/>
  <c r="AS20" i="17"/>
  <c r="AR20" i="17"/>
  <c r="AQ20" i="17"/>
  <c r="AP20" i="17"/>
  <c r="AO20" i="17"/>
  <c r="AN20" i="17"/>
  <c r="AM20" i="17"/>
  <c r="AL20" i="17"/>
  <c r="AK20" i="17"/>
  <c r="AJ20" i="17"/>
  <c r="AI20" i="17"/>
  <c r="AH20" i="17"/>
  <c r="AG20" i="17"/>
  <c r="BB15" i="17"/>
  <c r="BA15" i="17"/>
  <c r="AZ15" i="17"/>
  <c r="AY15" i="17"/>
  <c r="AX15" i="17"/>
  <c r="AW15" i="17"/>
  <c r="AV15" i="17"/>
  <c r="AU15" i="17"/>
  <c r="AT15" i="17"/>
  <c r="AS15" i="17"/>
  <c r="AR15" i="17"/>
  <c r="AQ15" i="17"/>
  <c r="AP15" i="17"/>
  <c r="AO15" i="17"/>
  <c r="AN15" i="17"/>
  <c r="AM15" i="17"/>
  <c r="AL15" i="17"/>
  <c r="AK15" i="17"/>
  <c r="AJ15" i="17"/>
  <c r="AI15" i="17"/>
  <c r="AH15" i="17"/>
  <c r="AG15" i="17"/>
  <c r="BB11" i="17"/>
  <c r="BA11" i="17"/>
  <c r="AZ11" i="17"/>
  <c r="AY11" i="17"/>
  <c r="AX11" i="17"/>
  <c r="AW11" i="17"/>
  <c r="AV11" i="17"/>
  <c r="AU11" i="17"/>
  <c r="AT11" i="17"/>
  <c r="AS11" i="17"/>
  <c r="AR11" i="17"/>
  <c r="AQ11" i="17"/>
  <c r="AP11" i="17"/>
  <c r="AO11" i="17"/>
  <c r="AN11" i="17"/>
  <c r="AM11" i="17"/>
  <c r="AL11" i="17"/>
  <c r="AK11" i="17"/>
  <c r="AJ11" i="17"/>
  <c r="AI11" i="17"/>
  <c r="AH11" i="17"/>
  <c r="AG11" i="17"/>
  <c r="BB22" i="18"/>
  <c r="BB25" i="18" s="1"/>
  <c r="BA22" i="18"/>
  <c r="BA25" i="18" s="1"/>
  <c r="AZ22" i="18"/>
  <c r="AZ25" i="18" s="1"/>
  <c r="AY22" i="18"/>
  <c r="AY25" i="18" s="1"/>
  <c r="AX22" i="18"/>
  <c r="AX25" i="18" s="1"/>
  <c r="AW22" i="18"/>
  <c r="AW25" i="18"/>
  <c r="AV22" i="18"/>
  <c r="AV25" i="18" s="1"/>
  <c r="AU22" i="18"/>
  <c r="AU25" i="18"/>
  <c r="AT22" i="18"/>
  <c r="AT25" i="18" s="1"/>
  <c r="AS22" i="18"/>
  <c r="AS25" i="18"/>
  <c r="AR22" i="18"/>
  <c r="AR25" i="18" s="1"/>
  <c r="AQ22" i="18"/>
  <c r="AQ25" i="18" s="1"/>
  <c r="AP22" i="18"/>
  <c r="AP25" i="18" s="1"/>
  <c r="AO22" i="18"/>
  <c r="AO25" i="18" s="1"/>
  <c r="AN22" i="18"/>
  <c r="AN25" i="18" s="1"/>
  <c r="AM22" i="18"/>
  <c r="AM25" i="18" s="1"/>
  <c r="AL22" i="18"/>
  <c r="AL25" i="18" s="1"/>
  <c r="AK22" i="18"/>
  <c r="AK25" i="18" s="1"/>
  <c r="AJ22" i="18"/>
  <c r="AJ25" i="18" s="1"/>
  <c r="AI22" i="18"/>
  <c r="AI25" i="18" s="1"/>
  <c r="AH22" i="18"/>
  <c r="AH25" i="18" s="1"/>
  <c r="AG22" i="18"/>
  <c r="AG25" i="18" s="1"/>
  <c r="BB19" i="18"/>
  <c r="BA19" i="18"/>
  <c r="AZ19" i="18"/>
  <c r="AY19" i="18"/>
  <c r="AX19" i="18"/>
  <c r="AW19" i="18"/>
  <c r="AV19" i="18"/>
  <c r="AU19" i="18"/>
  <c r="AT19" i="18"/>
  <c r="AS19" i="18"/>
  <c r="AR19" i="18"/>
  <c r="AQ19" i="18"/>
  <c r="AP19" i="18"/>
  <c r="AO19" i="18"/>
  <c r="AN19" i="18"/>
  <c r="AM19" i="18"/>
  <c r="AL19" i="18"/>
  <c r="AK19" i="18"/>
  <c r="AJ19" i="18"/>
  <c r="AI19" i="18"/>
  <c r="AH19" i="18"/>
  <c r="AG19" i="18"/>
  <c r="BB11" i="18"/>
  <c r="BA11" i="18"/>
  <c r="AZ11" i="18"/>
  <c r="AY11" i="18"/>
  <c r="AX11" i="18"/>
  <c r="AW11" i="18"/>
  <c r="AV11" i="18"/>
  <c r="AU11" i="18"/>
  <c r="AT11" i="18"/>
  <c r="AS11" i="18"/>
  <c r="AR11" i="18"/>
  <c r="AQ11" i="18"/>
  <c r="AP11" i="18"/>
  <c r="AO11" i="18"/>
  <c r="AN11" i="18"/>
  <c r="AM11" i="18"/>
  <c r="AL11" i="18"/>
  <c r="AK11" i="18"/>
  <c r="AJ11" i="18"/>
  <c r="AI11" i="18"/>
  <c r="AH11" i="18"/>
  <c r="AG11" i="18"/>
  <c r="AL32" i="20"/>
  <c r="AL34" i="20" s="1"/>
  <c r="AK32" i="20"/>
  <c r="AK34" i="20" s="1"/>
  <c r="AJ32" i="20"/>
  <c r="AJ34" i="20" s="1"/>
  <c r="AI32" i="20"/>
  <c r="AI34" i="20" s="1"/>
  <c r="AH32" i="20"/>
  <c r="AH34" i="20" s="1"/>
  <c r="AG32" i="20"/>
  <c r="AG34" i="20" s="1"/>
  <c r="AL31" i="20"/>
  <c r="AK31" i="20"/>
  <c r="AJ31" i="20"/>
  <c r="AI31" i="20"/>
  <c r="AH31" i="20"/>
  <c r="AG31" i="20"/>
  <c r="AL26" i="20"/>
  <c r="AK26" i="20"/>
  <c r="AJ26" i="20"/>
  <c r="AI26" i="20"/>
  <c r="AH26" i="20"/>
  <c r="AG26" i="20"/>
  <c r="AL14" i="20"/>
  <c r="AK14" i="20"/>
  <c r="AJ14" i="20"/>
  <c r="AI14" i="20"/>
  <c r="AH14" i="20"/>
  <c r="AG14" i="20"/>
  <c r="AL9" i="20"/>
  <c r="AK9" i="20"/>
  <c r="AJ9" i="20"/>
  <c r="AI9" i="20"/>
  <c r="AH9" i="20"/>
  <c r="AG9" i="20"/>
  <c r="BB6" i="6"/>
  <c r="BB7" i="6"/>
  <c r="BB8" i="6"/>
  <c r="BB9" i="6"/>
  <c r="BB13" i="6"/>
  <c r="BB14" i="6"/>
  <c r="BB17" i="6" s="1"/>
  <c r="BA6" i="6"/>
  <c r="BA7" i="6"/>
  <c r="BA8" i="6"/>
  <c r="BA9" i="6"/>
  <c r="BA13" i="6"/>
  <c r="BA14" i="6"/>
  <c r="AZ6" i="6"/>
  <c r="AZ7" i="6"/>
  <c r="AZ8" i="6"/>
  <c r="AZ9" i="6"/>
  <c r="AZ13" i="6"/>
  <c r="AZ14" i="6"/>
  <c r="AZ17" i="6" s="1"/>
  <c r="AY6" i="6"/>
  <c r="AY7" i="6"/>
  <c r="AY8" i="6"/>
  <c r="AY9" i="6"/>
  <c r="AY13" i="6"/>
  <c r="AY14" i="6"/>
  <c r="AX6" i="6"/>
  <c r="AX7" i="6"/>
  <c r="AX8" i="6"/>
  <c r="AX9" i="6"/>
  <c r="AX13" i="6"/>
  <c r="AX14" i="6"/>
  <c r="AX17" i="6" s="1"/>
  <c r="AW6" i="6"/>
  <c r="AW7" i="6"/>
  <c r="AW8" i="6"/>
  <c r="AW9" i="6"/>
  <c r="AW13" i="6"/>
  <c r="AW14" i="6"/>
  <c r="AV6" i="6"/>
  <c r="AV7" i="6"/>
  <c r="AV8" i="6"/>
  <c r="AV9" i="6"/>
  <c r="AV13" i="6"/>
  <c r="AV14" i="6"/>
  <c r="AV17" i="6" s="1"/>
  <c r="AV18" i="6"/>
  <c r="AU6" i="6"/>
  <c r="AU7" i="6"/>
  <c r="AU8" i="6"/>
  <c r="AU9" i="6"/>
  <c r="AU13" i="6"/>
  <c r="AU14" i="6"/>
  <c r="AT6" i="6"/>
  <c r="AT7" i="6"/>
  <c r="AT8" i="6"/>
  <c r="AT9" i="6"/>
  <c r="AT13" i="6"/>
  <c r="AT14" i="6"/>
  <c r="AT17" i="6" s="1"/>
  <c r="AS6" i="6"/>
  <c r="AS7" i="6"/>
  <c r="AS8" i="6"/>
  <c r="AS9" i="6"/>
  <c r="AS13" i="6"/>
  <c r="AS14" i="6"/>
  <c r="AR6" i="6"/>
  <c r="AR7" i="6"/>
  <c r="AR8" i="6"/>
  <c r="AR9" i="6"/>
  <c r="AR13" i="6"/>
  <c r="AR14" i="6"/>
  <c r="AQ6" i="6"/>
  <c r="AQ7" i="6"/>
  <c r="AQ8" i="6"/>
  <c r="AQ9" i="6"/>
  <c r="AQ13" i="6"/>
  <c r="AQ14" i="6"/>
  <c r="AP6" i="6"/>
  <c r="AP7" i="6"/>
  <c r="AP8" i="6"/>
  <c r="AP9" i="6"/>
  <c r="AP13" i="6"/>
  <c r="AP14" i="6"/>
  <c r="AP17" i="6" s="1"/>
  <c r="AO6" i="6"/>
  <c r="AO7" i="6"/>
  <c r="AO8" i="6"/>
  <c r="AO9" i="6"/>
  <c r="AO13" i="6"/>
  <c r="AO14" i="6"/>
  <c r="AN6" i="6"/>
  <c r="AN7" i="6"/>
  <c r="AN18" i="6" s="1"/>
  <c r="AN8" i="6"/>
  <c r="AN9" i="6"/>
  <c r="AN13" i="6"/>
  <c r="AN14" i="6"/>
  <c r="AN17" i="6" s="1"/>
  <c r="AM6" i="6"/>
  <c r="AM7" i="6"/>
  <c r="AM8" i="6"/>
  <c r="AM9" i="6"/>
  <c r="AM13" i="6"/>
  <c r="AM14" i="6"/>
  <c r="AL6" i="6"/>
  <c r="AL18" i="6" s="1"/>
  <c r="AL7" i="6"/>
  <c r="AL8" i="6"/>
  <c r="AL9" i="6"/>
  <c r="AL13" i="6"/>
  <c r="AL14" i="6"/>
  <c r="AL17" i="6" s="1"/>
  <c r="AK6" i="6"/>
  <c r="AK7" i="6"/>
  <c r="AK8" i="6"/>
  <c r="AK9" i="6"/>
  <c r="AK13" i="6"/>
  <c r="AK14" i="6"/>
  <c r="AJ6" i="6"/>
  <c r="AJ7" i="6"/>
  <c r="AJ8" i="6"/>
  <c r="AJ9" i="6"/>
  <c r="AJ13" i="6"/>
  <c r="AJ14" i="6"/>
  <c r="AI6" i="6"/>
  <c r="AI7" i="6"/>
  <c r="AI8" i="6"/>
  <c r="AI9" i="6"/>
  <c r="AI13" i="6"/>
  <c r="AI14" i="6"/>
  <c r="AH6" i="6"/>
  <c r="AH7" i="6"/>
  <c r="AH8" i="6"/>
  <c r="AH9" i="6"/>
  <c r="AH13" i="6"/>
  <c r="AH14" i="6"/>
  <c r="AH17" i="6" s="1"/>
  <c r="AG6" i="6"/>
  <c r="AG7" i="6"/>
  <c r="AG8" i="6"/>
  <c r="AG9" i="6"/>
  <c r="AG13" i="6"/>
  <c r="AG14" i="6"/>
  <c r="AJ17" i="6"/>
  <c r="BB11" i="6"/>
  <c r="BB12" i="6" s="1"/>
  <c r="BA11" i="6"/>
  <c r="BA12" i="6" s="1"/>
  <c r="AZ11" i="6"/>
  <c r="AZ12" i="6" s="1"/>
  <c r="AY11" i="6"/>
  <c r="AY12" i="6" s="1"/>
  <c r="AX11" i="6"/>
  <c r="AX12" i="6" s="1"/>
  <c r="AW11" i="6"/>
  <c r="AW12" i="6" s="1"/>
  <c r="AV11" i="6"/>
  <c r="AV12" i="6" s="1"/>
  <c r="AU11" i="6"/>
  <c r="AU12" i="6" s="1"/>
  <c r="AT11" i="6"/>
  <c r="AT12" i="6" s="1"/>
  <c r="AS11" i="6"/>
  <c r="AS12" i="6" s="1"/>
  <c r="AR11" i="6"/>
  <c r="AR12" i="6" s="1"/>
  <c r="AQ11" i="6"/>
  <c r="AQ12" i="6" s="1"/>
  <c r="AP11" i="6"/>
  <c r="AP12" i="6" s="1"/>
  <c r="AO11" i="6"/>
  <c r="AO12" i="6" s="1"/>
  <c r="AN11" i="6"/>
  <c r="AN12" i="6" s="1"/>
  <c r="AM11" i="6"/>
  <c r="AM12" i="6" s="1"/>
  <c r="AL11" i="6"/>
  <c r="AL12" i="6" s="1"/>
  <c r="AK11" i="6"/>
  <c r="AK12" i="6" s="1"/>
  <c r="AJ11" i="6"/>
  <c r="AJ12" i="6" s="1"/>
  <c r="AI11" i="6"/>
  <c r="AI12" i="6" s="1"/>
  <c r="AH11" i="6"/>
  <c r="AH12" i="6" s="1"/>
  <c r="AG11" i="6"/>
  <c r="AG12" i="6" s="1"/>
  <c r="BB6" i="7"/>
  <c r="BB7" i="7"/>
  <c r="BB8" i="7"/>
  <c r="BB9" i="7"/>
  <c r="BB13" i="7"/>
  <c r="BB14" i="7"/>
  <c r="BB16" i="7" s="1"/>
  <c r="BA6" i="7"/>
  <c r="BA7" i="7"/>
  <c r="BA8" i="7"/>
  <c r="BA9" i="7"/>
  <c r="BA13" i="7"/>
  <c r="BA14" i="7"/>
  <c r="BA16" i="7" s="1"/>
  <c r="AZ6" i="7"/>
  <c r="AZ7" i="7"/>
  <c r="AZ17" i="7" s="1"/>
  <c r="AZ8" i="7"/>
  <c r="AZ9" i="7"/>
  <c r="AZ13" i="7"/>
  <c r="AZ14" i="7"/>
  <c r="AZ16" i="7" s="1"/>
  <c r="AY6" i="7"/>
  <c r="AY7" i="7"/>
  <c r="AY8" i="7"/>
  <c r="AY9" i="7"/>
  <c r="AY13" i="7"/>
  <c r="AY14" i="7"/>
  <c r="AX6" i="7"/>
  <c r="AX17" i="7" s="1"/>
  <c r="AX7" i="7"/>
  <c r="AX8" i="7"/>
  <c r="AX9" i="7"/>
  <c r="AX13" i="7"/>
  <c r="AX14" i="7"/>
  <c r="AX16" i="7" s="1"/>
  <c r="AW6" i="7"/>
  <c r="AW7" i="7"/>
  <c r="AW8" i="7"/>
  <c r="AW9" i="7"/>
  <c r="AW13" i="7"/>
  <c r="AW14" i="7"/>
  <c r="AW16" i="7" s="1"/>
  <c r="AV6" i="7"/>
  <c r="AV7" i="7"/>
  <c r="AV8" i="7"/>
  <c r="AV9" i="7"/>
  <c r="AV13" i="7"/>
  <c r="AV14" i="7"/>
  <c r="AU6" i="7"/>
  <c r="AU7" i="7"/>
  <c r="AU8" i="7"/>
  <c r="AU9" i="7"/>
  <c r="AU13" i="7"/>
  <c r="AU14" i="7"/>
  <c r="AU16" i="7" s="1"/>
  <c r="AT6" i="7"/>
  <c r="AT7" i="7"/>
  <c r="AT8" i="7"/>
  <c r="AT9" i="7"/>
  <c r="AT13" i="7"/>
  <c r="AT14" i="7"/>
  <c r="AT16" i="7" s="1"/>
  <c r="AS6" i="7"/>
  <c r="AS7" i="7"/>
  <c r="AS8" i="7"/>
  <c r="AS9" i="7"/>
  <c r="AS13" i="7"/>
  <c r="AS14" i="7"/>
  <c r="AS16" i="7" s="1"/>
  <c r="AR6" i="7"/>
  <c r="AR17" i="7" s="1"/>
  <c r="AR7" i="7"/>
  <c r="AR8" i="7"/>
  <c r="AR9" i="7"/>
  <c r="AR13" i="7"/>
  <c r="AR14" i="7"/>
  <c r="AR16" i="7" s="1"/>
  <c r="AQ6" i="7"/>
  <c r="AQ7" i="7"/>
  <c r="AQ8" i="7"/>
  <c r="AQ9" i="7"/>
  <c r="AQ13" i="7"/>
  <c r="AQ14" i="7"/>
  <c r="AQ16" i="7" s="1"/>
  <c r="AP6" i="7"/>
  <c r="AP7" i="7"/>
  <c r="AP8" i="7"/>
  <c r="AP9" i="7"/>
  <c r="AP13" i="7"/>
  <c r="AP14" i="7"/>
  <c r="AP16" i="7" s="1"/>
  <c r="AO6" i="7"/>
  <c r="AO7" i="7"/>
  <c r="AO17" i="7" s="1"/>
  <c r="AO8" i="7"/>
  <c r="AO9" i="7"/>
  <c r="AO13" i="7"/>
  <c r="AO14" i="7"/>
  <c r="AO16" i="7" s="1"/>
  <c r="AN6" i="7"/>
  <c r="AN7" i="7"/>
  <c r="AN8" i="7"/>
  <c r="AN9" i="7"/>
  <c r="AN13" i="7"/>
  <c r="AN14" i="7"/>
  <c r="AM6" i="7"/>
  <c r="AM7" i="7"/>
  <c r="AM8" i="7"/>
  <c r="AM9" i="7"/>
  <c r="AM13" i="7"/>
  <c r="AM14" i="7"/>
  <c r="AM16" i="7" s="1"/>
  <c r="AL6" i="7"/>
  <c r="AL7" i="7"/>
  <c r="AL8" i="7"/>
  <c r="AL9" i="7"/>
  <c r="AL13" i="7"/>
  <c r="AL14" i="7"/>
  <c r="AL16" i="7" s="1"/>
  <c r="AK6" i="7"/>
  <c r="AK7" i="7"/>
  <c r="AK8" i="7"/>
  <c r="AK9" i="7"/>
  <c r="AK13" i="7"/>
  <c r="AK14" i="7"/>
  <c r="AK16" i="7" s="1"/>
  <c r="AJ6" i="7"/>
  <c r="AJ7" i="7"/>
  <c r="AJ8" i="7"/>
  <c r="AJ17" i="7" s="1"/>
  <c r="AJ9" i="7"/>
  <c r="AJ13" i="7"/>
  <c r="AJ14" i="7"/>
  <c r="AI6" i="7"/>
  <c r="AI7" i="7"/>
  <c r="AI8" i="7"/>
  <c r="AI9" i="7"/>
  <c r="AI13" i="7"/>
  <c r="AI14" i="7"/>
  <c r="AH6" i="7"/>
  <c r="AH7" i="7"/>
  <c r="AH8" i="7"/>
  <c r="AH9" i="7"/>
  <c r="AH13" i="7"/>
  <c r="AH14" i="7"/>
  <c r="AH16" i="7" s="1"/>
  <c r="AG6" i="7"/>
  <c r="AG7" i="7"/>
  <c r="AG8" i="7"/>
  <c r="AG9" i="7"/>
  <c r="AG13" i="7"/>
  <c r="AG14" i="7"/>
  <c r="AG16" i="7" s="1"/>
  <c r="AY16" i="7"/>
  <c r="AV16" i="7"/>
  <c r="AN16" i="7"/>
  <c r="AJ16" i="7"/>
  <c r="AI16" i="7"/>
  <c r="BB11" i="7"/>
  <c r="BB12" i="7" s="1"/>
  <c r="BA11" i="7"/>
  <c r="BA12" i="7" s="1"/>
  <c r="AZ11" i="7"/>
  <c r="AZ12" i="7" s="1"/>
  <c r="AY11" i="7"/>
  <c r="AY12" i="7" s="1"/>
  <c r="AX11" i="7"/>
  <c r="AX12" i="7" s="1"/>
  <c r="AW11" i="7"/>
  <c r="AW12" i="7"/>
  <c r="AV11" i="7"/>
  <c r="AV12" i="7" s="1"/>
  <c r="AU11" i="7"/>
  <c r="AU12" i="7" s="1"/>
  <c r="AT11" i="7"/>
  <c r="AT12" i="7" s="1"/>
  <c r="AS11" i="7"/>
  <c r="AS12" i="7" s="1"/>
  <c r="AR11" i="7"/>
  <c r="AR12" i="7" s="1"/>
  <c r="AQ11" i="7"/>
  <c r="AQ12" i="7" s="1"/>
  <c r="AP11" i="7"/>
  <c r="AP12" i="7" s="1"/>
  <c r="AO11" i="7"/>
  <c r="AO12" i="7"/>
  <c r="AN11" i="7"/>
  <c r="AN12" i="7" s="1"/>
  <c r="AM11" i="7"/>
  <c r="AM12" i="7"/>
  <c r="AL11" i="7"/>
  <c r="AL12" i="7" s="1"/>
  <c r="AK11" i="7"/>
  <c r="AK12" i="7" s="1"/>
  <c r="AJ11" i="7"/>
  <c r="AJ12" i="7" s="1"/>
  <c r="AI11" i="7"/>
  <c r="AI12" i="7"/>
  <c r="AH11" i="7"/>
  <c r="AH12" i="7" s="1"/>
  <c r="AG11" i="7"/>
  <c r="AG12" i="7"/>
  <c r="BB6" i="9"/>
  <c r="BB15" i="9" s="1"/>
  <c r="BB7" i="9"/>
  <c r="BB8" i="9"/>
  <c r="BB9" i="9"/>
  <c r="BB13" i="9"/>
  <c r="BB14" i="9"/>
  <c r="BA6" i="9"/>
  <c r="BA7" i="9"/>
  <c r="BA15" i="9" s="1"/>
  <c r="BA8" i="9"/>
  <c r="BA9" i="9"/>
  <c r="BA13" i="9"/>
  <c r="BA14" i="9"/>
  <c r="AZ6" i="9"/>
  <c r="AZ7" i="9"/>
  <c r="AZ8" i="9"/>
  <c r="AZ9" i="9"/>
  <c r="AZ11" i="9" s="1"/>
  <c r="AZ13" i="9"/>
  <c r="AZ14" i="9"/>
  <c r="AY6" i="9"/>
  <c r="AY7" i="9"/>
  <c r="AY8" i="9"/>
  <c r="AY9" i="9"/>
  <c r="AY11" i="9" s="1"/>
  <c r="AY13" i="9"/>
  <c r="AY14" i="9"/>
  <c r="AX6" i="9"/>
  <c r="AX7" i="9"/>
  <c r="AX8" i="9"/>
  <c r="AX9" i="9"/>
  <c r="AX13" i="9"/>
  <c r="AX14" i="9"/>
  <c r="AW6" i="9"/>
  <c r="AW7" i="9"/>
  <c r="AW8" i="9"/>
  <c r="AW9" i="9"/>
  <c r="AW11" i="9" s="1"/>
  <c r="AW13" i="9"/>
  <c r="AW14" i="9"/>
  <c r="AV6" i="9"/>
  <c r="AV7" i="9"/>
  <c r="AV8" i="9"/>
  <c r="AV9" i="9"/>
  <c r="AV11" i="9" s="1"/>
  <c r="AV13" i="9"/>
  <c r="AV14" i="9"/>
  <c r="AU6" i="9"/>
  <c r="AU7" i="9"/>
  <c r="AU8" i="9"/>
  <c r="AU9" i="9"/>
  <c r="AU13" i="9"/>
  <c r="AU14" i="9"/>
  <c r="AT6" i="9"/>
  <c r="AT7" i="9"/>
  <c r="AT8" i="9"/>
  <c r="AT9" i="9"/>
  <c r="AT11" i="9" s="1"/>
  <c r="AT13" i="9"/>
  <c r="AT14" i="9"/>
  <c r="AS6" i="9"/>
  <c r="AS7" i="9"/>
  <c r="AS15" i="9" s="1"/>
  <c r="AS8" i="9"/>
  <c r="AS9" i="9"/>
  <c r="AS13" i="9"/>
  <c r="AS14" i="9"/>
  <c r="AR6" i="9"/>
  <c r="AR7" i="9"/>
  <c r="AR8" i="9"/>
  <c r="AR9" i="9"/>
  <c r="AR11" i="9" s="1"/>
  <c r="AR13" i="9"/>
  <c r="AR14" i="9"/>
  <c r="AQ6" i="9"/>
  <c r="AQ7" i="9"/>
  <c r="AQ8" i="9"/>
  <c r="AQ9" i="9"/>
  <c r="AQ11" i="9" s="1"/>
  <c r="AQ13" i="9"/>
  <c r="AQ14" i="9"/>
  <c r="AP6" i="9"/>
  <c r="AP7" i="9"/>
  <c r="AP8" i="9"/>
  <c r="AP9" i="9"/>
  <c r="AP13" i="9"/>
  <c r="AP14" i="9"/>
  <c r="AO6" i="9"/>
  <c r="AO7" i="9"/>
  <c r="AO15" i="9" s="1"/>
  <c r="AO8" i="9"/>
  <c r="AO9" i="9"/>
  <c r="AO13" i="9"/>
  <c r="AO14" i="9"/>
  <c r="AN6" i="9"/>
  <c r="AN7" i="9"/>
  <c r="AN8" i="9"/>
  <c r="AN9" i="9"/>
  <c r="AN11" i="9" s="1"/>
  <c r="AN13" i="9"/>
  <c r="AN14" i="9"/>
  <c r="AM6" i="9"/>
  <c r="AM7" i="9"/>
  <c r="AM8" i="9"/>
  <c r="AM9" i="9"/>
  <c r="AM11" i="9" s="1"/>
  <c r="AM13" i="9"/>
  <c r="AM14" i="9"/>
  <c r="AL6" i="9"/>
  <c r="AL7" i="9"/>
  <c r="AL8" i="9"/>
  <c r="AL9" i="9"/>
  <c r="AL13" i="9"/>
  <c r="AL14" i="9"/>
  <c r="AK6" i="9"/>
  <c r="AK7" i="9"/>
  <c r="AK8" i="9"/>
  <c r="AK9" i="9"/>
  <c r="AK13" i="9"/>
  <c r="AK14" i="9"/>
  <c r="AJ6" i="9"/>
  <c r="AJ7" i="9"/>
  <c r="AJ8" i="9"/>
  <c r="AJ9" i="9"/>
  <c r="AJ11" i="9" s="1"/>
  <c r="AJ13" i="9"/>
  <c r="AJ14" i="9"/>
  <c r="AI6" i="9"/>
  <c r="AI7" i="9"/>
  <c r="AI8" i="9"/>
  <c r="AI9" i="9"/>
  <c r="AI11" i="9" s="1"/>
  <c r="AI13" i="9"/>
  <c r="AI14" i="9"/>
  <c r="AH6" i="9"/>
  <c r="AH7" i="9"/>
  <c r="AH8" i="9"/>
  <c r="AH9" i="9"/>
  <c r="AH13" i="9"/>
  <c r="AH14" i="9"/>
  <c r="AG6" i="9"/>
  <c r="AG7" i="9"/>
  <c r="AG8" i="9"/>
  <c r="AG9" i="9"/>
  <c r="AG13" i="9"/>
  <c r="AG14" i="9"/>
  <c r="BB11" i="9"/>
  <c r="BA11" i="9"/>
  <c r="AX11" i="9"/>
  <c r="AU11" i="9"/>
  <c r="AS11" i="9"/>
  <c r="AP11" i="9"/>
  <c r="AO11" i="9"/>
  <c r="AL11" i="9"/>
  <c r="AK11" i="9"/>
  <c r="AH11" i="9"/>
  <c r="AG11" i="9"/>
  <c r="BB6" i="31"/>
  <c r="BB21" i="31" s="1"/>
  <c r="BB24" i="31" s="1"/>
  <c r="BB7" i="31"/>
  <c r="BB8" i="31"/>
  <c r="BB9" i="31"/>
  <c r="BB19" i="31"/>
  <c r="BB20" i="31"/>
  <c r="BA6" i="31"/>
  <c r="BA7" i="31"/>
  <c r="BA8" i="31"/>
  <c r="BA9" i="31"/>
  <c r="BA19" i="31"/>
  <c r="BA20" i="31"/>
  <c r="AZ6" i="31"/>
  <c r="AZ7" i="31"/>
  <c r="AZ8" i="31"/>
  <c r="AZ9" i="31"/>
  <c r="AZ11" i="31" s="1"/>
  <c r="AZ19" i="31"/>
  <c r="AZ20" i="31"/>
  <c r="AY6" i="31"/>
  <c r="AY7" i="31"/>
  <c r="AY8" i="31"/>
  <c r="AY9" i="31"/>
  <c r="AY19" i="31"/>
  <c r="AY20" i="31"/>
  <c r="AX6" i="31"/>
  <c r="AX21" i="31" s="1"/>
  <c r="AX24" i="31" s="1"/>
  <c r="AX7" i="31"/>
  <c r="AX8" i="31"/>
  <c r="AX9" i="31"/>
  <c r="AX19" i="31"/>
  <c r="AX20" i="31"/>
  <c r="AW6" i="31"/>
  <c r="AW7" i="31"/>
  <c r="AW8" i="31"/>
  <c r="AW9" i="31"/>
  <c r="AW19" i="31"/>
  <c r="AW20" i="31"/>
  <c r="AV6" i="31"/>
  <c r="AV7" i="31"/>
  <c r="AV8" i="31"/>
  <c r="AV9" i="31"/>
  <c r="AV11" i="31" s="1"/>
  <c r="AV19" i="31"/>
  <c r="AV20" i="31"/>
  <c r="AU6" i="31"/>
  <c r="AU7" i="31"/>
  <c r="AU8" i="31"/>
  <c r="AU9" i="31"/>
  <c r="AU19" i="31"/>
  <c r="AU20" i="31"/>
  <c r="AT6" i="31"/>
  <c r="AT21" i="31" s="1"/>
  <c r="AT24" i="31" s="1"/>
  <c r="AT7" i="31"/>
  <c r="AT8" i="31"/>
  <c r="AT9" i="31"/>
  <c r="AT19" i="31"/>
  <c r="AT20" i="31"/>
  <c r="AS6" i="31"/>
  <c r="AS7" i="31"/>
  <c r="AS8" i="31"/>
  <c r="AS9" i="31"/>
  <c r="AS19" i="31"/>
  <c r="AS20" i="31"/>
  <c r="AR6" i="31"/>
  <c r="AR7" i="31"/>
  <c r="AR8" i="31"/>
  <c r="AR9" i="31"/>
  <c r="AR11" i="31" s="1"/>
  <c r="AR19" i="31"/>
  <c r="AR20" i="31"/>
  <c r="AQ6" i="31"/>
  <c r="AQ7" i="31"/>
  <c r="AQ8" i="31"/>
  <c r="AQ9" i="31"/>
  <c r="AQ19" i="31"/>
  <c r="AQ20" i="31"/>
  <c r="AP6" i="31"/>
  <c r="AP21" i="31" s="1"/>
  <c r="AP24" i="31" s="1"/>
  <c r="AP7" i="31"/>
  <c r="AP8" i="31"/>
  <c r="AP9" i="31"/>
  <c r="AP19" i="31"/>
  <c r="AP20" i="31"/>
  <c r="AO6" i="31"/>
  <c r="AO7" i="31"/>
  <c r="AO8" i="31"/>
  <c r="AO9" i="31"/>
  <c r="AO19" i="31"/>
  <c r="AO20" i="31"/>
  <c r="AN6" i="31"/>
  <c r="AN7" i="31"/>
  <c r="AN8" i="31"/>
  <c r="AN9" i="31"/>
  <c r="AN11" i="31" s="1"/>
  <c r="AN19" i="31"/>
  <c r="AN20" i="31"/>
  <c r="AM6" i="31"/>
  <c r="AM7" i="31"/>
  <c r="AM8" i="31"/>
  <c r="AM9" i="31"/>
  <c r="AM19" i="31"/>
  <c r="AM20" i="31"/>
  <c r="AL6" i="31"/>
  <c r="AL21" i="31" s="1"/>
  <c r="AL24" i="31" s="1"/>
  <c r="AL7" i="31"/>
  <c r="AL8" i="31"/>
  <c r="AL9" i="31"/>
  <c r="AL19" i="31"/>
  <c r="AL20" i="31"/>
  <c r="AK6" i="31"/>
  <c r="AK7" i="31"/>
  <c r="AK8" i="31"/>
  <c r="AK9" i="31"/>
  <c r="AK19" i="31"/>
  <c r="AK20" i="31"/>
  <c r="AJ6" i="31"/>
  <c r="AJ7" i="31"/>
  <c r="AJ8" i="31"/>
  <c r="AJ9" i="31"/>
  <c r="AJ11" i="31" s="1"/>
  <c r="AJ19" i="31"/>
  <c r="AJ20" i="31"/>
  <c r="AI6" i="31"/>
  <c r="AI7" i="31"/>
  <c r="AI8" i="31"/>
  <c r="AI9" i="31"/>
  <c r="AI19" i="31"/>
  <c r="AI20" i="31"/>
  <c r="AH6" i="31"/>
  <c r="AH21" i="31" s="1"/>
  <c r="AH24" i="31" s="1"/>
  <c r="AH7" i="31"/>
  <c r="AH8" i="31"/>
  <c r="AH9" i="31"/>
  <c r="AH19" i="31"/>
  <c r="AH20" i="31"/>
  <c r="AG6" i="31"/>
  <c r="AG7" i="31"/>
  <c r="AG8" i="31"/>
  <c r="AG9" i="31"/>
  <c r="AG19" i="31"/>
  <c r="AG20" i="31"/>
  <c r="BB13" i="31"/>
  <c r="BB14" i="31"/>
  <c r="BB16" i="31"/>
  <c r="BB17" i="31"/>
  <c r="BA13" i="31"/>
  <c r="BA14" i="31"/>
  <c r="BA16" i="31"/>
  <c r="BA17" i="31"/>
  <c r="AZ13" i="31"/>
  <c r="AZ14" i="31"/>
  <c r="AZ16" i="31"/>
  <c r="AZ17" i="31"/>
  <c r="AY13" i="31"/>
  <c r="AY14" i="31"/>
  <c r="AY16" i="31"/>
  <c r="AY17" i="31"/>
  <c r="AX13" i="31"/>
  <c r="AX14" i="31"/>
  <c r="AX16" i="31"/>
  <c r="AX17" i="31"/>
  <c r="AX18" i="31" s="1"/>
  <c r="AW13" i="31"/>
  <c r="AW14" i="31"/>
  <c r="AW16" i="31"/>
  <c r="AW17" i="31"/>
  <c r="AV13" i="31"/>
  <c r="AV14" i="31"/>
  <c r="AV16" i="31"/>
  <c r="AV17" i="31"/>
  <c r="AU13" i="31"/>
  <c r="AU14" i="31"/>
  <c r="AU16" i="31"/>
  <c r="AU17" i="31"/>
  <c r="AT13" i="31"/>
  <c r="AT14" i="31"/>
  <c r="AT16" i="31"/>
  <c r="AT17" i="31"/>
  <c r="AS13" i="31"/>
  <c r="AS14" i="31"/>
  <c r="AS16" i="31"/>
  <c r="AS17" i="31"/>
  <c r="AS18" i="31" s="1"/>
  <c r="AR13" i="31"/>
  <c r="AR14" i="31"/>
  <c r="AR16" i="31"/>
  <c r="AR18" i="31" s="1"/>
  <c r="AR17" i="31"/>
  <c r="AQ13" i="31"/>
  <c r="AQ14" i="31"/>
  <c r="AQ16" i="31"/>
  <c r="AQ17" i="31"/>
  <c r="AP13" i="31"/>
  <c r="AP14" i="31"/>
  <c r="AP16" i="31"/>
  <c r="AP18" i="31" s="1"/>
  <c r="AP17" i="31"/>
  <c r="AO13" i="31"/>
  <c r="AO14" i="31"/>
  <c r="AO16" i="31"/>
  <c r="AO17" i="31"/>
  <c r="AN13" i="31"/>
  <c r="AN14" i="31"/>
  <c r="AN16" i="31"/>
  <c r="AN17" i="31"/>
  <c r="AM13" i="31"/>
  <c r="AM14" i="31"/>
  <c r="AM16" i="31"/>
  <c r="AM17" i="31"/>
  <c r="AL13" i="31"/>
  <c r="AL14" i="31"/>
  <c r="AL16" i="31"/>
  <c r="AL17" i="31"/>
  <c r="AK13" i="31"/>
  <c r="AK14" i="31"/>
  <c r="AK16" i="31"/>
  <c r="AK17" i="31"/>
  <c r="AJ13" i="31"/>
  <c r="AJ14" i="31"/>
  <c r="AJ16" i="31"/>
  <c r="AJ17" i="31"/>
  <c r="AI13" i="31"/>
  <c r="AI14" i="31"/>
  <c r="AI16" i="31"/>
  <c r="AI17" i="31"/>
  <c r="AH13" i="31"/>
  <c r="AH14" i="31"/>
  <c r="AH16" i="31"/>
  <c r="AH17" i="31"/>
  <c r="AG13" i="31"/>
  <c r="AG14" i="31"/>
  <c r="AG16" i="31"/>
  <c r="AG17" i="31"/>
  <c r="BB11" i="31"/>
  <c r="BA11" i="31"/>
  <c r="AY11" i="31"/>
  <c r="AX11" i="31"/>
  <c r="AW11" i="31"/>
  <c r="AU11" i="31"/>
  <c r="AT11" i="31"/>
  <c r="AS11" i="31"/>
  <c r="AQ11" i="31"/>
  <c r="AP11" i="31"/>
  <c r="AO11" i="31"/>
  <c r="AM11" i="31"/>
  <c r="AL11" i="31"/>
  <c r="AK11" i="31"/>
  <c r="AI11" i="31"/>
  <c r="AH11" i="31"/>
  <c r="AG11" i="31"/>
  <c r="BB6" i="32"/>
  <c r="BB7" i="32"/>
  <c r="BB8" i="32"/>
  <c r="BB9" i="32"/>
  <c r="BB11" i="32" s="1"/>
  <c r="BB17" i="32"/>
  <c r="BB18" i="32"/>
  <c r="BA6" i="32"/>
  <c r="BA7" i="32"/>
  <c r="BA8" i="32"/>
  <c r="BA9" i="32"/>
  <c r="BA17" i="32"/>
  <c r="BA18" i="32"/>
  <c r="AZ6" i="32"/>
  <c r="AZ7" i="32"/>
  <c r="AZ8" i="32"/>
  <c r="AZ9" i="32"/>
  <c r="AZ17" i="32"/>
  <c r="AZ18" i="32"/>
  <c r="AZ19" i="32"/>
  <c r="AY6" i="32"/>
  <c r="AY7" i="32"/>
  <c r="AY8" i="32"/>
  <c r="AY9" i="32"/>
  <c r="AY17" i="32"/>
  <c r="AY18" i="32"/>
  <c r="AX6" i="32"/>
  <c r="AX7" i="32"/>
  <c r="AX8" i="32"/>
  <c r="AX9" i="32"/>
  <c r="AX17" i="32"/>
  <c r="AX18" i="32"/>
  <c r="AW6" i="32"/>
  <c r="AW7" i="32"/>
  <c r="AW8" i="32"/>
  <c r="AW9" i="32"/>
  <c r="AW11" i="32" s="1"/>
  <c r="AW17" i="32"/>
  <c r="AW18" i="32"/>
  <c r="AV6" i="32"/>
  <c r="AV7" i="32"/>
  <c r="AV8" i="32"/>
  <c r="AV9" i="32"/>
  <c r="AV11" i="32" s="1"/>
  <c r="AV17" i="32"/>
  <c r="AV18" i="32"/>
  <c r="AU6" i="32"/>
  <c r="AU7" i="32"/>
  <c r="AU8" i="32"/>
  <c r="AU9" i="32"/>
  <c r="AU11" i="32" s="1"/>
  <c r="AU17" i="32"/>
  <c r="AU18" i="32"/>
  <c r="AT6" i="32"/>
  <c r="AT7" i="32"/>
  <c r="AT8" i="32"/>
  <c r="AT9" i="32"/>
  <c r="AT17" i="32"/>
  <c r="AT18" i="32"/>
  <c r="AS6" i="32"/>
  <c r="AS7" i="32"/>
  <c r="AS8" i="32"/>
  <c r="AS9" i="32"/>
  <c r="AS11" i="32" s="1"/>
  <c r="AS17" i="32"/>
  <c r="AS18" i="32"/>
  <c r="AR6" i="32"/>
  <c r="AR7" i="32"/>
  <c r="AR8" i="32"/>
  <c r="AR19" i="32" s="1"/>
  <c r="AR9" i="32"/>
  <c r="AR17" i="32"/>
  <c r="AR18" i="32"/>
  <c r="AQ6" i="32"/>
  <c r="AQ7" i="32"/>
  <c r="AQ8" i="32"/>
  <c r="AQ9" i="32"/>
  <c r="AQ17" i="32"/>
  <c r="AQ18" i="32"/>
  <c r="AP6" i="32"/>
  <c r="AP19" i="32" s="1"/>
  <c r="AP7" i="32"/>
  <c r="AP8" i="32"/>
  <c r="AP9" i="32"/>
  <c r="AP17" i="32"/>
  <c r="AP18" i="32"/>
  <c r="AO6" i="32"/>
  <c r="AO7" i="32"/>
  <c r="AO8" i="32"/>
  <c r="AO9" i="32"/>
  <c r="AO11" i="32" s="1"/>
  <c r="AO17" i="32"/>
  <c r="AO18" i="32"/>
  <c r="AN6" i="32"/>
  <c r="AN7" i="32"/>
  <c r="AN8" i="32"/>
  <c r="AN9" i="32"/>
  <c r="AN11" i="32" s="1"/>
  <c r="AN17" i="32"/>
  <c r="AN18" i="32"/>
  <c r="AM6" i="32"/>
  <c r="AM7" i="32"/>
  <c r="AM8" i="32"/>
  <c r="AM9" i="32"/>
  <c r="AM11" i="32" s="1"/>
  <c r="AM17" i="32"/>
  <c r="AM18" i="32"/>
  <c r="AL6" i="32"/>
  <c r="AL7" i="32"/>
  <c r="AL8" i="32"/>
  <c r="AL9" i="32"/>
  <c r="AL17" i="32"/>
  <c r="AL18" i="32"/>
  <c r="AK6" i="32"/>
  <c r="AK7" i="32"/>
  <c r="AK8" i="32"/>
  <c r="AK9" i="32"/>
  <c r="AK11" i="32" s="1"/>
  <c r="AK17" i="32"/>
  <c r="AK18" i="32"/>
  <c r="AJ6" i="32"/>
  <c r="AJ7" i="32"/>
  <c r="AJ8" i="32"/>
  <c r="AJ9" i="32"/>
  <c r="AJ17" i="32"/>
  <c r="AJ18" i="32"/>
  <c r="AI6" i="32"/>
  <c r="AI7" i="32"/>
  <c r="AI8" i="32"/>
  <c r="AI9" i="32"/>
  <c r="AI17" i="32"/>
  <c r="AI18" i="32"/>
  <c r="AH6" i="32"/>
  <c r="AH19" i="32" s="1"/>
  <c r="AH7" i="32"/>
  <c r="AH8" i="32"/>
  <c r="AH9" i="32"/>
  <c r="AH17" i="32"/>
  <c r="AH18" i="32"/>
  <c r="AG6" i="32"/>
  <c r="AG7" i="32"/>
  <c r="AG19" i="32" s="1"/>
  <c r="AG8" i="32"/>
  <c r="AG9" i="32"/>
  <c r="AG17" i="32"/>
  <c r="AG18" i="32"/>
  <c r="BB13" i="32"/>
  <c r="BB14" i="32"/>
  <c r="BB15" i="32"/>
  <c r="BA13" i="32"/>
  <c r="BA14" i="32"/>
  <c r="BA15" i="32"/>
  <c r="AZ13" i="32"/>
  <c r="AZ14" i="32"/>
  <c r="AZ15" i="32"/>
  <c r="AZ16" i="32" s="1"/>
  <c r="AY13" i="32"/>
  <c r="AY14" i="32"/>
  <c r="AY15" i="32"/>
  <c r="AY16" i="32" s="1"/>
  <c r="AX13" i="32"/>
  <c r="AX14" i="32"/>
  <c r="AX15" i="32"/>
  <c r="AW13" i="32"/>
  <c r="AW14" i="32"/>
  <c r="AW15" i="32"/>
  <c r="AV13" i="32"/>
  <c r="AV14" i="32"/>
  <c r="AV15" i="32"/>
  <c r="AU13" i="32"/>
  <c r="AU14" i="32"/>
  <c r="AU15" i="32"/>
  <c r="AT13" i="32"/>
  <c r="AT14" i="32"/>
  <c r="AT15" i="32"/>
  <c r="AS13" i="32"/>
  <c r="AS14" i="32"/>
  <c r="AS15" i="32"/>
  <c r="AR13" i="32"/>
  <c r="AR14" i="32"/>
  <c r="AR15" i="32"/>
  <c r="AR16" i="32" s="1"/>
  <c r="AQ13" i="32"/>
  <c r="AQ14" i="32"/>
  <c r="AQ15" i="32"/>
  <c r="AQ16" i="32" s="1"/>
  <c r="AP13" i="32"/>
  <c r="AP14" i="32"/>
  <c r="AP15" i="32"/>
  <c r="AO13" i="32"/>
  <c r="AO14" i="32"/>
  <c r="AO15" i="32"/>
  <c r="AN13" i="32"/>
  <c r="AN14" i="32"/>
  <c r="AN15" i="32"/>
  <c r="AM13" i="32"/>
  <c r="AM14" i="32"/>
  <c r="AM15" i="32"/>
  <c r="AL13" i="32"/>
  <c r="AL14" i="32"/>
  <c r="AL15" i="32"/>
  <c r="AK13" i="32"/>
  <c r="AK14" i="32"/>
  <c r="AK15" i="32"/>
  <c r="AJ13" i="32"/>
  <c r="AJ14" i="32"/>
  <c r="AJ15" i="32"/>
  <c r="AJ16" i="32" s="1"/>
  <c r="AI13" i="32"/>
  <c r="AI14" i="32"/>
  <c r="AI15" i="32"/>
  <c r="AI16" i="32" s="1"/>
  <c r="AH13" i="32"/>
  <c r="AH14" i="32"/>
  <c r="AH15" i="32"/>
  <c r="AG13" i="32"/>
  <c r="AG14" i="32"/>
  <c r="AG15" i="32"/>
  <c r="BA11" i="32"/>
  <c r="AZ11" i="32"/>
  <c r="AY11" i="32"/>
  <c r="AX11" i="32"/>
  <c r="AT11" i="32"/>
  <c r="AR11" i="32"/>
  <c r="AQ11" i="32"/>
  <c r="AP11" i="32"/>
  <c r="AL11" i="32"/>
  <c r="AJ11" i="32"/>
  <c r="AI11" i="32"/>
  <c r="AH11" i="32"/>
  <c r="AG11" i="32"/>
  <c r="BB6" i="30"/>
  <c r="BB7" i="30"/>
  <c r="BB8" i="30"/>
  <c r="BB9" i="30"/>
  <c r="BB15" i="30"/>
  <c r="BB16" i="30"/>
  <c r="BA6" i="30"/>
  <c r="BA7" i="30"/>
  <c r="BA8" i="30"/>
  <c r="BA9" i="30"/>
  <c r="BA15" i="30"/>
  <c r="BA16" i="30"/>
  <c r="AZ6" i="30"/>
  <c r="AZ17" i="30" s="1"/>
  <c r="AZ7" i="30"/>
  <c r="AZ8" i="30"/>
  <c r="AZ9" i="30"/>
  <c r="AZ11" i="30" s="1"/>
  <c r="AZ15" i="30"/>
  <c r="AZ16" i="30"/>
  <c r="AY6" i="30"/>
  <c r="AY7" i="30"/>
  <c r="AY8" i="30"/>
  <c r="AY9" i="30"/>
  <c r="AY11" i="30" s="1"/>
  <c r="AY15" i="30"/>
  <c r="AY16" i="30"/>
  <c r="AX6" i="30"/>
  <c r="AX7" i="30"/>
  <c r="AX8" i="30"/>
  <c r="AX9" i="30"/>
  <c r="AX11" i="30" s="1"/>
  <c r="AX15" i="30"/>
  <c r="AX16" i="30"/>
  <c r="AW6" i="30"/>
  <c r="AW7" i="30"/>
  <c r="AW8" i="30"/>
  <c r="AW9" i="30"/>
  <c r="AW15" i="30"/>
  <c r="AW16" i="30"/>
  <c r="AV6" i="30"/>
  <c r="AV7" i="30"/>
  <c r="AV8" i="30"/>
  <c r="AV17" i="30" s="1"/>
  <c r="AV9" i="30"/>
  <c r="AV11" i="30" s="1"/>
  <c r="AV15" i="30"/>
  <c r="AV16" i="30"/>
  <c r="AU6" i="30"/>
  <c r="AU7" i="30"/>
  <c r="AU8" i="30"/>
  <c r="AU9" i="30"/>
  <c r="AU11" i="30" s="1"/>
  <c r="AU15" i="30"/>
  <c r="AU16" i="30"/>
  <c r="AT6" i="30"/>
  <c r="AT7" i="30"/>
  <c r="AT8" i="30"/>
  <c r="AT9" i="30"/>
  <c r="AT11" i="30" s="1"/>
  <c r="AT15" i="30"/>
  <c r="AT16" i="30"/>
  <c r="AS6" i="30"/>
  <c r="AS7" i="30"/>
  <c r="AS8" i="30"/>
  <c r="AS9" i="30"/>
  <c r="AS15" i="30"/>
  <c r="AS16" i="30"/>
  <c r="AR6" i="30"/>
  <c r="AR7" i="30"/>
  <c r="AR17" i="30" s="1"/>
  <c r="AR8" i="30"/>
  <c r="AR9" i="30"/>
  <c r="AR15" i="30"/>
  <c r="AR16" i="30"/>
  <c r="AQ6" i="30"/>
  <c r="AQ7" i="30"/>
  <c r="AQ8" i="30"/>
  <c r="AQ9" i="30"/>
  <c r="AQ11" i="30" s="1"/>
  <c r="AQ15" i="30"/>
  <c r="AQ16" i="30"/>
  <c r="AP6" i="30"/>
  <c r="AP7" i="30"/>
  <c r="AP8" i="30"/>
  <c r="AP9" i="30"/>
  <c r="AP15" i="30"/>
  <c r="AP16" i="30"/>
  <c r="AO6" i="30"/>
  <c r="AO7" i="30"/>
  <c r="AO8" i="30"/>
  <c r="AO9" i="30"/>
  <c r="AO11" i="30" s="1"/>
  <c r="AO15" i="30"/>
  <c r="AO16" i="30"/>
  <c r="AN6" i="30"/>
  <c r="AN7" i="30"/>
  <c r="AN8" i="30"/>
  <c r="AN9" i="30"/>
  <c r="AN15" i="30"/>
  <c r="AN16" i="30"/>
  <c r="AM6" i="30"/>
  <c r="AM7" i="30"/>
  <c r="AM8" i="30"/>
  <c r="AM9" i="30"/>
  <c r="AM15" i="30"/>
  <c r="AM16" i="30"/>
  <c r="AL6" i="30"/>
  <c r="AL7" i="30"/>
  <c r="AL8" i="30"/>
  <c r="AL9" i="30"/>
  <c r="AL15" i="30"/>
  <c r="AL16" i="30"/>
  <c r="AK6" i="30"/>
  <c r="AK7" i="30"/>
  <c r="AK8" i="30"/>
  <c r="AK9" i="30"/>
  <c r="AK11" i="30" s="1"/>
  <c r="AK15" i="30"/>
  <c r="AK16" i="30"/>
  <c r="AK17" i="30"/>
  <c r="AJ6" i="30"/>
  <c r="AJ17" i="30" s="1"/>
  <c r="AJ7" i="30"/>
  <c r="AJ8" i="30"/>
  <c r="AJ9" i="30"/>
  <c r="AJ15" i="30"/>
  <c r="AJ16" i="30"/>
  <c r="AI6" i="30"/>
  <c r="AI17" i="30" s="1"/>
  <c r="AI7" i="30"/>
  <c r="AI8" i="30"/>
  <c r="AI9" i="30"/>
  <c r="AI11" i="30" s="1"/>
  <c r="AI15" i="30"/>
  <c r="AI16" i="30"/>
  <c r="AH6" i="30"/>
  <c r="AH7" i="30"/>
  <c r="AH8" i="30"/>
  <c r="AH9" i="30"/>
  <c r="AH11" i="30" s="1"/>
  <c r="AH15" i="30"/>
  <c r="AH16" i="30"/>
  <c r="AG6" i="30"/>
  <c r="AG7" i="30"/>
  <c r="AG8" i="30"/>
  <c r="AG9" i="30"/>
  <c r="AG15" i="30"/>
  <c r="AG16" i="30"/>
  <c r="BB13" i="30"/>
  <c r="BB14" i="30" s="1"/>
  <c r="BA13" i="30"/>
  <c r="BA14" i="30" s="1"/>
  <c r="AZ13" i="30"/>
  <c r="AZ14" i="30" s="1"/>
  <c r="AY13" i="30"/>
  <c r="AY14" i="30" s="1"/>
  <c r="AX13" i="30"/>
  <c r="AX14" i="30" s="1"/>
  <c r="AW13" i="30"/>
  <c r="AW14" i="30" s="1"/>
  <c r="AV13" i="30"/>
  <c r="AV14" i="30" s="1"/>
  <c r="AU13" i="30"/>
  <c r="AU14" i="30" s="1"/>
  <c r="AT13" i="30"/>
  <c r="AT14" i="30" s="1"/>
  <c r="AS13" i="30"/>
  <c r="AS14" i="30" s="1"/>
  <c r="AR13" i="30"/>
  <c r="AR14" i="30" s="1"/>
  <c r="AQ13" i="30"/>
  <c r="AQ14" i="30" s="1"/>
  <c r="AP13" i="30"/>
  <c r="AP14" i="30" s="1"/>
  <c r="AO13" i="30"/>
  <c r="AO14" i="30" s="1"/>
  <c r="AN13" i="30"/>
  <c r="AN14" i="30" s="1"/>
  <c r="AM13" i="30"/>
  <c r="AM14" i="30" s="1"/>
  <c r="AL13" i="30"/>
  <c r="AL14" i="30" s="1"/>
  <c r="AK13" i="30"/>
  <c r="AK14" i="30" s="1"/>
  <c r="AJ13" i="30"/>
  <c r="AJ14" i="30" s="1"/>
  <c r="AI13" i="30"/>
  <c r="AI14" i="30" s="1"/>
  <c r="AH13" i="30"/>
  <c r="AH14" i="30" s="1"/>
  <c r="AG13" i="30"/>
  <c r="AG14" i="30"/>
  <c r="BB11" i="30"/>
  <c r="BA11" i="30"/>
  <c r="AW11" i="30"/>
  <c r="AS11" i="30"/>
  <c r="AR11" i="30"/>
  <c r="AP11" i="30"/>
  <c r="AN11" i="30"/>
  <c r="AM11" i="30"/>
  <c r="AL11" i="30"/>
  <c r="AJ11" i="30"/>
  <c r="AG11" i="30"/>
  <c r="BB5" i="51"/>
  <c r="BA5" i="51"/>
  <c r="AZ5" i="51"/>
  <c r="AY5" i="51"/>
  <c r="AX5" i="51"/>
  <c r="AW5" i="51"/>
  <c r="AV5" i="51"/>
  <c r="AU5" i="51"/>
  <c r="AT5" i="51"/>
  <c r="AS5" i="51"/>
  <c r="AR5" i="51"/>
  <c r="AQ5" i="51"/>
  <c r="AP5" i="51"/>
  <c r="AO5" i="51"/>
  <c r="AN5" i="51"/>
  <c r="AM5" i="51"/>
  <c r="AL5" i="51"/>
  <c r="AK5" i="51"/>
  <c r="AJ5" i="51"/>
  <c r="AI5" i="51"/>
  <c r="AH5" i="51"/>
  <c r="AG5" i="51"/>
  <c r="BB5" i="13"/>
  <c r="BB6" i="13"/>
  <c r="BB7" i="13"/>
  <c r="BB8" i="13"/>
  <c r="BB9" i="13"/>
  <c r="BB11" i="13"/>
  <c r="BB12" i="13"/>
  <c r="BA5" i="13"/>
  <c r="BA6" i="13"/>
  <c r="BA7" i="13"/>
  <c r="BA8" i="13"/>
  <c r="BA9" i="13"/>
  <c r="BA11" i="13"/>
  <c r="BA12" i="13"/>
  <c r="AZ5" i="13"/>
  <c r="AZ6" i="13"/>
  <c r="AZ7" i="13"/>
  <c r="AZ8" i="13"/>
  <c r="AZ9" i="13"/>
  <c r="AZ11" i="13"/>
  <c r="AZ12" i="13"/>
  <c r="AY5" i="13"/>
  <c r="AY6" i="13"/>
  <c r="AY7" i="13"/>
  <c r="AY8" i="13"/>
  <c r="AY9" i="13"/>
  <c r="AY11" i="13"/>
  <c r="AY12" i="13"/>
  <c r="AX5" i="13"/>
  <c r="AX6" i="13"/>
  <c r="AX7" i="13"/>
  <c r="AX8" i="13"/>
  <c r="AX9" i="13"/>
  <c r="AX11" i="13"/>
  <c r="AX12" i="13"/>
  <c r="AW5" i="13"/>
  <c r="AW6" i="13"/>
  <c r="AW7" i="13"/>
  <c r="AW8" i="13"/>
  <c r="AW9" i="13"/>
  <c r="AW11" i="13"/>
  <c r="AW12" i="13"/>
  <c r="AV5" i="13"/>
  <c r="AV6" i="13"/>
  <c r="AV7" i="13"/>
  <c r="AV8" i="13"/>
  <c r="AV9" i="13"/>
  <c r="AV11" i="13"/>
  <c r="AV12" i="13"/>
  <c r="AU5" i="13"/>
  <c r="AU6" i="13"/>
  <c r="AU7" i="13"/>
  <c r="AU13" i="13" s="1"/>
  <c r="AU8" i="13"/>
  <c r="AU9" i="13"/>
  <c r="AU11" i="13"/>
  <c r="AU12" i="13"/>
  <c r="AT5" i="13"/>
  <c r="AT6" i="13"/>
  <c r="AT7" i="13"/>
  <c r="AT8" i="13"/>
  <c r="AT9" i="13"/>
  <c r="AT11" i="13"/>
  <c r="AT12" i="13"/>
  <c r="AS5" i="13"/>
  <c r="AS6" i="13"/>
  <c r="AS7" i="13"/>
  <c r="AS8" i="13"/>
  <c r="AS9" i="13"/>
  <c r="AS11" i="13"/>
  <c r="AS12" i="13"/>
  <c r="AR5" i="13"/>
  <c r="AR6" i="13"/>
  <c r="AR7" i="13"/>
  <c r="AR8" i="13"/>
  <c r="AR9" i="13"/>
  <c r="AR11" i="13"/>
  <c r="AR12" i="13"/>
  <c r="AQ5" i="13"/>
  <c r="AQ6" i="13"/>
  <c r="AQ7" i="13"/>
  <c r="AQ8" i="13"/>
  <c r="AQ9" i="13"/>
  <c r="AQ11" i="13"/>
  <c r="AQ12" i="13"/>
  <c r="AP5" i="13"/>
  <c r="AP6" i="13"/>
  <c r="AP7" i="13"/>
  <c r="AP8" i="13"/>
  <c r="AP9" i="13"/>
  <c r="AP11" i="13"/>
  <c r="AP12" i="13"/>
  <c r="AO5" i="13"/>
  <c r="AO6" i="13"/>
  <c r="AO7" i="13"/>
  <c r="AO8" i="13"/>
  <c r="AO9" i="13"/>
  <c r="AO11" i="13"/>
  <c r="AO12" i="13"/>
  <c r="AN5" i="13"/>
  <c r="AN6" i="13"/>
  <c r="AN7" i="13"/>
  <c r="AN8" i="13"/>
  <c r="AN9" i="13"/>
  <c r="AN11" i="13"/>
  <c r="AN12" i="13"/>
  <c r="AM5" i="13"/>
  <c r="AM6" i="13"/>
  <c r="AM7" i="13"/>
  <c r="AM13" i="13" s="1"/>
  <c r="AM8" i="13"/>
  <c r="AM9" i="13"/>
  <c r="AM11" i="13"/>
  <c r="AM12" i="13"/>
  <c r="AL5" i="13"/>
  <c r="AL6" i="13"/>
  <c r="AL7" i="13"/>
  <c r="AL8" i="13"/>
  <c r="AL9" i="13"/>
  <c r="AL11" i="13"/>
  <c r="AL12" i="13"/>
  <c r="AK5" i="13"/>
  <c r="AK6" i="13"/>
  <c r="AK7" i="13"/>
  <c r="AK8" i="13"/>
  <c r="AK9" i="13"/>
  <c r="AK11" i="13"/>
  <c r="AK12" i="13"/>
  <c r="AJ5" i="13"/>
  <c r="AJ6" i="13"/>
  <c r="AJ7" i="13"/>
  <c r="AJ8" i="13"/>
  <c r="AJ9" i="13"/>
  <c r="AJ11" i="13"/>
  <c r="AJ12" i="13"/>
  <c r="AI5" i="13"/>
  <c r="AI6" i="13"/>
  <c r="AI7" i="13"/>
  <c r="AI8" i="13"/>
  <c r="AI9" i="13"/>
  <c r="AI11" i="13"/>
  <c r="AI12" i="13"/>
  <c r="AH5" i="13"/>
  <c r="AH6" i="13"/>
  <c r="AH7" i="13"/>
  <c r="AH8" i="13"/>
  <c r="AH9" i="13"/>
  <c r="AH11" i="13"/>
  <c r="AH12" i="13"/>
  <c r="AG5" i="13"/>
  <c r="AG6" i="13"/>
  <c r="AG7" i="13"/>
  <c r="AG8" i="13"/>
  <c r="AG9" i="13"/>
  <c r="AG11" i="13"/>
  <c r="AG12" i="13"/>
  <c r="BB24" i="12"/>
  <c r="BB26" i="12" s="1"/>
  <c r="BA24" i="12"/>
  <c r="BA26" i="12" s="1"/>
  <c r="AZ24" i="12"/>
  <c r="AZ26" i="12" s="1"/>
  <c r="AY24" i="12"/>
  <c r="AY26" i="12" s="1"/>
  <c r="AX24" i="12"/>
  <c r="AX26" i="12" s="1"/>
  <c r="AW24" i="12"/>
  <c r="AW26" i="12" s="1"/>
  <c r="AV24" i="12"/>
  <c r="AV26" i="12" s="1"/>
  <c r="AU24" i="12"/>
  <c r="AU26" i="12" s="1"/>
  <c r="AT24" i="12"/>
  <c r="AT26" i="12" s="1"/>
  <c r="AS24" i="12"/>
  <c r="AS26" i="12" s="1"/>
  <c r="AR24" i="12"/>
  <c r="AR26" i="12" s="1"/>
  <c r="AQ24" i="12"/>
  <c r="AQ26" i="12" s="1"/>
  <c r="AP24" i="12"/>
  <c r="AP26" i="12" s="1"/>
  <c r="AO24" i="12"/>
  <c r="AO26" i="12" s="1"/>
  <c r="AN24" i="12"/>
  <c r="AN26" i="12" s="1"/>
  <c r="AM24" i="12"/>
  <c r="AM26" i="12" s="1"/>
  <c r="AL24" i="12"/>
  <c r="AL26" i="12" s="1"/>
  <c r="AK24" i="12"/>
  <c r="AK26" i="12" s="1"/>
  <c r="AJ24" i="12"/>
  <c r="AJ26" i="12" s="1"/>
  <c r="AI24" i="12"/>
  <c r="AI26" i="12" s="1"/>
  <c r="AH24" i="12"/>
  <c r="AH26" i="12" s="1"/>
  <c r="AG24" i="12"/>
  <c r="AG26" i="12" s="1"/>
  <c r="BB21" i="12"/>
  <c r="BA21" i="12"/>
  <c r="AZ21" i="12"/>
  <c r="AY21" i="12"/>
  <c r="AX21" i="12"/>
  <c r="AW21" i="12"/>
  <c r="AV21" i="12"/>
  <c r="AU21" i="12"/>
  <c r="AT21" i="12"/>
  <c r="AS21" i="12"/>
  <c r="AR21" i="12"/>
  <c r="AQ21" i="12"/>
  <c r="AP21" i="12"/>
  <c r="AO21" i="12"/>
  <c r="AN21" i="12"/>
  <c r="AM21" i="12"/>
  <c r="AL21" i="12"/>
  <c r="AK21" i="12"/>
  <c r="AJ21" i="12"/>
  <c r="AI21" i="12"/>
  <c r="AH21" i="12"/>
  <c r="AG21" i="12"/>
  <c r="BB26" i="22"/>
  <c r="BA26" i="22"/>
  <c r="AZ26" i="22"/>
  <c r="AY26" i="22"/>
  <c r="AX26" i="22"/>
  <c r="AW26" i="22"/>
  <c r="AV26" i="22"/>
  <c r="AU26" i="22"/>
  <c r="AT26" i="22"/>
  <c r="AS26" i="22"/>
  <c r="AR26" i="22"/>
  <c r="AQ26" i="22"/>
  <c r="AP26" i="22"/>
  <c r="AO26" i="22"/>
  <c r="AN26" i="22"/>
  <c r="AM26" i="22"/>
  <c r="AL26" i="22"/>
  <c r="AK26" i="22"/>
  <c r="AJ26" i="22"/>
  <c r="AI26" i="22"/>
  <c r="AH26" i="22"/>
  <c r="AG26" i="22"/>
  <c r="BB25" i="22"/>
  <c r="BA25" i="22"/>
  <c r="AZ25" i="22"/>
  <c r="AY25" i="22"/>
  <c r="AX25" i="22"/>
  <c r="AW25" i="22"/>
  <c r="AV25" i="22"/>
  <c r="AU25" i="22"/>
  <c r="AT25" i="22"/>
  <c r="AS25" i="22"/>
  <c r="AR25" i="22"/>
  <c r="AQ25" i="22"/>
  <c r="AP25" i="22"/>
  <c r="AO25" i="22"/>
  <c r="AN25" i="22"/>
  <c r="AM25" i="22"/>
  <c r="AL25" i="22"/>
  <c r="AK25" i="22"/>
  <c r="AJ25" i="22"/>
  <c r="AI25" i="22"/>
  <c r="AH25" i="22"/>
  <c r="AG25" i="22"/>
  <c r="BB24" i="22"/>
  <c r="BA24" i="22"/>
  <c r="AZ24" i="22"/>
  <c r="AY24" i="22"/>
  <c r="AX24" i="22"/>
  <c r="AW24" i="22"/>
  <c r="AV24" i="22"/>
  <c r="AU24" i="22"/>
  <c r="AT24" i="22"/>
  <c r="AS24" i="22"/>
  <c r="AR24" i="22"/>
  <c r="AQ24" i="22"/>
  <c r="AP24" i="22"/>
  <c r="AO24" i="22"/>
  <c r="AN24" i="22"/>
  <c r="AM24" i="22"/>
  <c r="AL24" i="22"/>
  <c r="AK24" i="22"/>
  <c r="AJ24" i="22"/>
  <c r="AI24" i="22"/>
  <c r="AH24" i="22"/>
  <c r="AG24" i="22"/>
  <c r="BB23" i="22"/>
  <c r="BA23" i="22"/>
  <c r="AZ23" i="22"/>
  <c r="AY23" i="22"/>
  <c r="AX23" i="22"/>
  <c r="AW23" i="22"/>
  <c r="AV23" i="22"/>
  <c r="AU23" i="22"/>
  <c r="AT23" i="22"/>
  <c r="AS23" i="22"/>
  <c r="AR23" i="22"/>
  <c r="AQ23" i="22"/>
  <c r="AP23" i="22"/>
  <c r="AO23" i="22"/>
  <c r="AN23" i="22"/>
  <c r="AM23" i="22"/>
  <c r="AL23" i="22"/>
  <c r="AK23" i="22"/>
  <c r="AJ23" i="22"/>
  <c r="AI23" i="22"/>
  <c r="AH23" i="22"/>
  <c r="AG23" i="22"/>
  <c r="BB19" i="22"/>
  <c r="BB21" i="22" s="1"/>
  <c r="BA19" i="22"/>
  <c r="BA21" i="22" s="1"/>
  <c r="AZ19" i="22"/>
  <c r="AZ21" i="22" s="1"/>
  <c r="AY19" i="22"/>
  <c r="AY21" i="22" s="1"/>
  <c r="AX19" i="22"/>
  <c r="AX21" i="22" s="1"/>
  <c r="AW19" i="22"/>
  <c r="AW21" i="22" s="1"/>
  <c r="AV19" i="22"/>
  <c r="AV21" i="22" s="1"/>
  <c r="AU19" i="22"/>
  <c r="AU21" i="22" s="1"/>
  <c r="AT19" i="22"/>
  <c r="AT21" i="22" s="1"/>
  <c r="AS19" i="22"/>
  <c r="AS21" i="22" s="1"/>
  <c r="AR19" i="22"/>
  <c r="AR21" i="22" s="1"/>
  <c r="AQ19" i="22"/>
  <c r="AQ21" i="22" s="1"/>
  <c r="AP19" i="22"/>
  <c r="AP21" i="22" s="1"/>
  <c r="AO19" i="22"/>
  <c r="AO21" i="22" s="1"/>
  <c r="AN19" i="22"/>
  <c r="AN21" i="22" s="1"/>
  <c r="AM19" i="22"/>
  <c r="AM21" i="22" s="1"/>
  <c r="AL19" i="22"/>
  <c r="AL21" i="22" s="1"/>
  <c r="AK19" i="22"/>
  <c r="AK21" i="22" s="1"/>
  <c r="AJ19" i="22"/>
  <c r="AJ21" i="22" s="1"/>
  <c r="AI19" i="22"/>
  <c r="AI21" i="22" s="1"/>
  <c r="AH19" i="22"/>
  <c r="AH21" i="22" s="1"/>
  <c r="AG19" i="22"/>
  <c r="AG21" i="22" s="1"/>
  <c r="BB18" i="22"/>
  <c r="BA18" i="22"/>
  <c r="AZ18" i="22"/>
  <c r="AY18" i="22"/>
  <c r="AX18" i="22"/>
  <c r="AW18" i="22"/>
  <c r="AV18" i="22"/>
  <c r="AU18" i="22"/>
  <c r="AT18" i="22"/>
  <c r="AS18" i="22"/>
  <c r="AR18" i="22"/>
  <c r="AQ18" i="22"/>
  <c r="AP18" i="22"/>
  <c r="AO18" i="22"/>
  <c r="AN18" i="22"/>
  <c r="AM18" i="22"/>
  <c r="AL18" i="22"/>
  <c r="AK18" i="22"/>
  <c r="AJ18" i="22"/>
  <c r="AI18" i="22"/>
  <c r="AH18" i="22"/>
  <c r="AG18" i="22"/>
  <c r="BB14" i="22"/>
  <c r="BA14" i="22"/>
  <c r="AZ14" i="22"/>
  <c r="AY14" i="22"/>
  <c r="AX14" i="22"/>
  <c r="AW14" i="22"/>
  <c r="AV14" i="22"/>
  <c r="AU14" i="22"/>
  <c r="AT14" i="22"/>
  <c r="AS14" i="22"/>
  <c r="AR14" i="22"/>
  <c r="AQ14" i="22"/>
  <c r="AP14" i="22"/>
  <c r="AO14" i="22"/>
  <c r="AN14" i="22"/>
  <c r="AM14" i="22"/>
  <c r="AL14" i="22"/>
  <c r="AK14" i="22"/>
  <c r="AJ14" i="22"/>
  <c r="AI14" i="22"/>
  <c r="AH14" i="22"/>
  <c r="AG14" i="22"/>
  <c r="BB29" i="21"/>
  <c r="BB32" i="21" s="1"/>
  <c r="BA29" i="21"/>
  <c r="BA32" i="21" s="1"/>
  <c r="AZ29" i="21"/>
  <c r="AZ32" i="21" s="1"/>
  <c r="AY29" i="21"/>
  <c r="AY32" i="21" s="1"/>
  <c r="AX29" i="21"/>
  <c r="AX32" i="21" s="1"/>
  <c r="AW29" i="21"/>
  <c r="AW32" i="21" s="1"/>
  <c r="AV29" i="21"/>
  <c r="AV32" i="21" s="1"/>
  <c r="AU29" i="21"/>
  <c r="AU32" i="21" s="1"/>
  <c r="AT29" i="21"/>
  <c r="AT32" i="21" s="1"/>
  <c r="AS29" i="21"/>
  <c r="AS32" i="21" s="1"/>
  <c r="AR29" i="21"/>
  <c r="AR32" i="21" s="1"/>
  <c r="AQ29" i="21"/>
  <c r="AQ32" i="21" s="1"/>
  <c r="AP29" i="21"/>
  <c r="AP32" i="21" s="1"/>
  <c r="AO29" i="21"/>
  <c r="AO32" i="21" s="1"/>
  <c r="AN29" i="21"/>
  <c r="AN32" i="21" s="1"/>
  <c r="AM29" i="21"/>
  <c r="AM32" i="21" s="1"/>
  <c r="AL29" i="21"/>
  <c r="AL32" i="21" s="1"/>
  <c r="AK29" i="21"/>
  <c r="AK32" i="21" s="1"/>
  <c r="AJ29" i="21"/>
  <c r="AJ32" i="21" s="1"/>
  <c r="AI29" i="21"/>
  <c r="AI32" i="21" s="1"/>
  <c r="AH29" i="21"/>
  <c r="AH32" i="21"/>
  <c r="AG29" i="21"/>
  <c r="AG32" i="21" s="1"/>
  <c r="BB27" i="21"/>
  <c r="BB28" i="21" s="1"/>
  <c r="BA27" i="21"/>
  <c r="BA28" i="21" s="1"/>
  <c r="AZ27" i="21"/>
  <c r="AZ28" i="21"/>
  <c r="AY27" i="21"/>
  <c r="AY28" i="21" s="1"/>
  <c r="AX27" i="21"/>
  <c r="AX28" i="21" s="1"/>
  <c r="AW27" i="21"/>
  <c r="AW28" i="21" s="1"/>
  <c r="AV27" i="21"/>
  <c r="AV28" i="21" s="1"/>
  <c r="AU27" i="21"/>
  <c r="AU28" i="21" s="1"/>
  <c r="AT27" i="21"/>
  <c r="AT28" i="21"/>
  <c r="AS27" i="21"/>
  <c r="AS28" i="21" s="1"/>
  <c r="AR27" i="21"/>
  <c r="AR28" i="21"/>
  <c r="AQ27" i="21"/>
  <c r="AQ28" i="21" s="1"/>
  <c r="AP27" i="21"/>
  <c r="AP28" i="21" s="1"/>
  <c r="AO27" i="21"/>
  <c r="AO28" i="21" s="1"/>
  <c r="AN27" i="21"/>
  <c r="AN28" i="21" s="1"/>
  <c r="AM27" i="21"/>
  <c r="AM28" i="21" s="1"/>
  <c r="AL27" i="21"/>
  <c r="AL28" i="21" s="1"/>
  <c r="AK27" i="21"/>
  <c r="AK28" i="21" s="1"/>
  <c r="AJ27" i="21"/>
  <c r="AJ28" i="21" s="1"/>
  <c r="AI27" i="21"/>
  <c r="AI28" i="21" s="1"/>
  <c r="AH27" i="21"/>
  <c r="AH28" i="21" s="1"/>
  <c r="AG27" i="21"/>
  <c r="AG28" i="21" s="1"/>
  <c r="BB23" i="21"/>
  <c r="BA23" i="21"/>
  <c r="AZ23" i="21"/>
  <c r="AY23" i="21"/>
  <c r="AX23" i="21"/>
  <c r="AW23" i="21"/>
  <c r="AV23" i="21"/>
  <c r="AU23" i="21"/>
  <c r="AT23" i="21"/>
  <c r="AS23" i="21"/>
  <c r="AR23" i="21"/>
  <c r="AQ23" i="21"/>
  <c r="AP23" i="21"/>
  <c r="AO23" i="21"/>
  <c r="AN23" i="21"/>
  <c r="AM23" i="21"/>
  <c r="AL23" i="21"/>
  <c r="AK23" i="21"/>
  <c r="AJ23" i="21"/>
  <c r="AI23" i="21"/>
  <c r="AH23" i="21"/>
  <c r="AG23" i="21"/>
  <c r="BB19" i="21"/>
  <c r="BA19" i="21"/>
  <c r="AZ19" i="21"/>
  <c r="AY19" i="21"/>
  <c r="AX19" i="21"/>
  <c r="AW19" i="21"/>
  <c r="AV19" i="21"/>
  <c r="AU19" i="21"/>
  <c r="AT19" i="21"/>
  <c r="AS19" i="21"/>
  <c r="AR19" i="21"/>
  <c r="AQ19" i="21"/>
  <c r="AP19" i="21"/>
  <c r="AO19" i="21"/>
  <c r="AN19" i="21"/>
  <c r="AM19" i="21"/>
  <c r="AL19" i="21"/>
  <c r="AK19" i="21"/>
  <c r="AJ19" i="21"/>
  <c r="AI19" i="21"/>
  <c r="AH19" i="21"/>
  <c r="AG19" i="21"/>
  <c r="BB9" i="21"/>
  <c r="BA9" i="21"/>
  <c r="AZ9" i="21"/>
  <c r="AY9" i="21"/>
  <c r="AX9" i="21"/>
  <c r="AW9" i="21"/>
  <c r="AV9" i="21"/>
  <c r="AU9" i="21"/>
  <c r="AT9" i="21"/>
  <c r="AS9" i="21"/>
  <c r="AR9" i="21"/>
  <c r="AQ9" i="21"/>
  <c r="AP9" i="21"/>
  <c r="AO9" i="21"/>
  <c r="AN9" i="21"/>
  <c r="AM9" i="21"/>
  <c r="AL9" i="21"/>
  <c r="AK9" i="21"/>
  <c r="AJ9" i="21"/>
  <c r="AI9" i="21"/>
  <c r="AH9" i="21"/>
  <c r="AG9" i="21"/>
  <c r="BB29" i="26"/>
  <c r="BA29" i="26"/>
  <c r="AZ29" i="26"/>
  <c r="AZ19" i="26" s="1"/>
  <c r="AZ21" i="26" s="1"/>
  <c r="AY29" i="26"/>
  <c r="AX29" i="26"/>
  <c r="AW29" i="26"/>
  <c r="AV29" i="26"/>
  <c r="AU29" i="26"/>
  <c r="AT29" i="26"/>
  <c r="BB28" i="26"/>
  <c r="BA28" i="26"/>
  <c r="AZ28" i="26"/>
  <c r="AY28" i="26"/>
  <c r="AX28" i="26"/>
  <c r="AW28" i="26"/>
  <c r="AW19" i="26" s="1"/>
  <c r="AW21" i="26" s="1"/>
  <c r="AV28" i="26"/>
  <c r="AU28" i="26"/>
  <c r="AT28" i="26"/>
  <c r="BB27" i="26"/>
  <c r="BA27" i="26"/>
  <c r="AZ27" i="26"/>
  <c r="AY27" i="26"/>
  <c r="AX27" i="26"/>
  <c r="AX19" i="26" s="1"/>
  <c r="AX21" i="26" s="1"/>
  <c r="AW27" i="26"/>
  <c r="AV27" i="26"/>
  <c r="AU27" i="26"/>
  <c r="AT27" i="26"/>
  <c r="BB26" i="26"/>
  <c r="BA26" i="26"/>
  <c r="AZ26" i="26"/>
  <c r="AY26" i="26"/>
  <c r="AY19" i="26" s="1"/>
  <c r="AY21" i="26" s="1"/>
  <c r="AX26" i="26"/>
  <c r="AW26" i="26"/>
  <c r="AV26" i="26"/>
  <c r="AV19" i="26" s="1"/>
  <c r="AV21" i="26" s="1"/>
  <c r="AU26" i="26"/>
  <c r="AT26" i="26"/>
  <c r="BB22" i="26"/>
  <c r="BB24" i="26" s="1"/>
  <c r="BA22" i="26"/>
  <c r="BA24" i="26" s="1"/>
  <c r="AZ22" i="26"/>
  <c r="AZ24" i="26" s="1"/>
  <c r="AY22" i="26"/>
  <c r="AY24" i="26" s="1"/>
  <c r="AX22" i="26"/>
  <c r="AX24" i="26" s="1"/>
  <c r="AW22" i="26"/>
  <c r="AW24" i="26" s="1"/>
  <c r="AV22" i="26"/>
  <c r="AV24" i="26" s="1"/>
  <c r="AU22" i="26"/>
  <c r="AU24" i="26" s="1"/>
  <c r="AT22" i="26"/>
  <c r="AT24" i="26" s="1"/>
  <c r="AS22" i="26"/>
  <c r="AS24" i="26" s="1"/>
  <c r="AR22" i="26"/>
  <c r="AR24" i="26" s="1"/>
  <c r="AQ22" i="26"/>
  <c r="AQ24" i="26" s="1"/>
  <c r="AP22" i="26"/>
  <c r="AP24" i="26" s="1"/>
  <c r="AO22" i="26"/>
  <c r="AO24" i="26" s="1"/>
  <c r="AN22" i="26"/>
  <c r="AN24" i="26" s="1"/>
  <c r="AM22" i="26"/>
  <c r="AM24" i="26" s="1"/>
  <c r="AL22" i="26"/>
  <c r="AL24" i="26" s="1"/>
  <c r="AK22" i="26"/>
  <c r="AK24" i="26" s="1"/>
  <c r="AJ22" i="26"/>
  <c r="AJ24" i="26" s="1"/>
  <c r="AI22" i="26"/>
  <c r="AI24" i="26" s="1"/>
  <c r="AH22" i="26"/>
  <c r="AH24" i="26" s="1"/>
  <c r="AG22" i="26"/>
  <c r="AG24" i="26" s="1"/>
  <c r="AS19" i="26"/>
  <c r="AS21" i="26" s="1"/>
  <c r="AR19" i="26"/>
  <c r="AR21" i="26" s="1"/>
  <c r="AQ19" i="26"/>
  <c r="AQ21" i="26"/>
  <c r="AP19" i="26"/>
  <c r="AP21" i="26" s="1"/>
  <c r="AO19" i="26"/>
  <c r="AO21" i="26" s="1"/>
  <c r="AN19" i="26"/>
  <c r="AN21" i="26" s="1"/>
  <c r="AM19" i="26"/>
  <c r="AM21" i="26" s="1"/>
  <c r="AL19" i="26"/>
  <c r="AL21" i="26" s="1"/>
  <c r="AK19" i="26"/>
  <c r="AK21" i="26" s="1"/>
  <c r="AJ19" i="26"/>
  <c r="AJ21" i="26" s="1"/>
  <c r="AI19" i="26"/>
  <c r="AI21" i="26" s="1"/>
  <c r="AH19" i="26"/>
  <c r="AH21" i="26" s="1"/>
  <c r="AG19" i="26"/>
  <c r="AG21" i="26" s="1"/>
  <c r="BB15" i="26"/>
  <c r="BA15" i="26"/>
  <c r="AZ15" i="26"/>
  <c r="AY15" i="26"/>
  <c r="AX15" i="26"/>
  <c r="AW15" i="26"/>
  <c r="AV15" i="26"/>
  <c r="AU15" i="26"/>
  <c r="AT15" i="26"/>
  <c r="AS15" i="26"/>
  <c r="AR15" i="26"/>
  <c r="AQ15" i="26"/>
  <c r="AP15" i="26"/>
  <c r="AO15" i="26"/>
  <c r="AN15" i="26"/>
  <c r="AM15" i="26"/>
  <c r="AL15" i="26"/>
  <c r="AK15" i="26"/>
  <c r="AJ15" i="26"/>
  <c r="AI15" i="26"/>
  <c r="AH15" i="26"/>
  <c r="AG15" i="26"/>
  <c r="BB5" i="38"/>
  <c r="BB6" i="38"/>
  <c r="BB7" i="38"/>
  <c r="BB8" i="38"/>
  <c r="BB9" i="38"/>
  <c r="BB10" i="38"/>
  <c r="BB13" i="38"/>
  <c r="BB14" i="38"/>
  <c r="BB16" i="38"/>
  <c r="BA5" i="38"/>
  <c r="BA6" i="38"/>
  <c r="BA7" i="38"/>
  <c r="BA8" i="38"/>
  <c r="BA9" i="38"/>
  <c r="BA10" i="38"/>
  <c r="BA13" i="38"/>
  <c r="BA14" i="38"/>
  <c r="BA16" i="38"/>
  <c r="AZ5" i="38"/>
  <c r="AZ6" i="38"/>
  <c r="AZ7" i="38"/>
  <c r="AZ8" i="38"/>
  <c r="AZ9" i="38"/>
  <c r="AZ10" i="38"/>
  <c r="AZ13" i="38"/>
  <c r="AZ14" i="38"/>
  <c r="AZ16" i="38"/>
  <c r="AY5" i="38"/>
  <c r="AY6" i="38"/>
  <c r="AY7" i="38"/>
  <c r="AY8" i="38"/>
  <c r="AY9" i="38"/>
  <c r="AY10" i="38"/>
  <c r="AY13" i="38"/>
  <c r="AY14" i="38"/>
  <c r="AY16" i="38"/>
  <c r="AX5" i="38"/>
  <c r="AX6" i="38"/>
  <c r="AX7" i="38"/>
  <c r="AX8" i="38"/>
  <c r="AX9" i="38"/>
  <c r="AX10" i="38"/>
  <c r="AX15" i="38" s="1"/>
  <c r="AX17" i="38" s="1"/>
  <c r="AX13" i="38"/>
  <c r="AX14" i="38"/>
  <c r="AX16" i="38"/>
  <c r="AW5" i="38"/>
  <c r="AW6" i="38"/>
  <c r="AW7" i="38"/>
  <c r="AW8" i="38"/>
  <c r="AW9" i="38"/>
  <c r="AW10" i="38"/>
  <c r="AW13" i="38"/>
  <c r="AW14" i="38"/>
  <c r="AW16" i="38"/>
  <c r="AV5" i="38"/>
  <c r="AV6" i="38"/>
  <c r="AV7" i="38"/>
  <c r="AV8" i="38"/>
  <c r="AV15" i="38" s="1"/>
  <c r="AV17" i="38" s="1"/>
  <c r="AV9" i="38"/>
  <c r="AV10" i="38"/>
  <c r="AV13" i="38"/>
  <c r="AV14" i="38"/>
  <c r="AV16" i="38"/>
  <c r="AU5" i="38"/>
  <c r="AU6" i="38"/>
  <c r="AU7" i="38"/>
  <c r="AU8" i="38"/>
  <c r="AU9" i="38"/>
  <c r="AU10" i="38"/>
  <c r="AU13" i="38"/>
  <c r="AU14" i="38"/>
  <c r="AU16" i="38"/>
  <c r="AT5" i="38"/>
  <c r="AT6" i="38"/>
  <c r="AT7" i="38"/>
  <c r="AT8" i="38"/>
  <c r="AT9" i="38"/>
  <c r="AT10" i="38"/>
  <c r="AT13" i="38"/>
  <c r="AT14" i="38"/>
  <c r="AT16" i="38"/>
  <c r="AS5" i="38"/>
  <c r="AS6" i="38"/>
  <c r="AS7" i="38"/>
  <c r="AS8" i="38"/>
  <c r="AS9" i="38"/>
  <c r="AS10" i="38"/>
  <c r="AS13" i="38"/>
  <c r="AS14" i="38"/>
  <c r="AS16" i="38"/>
  <c r="AR5" i="38"/>
  <c r="AR6" i="38"/>
  <c r="AR7" i="38"/>
  <c r="AR8" i="38"/>
  <c r="AR9" i="38"/>
  <c r="AR10" i="38"/>
  <c r="AR13" i="38"/>
  <c r="AR14" i="38"/>
  <c r="AR16" i="38"/>
  <c r="AQ5" i="38"/>
  <c r="AQ6" i="38"/>
  <c r="AQ7" i="38"/>
  <c r="AQ8" i="38"/>
  <c r="AQ9" i="38"/>
  <c r="AQ10" i="38"/>
  <c r="AQ13" i="38"/>
  <c r="AQ14" i="38"/>
  <c r="AQ16" i="38"/>
  <c r="AP5" i="38"/>
  <c r="AP6" i="38"/>
  <c r="AP7" i="38"/>
  <c r="AP8" i="38"/>
  <c r="AP9" i="38"/>
  <c r="AP10" i="38"/>
  <c r="AP12" i="38" s="1"/>
  <c r="AP13" i="38"/>
  <c r="AP14" i="38"/>
  <c r="AP16" i="38"/>
  <c r="AO5" i="38"/>
  <c r="AO6" i="38"/>
  <c r="AO7" i="38"/>
  <c r="AO8" i="38"/>
  <c r="AO9" i="38"/>
  <c r="AO10" i="38"/>
  <c r="AO13" i="38"/>
  <c r="AO14" i="38"/>
  <c r="AO16" i="38"/>
  <c r="AN5" i="38"/>
  <c r="AN6" i="38"/>
  <c r="AN7" i="38"/>
  <c r="AN8" i="38"/>
  <c r="AN9" i="38"/>
  <c r="AN10" i="38"/>
  <c r="AN13" i="38"/>
  <c r="AN14" i="38"/>
  <c r="AN16" i="38"/>
  <c r="AM5" i="38"/>
  <c r="AM6" i="38"/>
  <c r="AM15" i="38" s="1"/>
  <c r="AM7" i="38"/>
  <c r="AM8" i="38"/>
  <c r="AM9" i="38"/>
  <c r="AM10" i="38"/>
  <c r="AM13" i="38"/>
  <c r="AM14" i="38"/>
  <c r="AM16" i="38"/>
  <c r="AL5" i="38"/>
  <c r="AL6" i="38"/>
  <c r="AL7" i="38"/>
  <c r="AL8" i="38"/>
  <c r="AL9" i="38"/>
  <c r="AL10" i="38"/>
  <c r="AL13" i="38"/>
  <c r="AL14" i="38"/>
  <c r="AL16" i="38"/>
  <c r="AK5" i="38"/>
  <c r="AK6" i="38"/>
  <c r="AK7" i="38"/>
  <c r="AK8" i="38"/>
  <c r="AK9" i="38"/>
  <c r="AK10" i="38"/>
  <c r="AK13" i="38"/>
  <c r="AK14" i="38"/>
  <c r="AK16" i="38"/>
  <c r="AJ5" i="38"/>
  <c r="AJ6" i="38"/>
  <c r="AJ7" i="38"/>
  <c r="AJ8" i="38"/>
  <c r="AJ9" i="38"/>
  <c r="AJ10" i="38"/>
  <c r="AJ13" i="38"/>
  <c r="AJ14" i="38"/>
  <c r="AJ16" i="38"/>
  <c r="AI5" i="38"/>
  <c r="AI6" i="38"/>
  <c r="AI7" i="38"/>
  <c r="AI8" i="38"/>
  <c r="AI9" i="38"/>
  <c r="AI10" i="38"/>
  <c r="AI12" i="38" s="1"/>
  <c r="AI13" i="38"/>
  <c r="AI14" i="38"/>
  <c r="AI16" i="38"/>
  <c r="AH5" i="38"/>
  <c r="AH6" i="38"/>
  <c r="AH7" i="38"/>
  <c r="AH8" i="38"/>
  <c r="AH9" i="38"/>
  <c r="AH10" i="38"/>
  <c r="AH13" i="38"/>
  <c r="AH14" i="38"/>
  <c r="AH16" i="38"/>
  <c r="AG5" i="38"/>
  <c r="AG6" i="38"/>
  <c r="AG7" i="38"/>
  <c r="AG8" i="38"/>
  <c r="AG9" i="38"/>
  <c r="AG10" i="38"/>
  <c r="AG13" i="38"/>
  <c r="AG14" i="38"/>
  <c r="AG16" i="38"/>
  <c r="BB11" i="38"/>
  <c r="BB12" i="38" s="1"/>
  <c r="BA11" i="38"/>
  <c r="BA12" i="38" s="1"/>
  <c r="AZ11" i="38"/>
  <c r="AZ12" i="38" s="1"/>
  <c r="AY11" i="38"/>
  <c r="AY12" i="38" s="1"/>
  <c r="AX11" i="38"/>
  <c r="AW11" i="38"/>
  <c r="AV11" i="38"/>
  <c r="AV12" i="38" s="1"/>
  <c r="AU11" i="38"/>
  <c r="AT11" i="38"/>
  <c r="AT12" i="38" s="1"/>
  <c r="AS11" i="38"/>
  <c r="AS12" i="38" s="1"/>
  <c r="AR11" i="38"/>
  <c r="AR12" i="38" s="1"/>
  <c r="AQ11" i="38"/>
  <c r="AP11" i="38"/>
  <c r="AO11" i="38"/>
  <c r="AO12" i="38"/>
  <c r="AN11" i="38"/>
  <c r="AN12" i="38" s="1"/>
  <c r="AM11" i="38"/>
  <c r="AL11" i="38"/>
  <c r="AK11" i="38"/>
  <c r="AK12" i="38"/>
  <c r="AJ11" i="38"/>
  <c r="AI11" i="38"/>
  <c r="AH11" i="38"/>
  <c r="AG11" i="38"/>
  <c r="AG12" i="38" s="1"/>
  <c r="BB25" i="39"/>
  <c r="BA25" i="39"/>
  <c r="AZ25" i="39"/>
  <c r="AY25" i="39"/>
  <c r="AX25" i="39"/>
  <c r="AW25" i="39"/>
  <c r="AV25" i="39"/>
  <c r="AU25" i="39"/>
  <c r="AT25" i="39"/>
  <c r="AS25" i="39"/>
  <c r="AR25" i="39"/>
  <c r="AQ25" i="39"/>
  <c r="AP25" i="39"/>
  <c r="AO25" i="39"/>
  <c r="AN25" i="39"/>
  <c r="AM25" i="39"/>
  <c r="AL25" i="39"/>
  <c r="AK25" i="39"/>
  <c r="AJ25" i="39"/>
  <c r="AI25" i="39"/>
  <c r="AH25" i="39"/>
  <c r="AG25" i="39"/>
  <c r="BB24" i="39"/>
  <c r="BA24" i="39"/>
  <c r="AZ24" i="39"/>
  <c r="AY24" i="39"/>
  <c r="AX24" i="39"/>
  <c r="AW24" i="39"/>
  <c r="AV24" i="39"/>
  <c r="AU24" i="39"/>
  <c r="AT24" i="39"/>
  <c r="AS24" i="39"/>
  <c r="AR24" i="39"/>
  <c r="AQ24" i="39"/>
  <c r="AP24" i="39"/>
  <c r="AO24" i="39"/>
  <c r="AN24" i="39"/>
  <c r="AM24" i="39"/>
  <c r="AL24" i="39"/>
  <c r="AK24" i="39"/>
  <c r="AJ24" i="39"/>
  <c r="AI24" i="39"/>
  <c r="AH24" i="39"/>
  <c r="AG24" i="39"/>
  <c r="BB23" i="39"/>
  <c r="BA23" i="39"/>
  <c r="AZ23" i="39"/>
  <c r="AY23" i="39"/>
  <c r="AX23" i="39"/>
  <c r="AW23" i="39"/>
  <c r="AV23" i="39"/>
  <c r="AU23" i="39"/>
  <c r="AT23" i="39"/>
  <c r="AS23" i="39"/>
  <c r="AR23" i="39"/>
  <c r="AQ23" i="39"/>
  <c r="AP23" i="39"/>
  <c r="AO23" i="39"/>
  <c r="AN23" i="39"/>
  <c r="AM23" i="39"/>
  <c r="AL23" i="39"/>
  <c r="AK23" i="39"/>
  <c r="AJ23" i="39"/>
  <c r="AI23" i="39"/>
  <c r="AH23" i="39"/>
  <c r="AG23" i="39"/>
  <c r="BB22" i="39"/>
  <c r="BA22" i="39"/>
  <c r="AZ22" i="39"/>
  <c r="AY22" i="39"/>
  <c r="AX22" i="39"/>
  <c r="AW22" i="39"/>
  <c r="AV22" i="39"/>
  <c r="AU22" i="39"/>
  <c r="AT22" i="39"/>
  <c r="AS22" i="39"/>
  <c r="AR22" i="39"/>
  <c r="AQ22" i="39"/>
  <c r="AP22" i="39"/>
  <c r="AO22" i="39"/>
  <c r="AN22" i="39"/>
  <c r="AM22" i="39"/>
  <c r="AL22" i="39"/>
  <c r="AK22" i="39"/>
  <c r="AJ22" i="39"/>
  <c r="AI22" i="39"/>
  <c r="AH22" i="39"/>
  <c r="AG22" i="39"/>
  <c r="BB5" i="39"/>
  <c r="BB6" i="39"/>
  <c r="BB7" i="39"/>
  <c r="BB8" i="39"/>
  <c r="BB9" i="39"/>
  <c r="BB10" i="39"/>
  <c r="BB14" i="39"/>
  <c r="BB15" i="39"/>
  <c r="BB19" i="39"/>
  <c r="BA5" i="39"/>
  <c r="BA6" i="39"/>
  <c r="BA7" i="39"/>
  <c r="BA8" i="39"/>
  <c r="BA9" i="39"/>
  <c r="BA10" i="39"/>
  <c r="BA14" i="39"/>
  <c r="BA15" i="39"/>
  <c r="BA19" i="39"/>
  <c r="AZ5" i="39"/>
  <c r="AZ6" i="39"/>
  <c r="AZ7" i="39"/>
  <c r="AZ8" i="39"/>
  <c r="AZ9" i="39"/>
  <c r="AZ10" i="39"/>
  <c r="AZ14" i="39"/>
  <c r="AZ15" i="39"/>
  <c r="AZ19" i="39"/>
  <c r="AY5" i="39"/>
  <c r="AY6" i="39"/>
  <c r="AY7" i="39"/>
  <c r="AY8" i="39"/>
  <c r="AY9" i="39"/>
  <c r="AY10" i="39"/>
  <c r="AY14" i="39"/>
  <c r="AY15" i="39"/>
  <c r="AY17" i="39" s="1"/>
  <c r="AY19" i="39"/>
  <c r="AX5" i="39"/>
  <c r="AX6" i="39"/>
  <c r="AX7" i="39"/>
  <c r="AX8" i="39"/>
  <c r="AX9" i="39"/>
  <c r="AX10" i="39"/>
  <c r="AX14" i="39"/>
  <c r="AX15" i="39"/>
  <c r="AX19" i="39"/>
  <c r="AW5" i="39"/>
  <c r="AW6" i="39"/>
  <c r="AW7" i="39"/>
  <c r="AW8" i="39"/>
  <c r="AW9" i="39"/>
  <c r="AW10" i="39"/>
  <c r="AW14" i="39"/>
  <c r="AW15" i="39"/>
  <c r="AW18" i="39"/>
  <c r="AW20" i="39" s="1"/>
  <c r="AW19" i="39"/>
  <c r="AV5" i="39"/>
  <c r="AV6" i="39"/>
  <c r="AV7" i="39"/>
  <c r="AV8" i="39"/>
  <c r="AV9" i="39"/>
  <c r="AV10" i="39"/>
  <c r="AV14" i="39"/>
  <c r="AV15" i="39"/>
  <c r="AV17" i="39" s="1"/>
  <c r="AV19" i="39"/>
  <c r="AU5" i="39"/>
  <c r="AU6" i="39"/>
  <c r="AU7" i="39"/>
  <c r="AU8" i="39"/>
  <c r="AU9" i="39"/>
  <c r="AU10" i="39"/>
  <c r="AU13" i="39" s="1"/>
  <c r="AU14" i="39"/>
  <c r="AU15" i="39"/>
  <c r="AU19" i="39"/>
  <c r="AT5" i="39"/>
  <c r="AT6" i="39"/>
  <c r="AT7" i="39"/>
  <c r="AT8" i="39"/>
  <c r="AT9" i="39"/>
  <c r="AT10" i="39"/>
  <c r="AT14" i="39"/>
  <c r="AT15" i="39"/>
  <c r="AT19" i="39"/>
  <c r="AS5" i="39"/>
  <c r="AS6" i="39"/>
  <c r="AS7" i="39"/>
  <c r="AS8" i="39"/>
  <c r="AS9" i="39"/>
  <c r="AS10" i="39"/>
  <c r="AS14" i="39"/>
  <c r="AS15" i="39"/>
  <c r="AS19" i="39"/>
  <c r="AR5" i="39"/>
  <c r="AR6" i="39"/>
  <c r="AR7" i="39"/>
  <c r="AR8" i="39"/>
  <c r="AR9" i="39"/>
  <c r="AR10" i="39"/>
  <c r="AR14" i="39"/>
  <c r="AR15" i="39"/>
  <c r="AR17" i="39" s="1"/>
  <c r="AR19" i="39"/>
  <c r="AQ5" i="39"/>
  <c r="AQ6" i="39"/>
  <c r="AQ18" i="39" s="1"/>
  <c r="AQ20" i="39" s="1"/>
  <c r="AQ7" i="39"/>
  <c r="AQ8" i="39"/>
  <c r="AQ9" i="39"/>
  <c r="AQ10" i="39"/>
  <c r="AQ14" i="39"/>
  <c r="AQ15" i="39"/>
  <c r="AQ19" i="39"/>
  <c r="AP5" i="39"/>
  <c r="AP6" i="39"/>
  <c r="AP7" i="39"/>
  <c r="AP8" i="39"/>
  <c r="AP9" i="39"/>
  <c r="AP10" i="39"/>
  <c r="AP14" i="39"/>
  <c r="AP15" i="39"/>
  <c r="AP19" i="39"/>
  <c r="AO5" i="39"/>
  <c r="AO6" i="39"/>
  <c r="AO7" i="39"/>
  <c r="AO8" i="39"/>
  <c r="AO9" i="39"/>
  <c r="AO18" i="39" s="1"/>
  <c r="AO20" i="39" s="1"/>
  <c r="AO10" i="39"/>
  <c r="AO14" i="39"/>
  <c r="AO15" i="39"/>
  <c r="AO17" i="39" s="1"/>
  <c r="AO19" i="39"/>
  <c r="AN5" i="39"/>
  <c r="AN6" i="39"/>
  <c r="AN7" i="39"/>
  <c r="AN8" i="39"/>
  <c r="AN9" i="39"/>
  <c r="AN10" i="39"/>
  <c r="AN18" i="39" s="1"/>
  <c r="AN20" i="39" s="1"/>
  <c r="AN14" i="39"/>
  <c r="AN15" i="39"/>
  <c r="AN19" i="39"/>
  <c r="AM5" i="39"/>
  <c r="AM6" i="39"/>
  <c r="AM7" i="39"/>
  <c r="AM8" i="39"/>
  <c r="AM9" i="39"/>
  <c r="AM10" i="39"/>
  <c r="AM14" i="39"/>
  <c r="AM15" i="39"/>
  <c r="AM19" i="39"/>
  <c r="AL5" i="39"/>
  <c r="AL6" i="39"/>
  <c r="AL7" i="39"/>
  <c r="AL8" i="39"/>
  <c r="AL9" i="39"/>
  <c r="AL10" i="39"/>
  <c r="AL14" i="39"/>
  <c r="AL15" i="39"/>
  <c r="AL19" i="39"/>
  <c r="AK5" i="39"/>
  <c r="AK6" i="39"/>
  <c r="AK7" i="39"/>
  <c r="AK8" i="39"/>
  <c r="AK9" i="39"/>
  <c r="AK10" i="39"/>
  <c r="AK14" i="39"/>
  <c r="AK15" i="39"/>
  <c r="AK17" i="39" s="1"/>
  <c r="AK19" i="39"/>
  <c r="AJ5" i="39"/>
  <c r="AJ6" i="39"/>
  <c r="AJ18" i="39" s="1"/>
  <c r="AJ20" i="39" s="1"/>
  <c r="AJ7" i="39"/>
  <c r="AJ8" i="39"/>
  <c r="AJ9" i="39"/>
  <c r="AJ10" i="39"/>
  <c r="AJ14" i="39"/>
  <c r="AJ15" i="39"/>
  <c r="AJ19" i="39"/>
  <c r="AI5" i="39"/>
  <c r="AI6" i="39"/>
  <c r="AI7" i="39"/>
  <c r="AI8" i="39"/>
  <c r="AI9" i="39"/>
  <c r="AI10" i="39"/>
  <c r="AI14" i="39"/>
  <c r="AI15" i="39"/>
  <c r="AI19" i="39"/>
  <c r="AH5" i="39"/>
  <c r="AH6" i="39"/>
  <c r="AH7" i="39"/>
  <c r="AH8" i="39"/>
  <c r="AH9" i="39"/>
  <c r="AH10" i="39"/>
  <c r="AH14" i="39"/>
  <c r="AH15" i="39"/>
  <c r="AH19" i="39"/>
  <c r="AG5" i="39"/>
  <c r="AG6" i="39"/>
  <c r="AG7" i="39"/>
  <c r="AG8" i="39"/>
  <c r="AG9" i="39"/>
  <c r="AG10" i="39"/>
  <c r="AG14" i="39"/>
  <c r="AG15" i="39"/>
  <c r="AG17" i="39" s="1"/>
  <c r="AG19" i="39"/>
  <c r="BB16" i="39"/>
  <c r="BA16" i="39"/>
  <c r="AZ16" i="39"/>
  <c r="AZ17" i="39"/>
  <c r="AY16" i="39"/>
  <c r="AX16" i="39"/>
  <c r="AX17" i="39" s="1"/>
  <c r="AW16" i="39"/>
  <c r="AV16" i="39"/>
  <c r="AU16" i="39"/>
  <c r="AT16" i="39"/>
  <c r="AS16" i="39"/>
  <c r="AR16" i="39"/>
  <c r="AQ16" i="39"/>
  <c r="AP16" i="39"/>
  <c r="AP17" i="39" s="1"/>
  <c r="AO16" i="39"/>
  <c r="AN16" i="39"/>
  <c r="AN17" i="39" s="1"/>
  <c r="AM16" i="39"/>
  <c r="AL16" i="39"/>
  <c r="AK16" i="39"/>
  <c r="AJ16" i="39"/>
  <c r="AJ17" i="39" s="1"/>
  <c r="AI16" i="39"/>
  <c r="AH16" i="39"/>
  <c r="AG16" i="39"/>
  <c r="BB11" i="39"/>
  <c r="BB12" i="39"/>
  <c r="BB13" i="39" s="1"/>
  <c r="BA11" i="39"/>
  <c r="BA12" i="39"/>
  <c r="AZ11" i="39"/>
  <c r="AZ13" i="39" s="1"/>
  <c r="AZ12" i="39"/>
  <c r="AY11" i="39"/>
  <c r="AY12" i="39"/>
  <c r="AX11" i="39"/>
  <c r="AX12" i="39"/>
  <c r="AW11" i="39"/>
  <c r="AW12" i="39"/>
  <c r="AV11" i="39"/>
  <c r="AV12" i="39"/>
  <c r="AU11" i="39"/>
  <c r="AU12" i="39"/>
  <c r="AT11" i="39"/>
  <c r="AT12" i="39"/>
  <c r="AS11" i="39"/>
  <c r="AS12" i="39"/>
  <c r="AR11" i="39"/>
  <c r="AR12" i="39"/>
  <c r="AQ11" i="39"/>
  <c r="AQ12" i="39"/>
  <c r="AP11" i="39"/>
  <c r="AP13" i="39" s="1"/>
  <c r="AP12" i="39"/>
  <c r="AO11" i="39"/>
  <c r="AO13" i="39" s="1"/>
  <c r="AO12" i="39"/>
  <c r="AN11" i="39"/>
  <c r="AN12" i="39"/>
  <c r="AM11" i="39"/>
  <c r="AM12" i="39"/>
  <c r="AL11" i="39"/>
  <c r="AL12" i="39"/>
  <c r="AK11" i="39"/>
  <c r="AK12" i="39"/>
  <c r="AJ11" i="39"/>
  <c r="AJ13" i="39" s="1"/>
  <c r="AJ12" i="39"/>
  <c r="AI11" i="39"/>
  <c r="AI12" i="39"/>
  <c r="AH11" i="39"/>
  <c r="AH13" i="39" s="1"/>
  <c r="AH12" i="39"/>
  <c r="AG11" i="39"/>
  <c r="AG12" i="39"/>
  <c r="AG13" i="39"/>
  <c r="BB5" i="37"/>
  <c r="BA5" i="37"/>
  <c r="AZ5" i="37"/>
  <c r="AY5" i="37"/>
  <c r="AX5" i="37"/>
  <c r="AW5" i="37"/>
  <c r="AV5" i="37"/>
  <c r="AU5" i="37"/>
  <c r="AT5" i="37"/>
  <c r="AS5" i="37"/>
  <c r="AR5" i="37"/>
  <c r="AQ5" i="37"/>
  <c r="AP5" i="37"/>
  <c r="AO5" i="37"/>
  <c r="AN5" i="37"/>
  <c r="AM5" i="37"/>
  <c r="AL5" i="37"/>
  <c r="AK5" i="37"/>
  <c r="AJ5" i="37"/>
  <c r="AI5" i="37"/>
  <c r="AH5" i="37"/>
  <c r="AG5" i="37"/>
  <c r="BB22" i="36"/>
  <c r="BA22" i="36"/>
  <c r="AZ22" i="36"/>
  <c r="AY22" i="36"/>
  <c r="AX22" i="36"/>
  <c r="AW22" i="36"/>
  <c r="AV22" i="36"/>
  <c r="AU22" i="36"/>
  <c r="AT22" i="36"/>
  <c r="AS22" i="36"/>
  <c r="AR22" i="36"/>
  <c r="AQ22" i="36"/>
  <c r="AP22" i="36"/>
  <c r="AO22" i="36"/>
  <c r="AN22" i="36"/>
  <c r="AM22" i="36"/>
  <c r="AL22" i="36"/>
  <c r="AK22" i="36"/>
  <c r="AJ22" i="36"/>
  <c r="AI22" i="36"/>
  <c r="AH22" i="36"/>
  <c r="AG22" i="36"/>
  <c r="BB21" i="36"/>
  <c r="BA21" i="36"/>
  <c r="AZ21" i="36"/>
  <c r="AY21" i="36"/>
  <c r="AX21" i="36"/>
  <c r="AW21" i="36"/>
  <c r="AV21" i="36"/>
  <c r="AU21" i="36"/>
  <c r="AT21" i="36"/>
  <c r="AS21" i="36"/>
  <c r="AR21" i="36"/>
  <c r="AQ21" i="36"/>
  <c r="AP21" i="36"/>
  <c r="AO21" i="36"/>
  <c r="AN21" i="36"/>
  <c r="AM21" i="36"/>
  <c r="AL21" i="36"/>
  <c r="AK21" i="36"/>
  <c r="AJ21" i="36"/>
  <c r="AI21" i="36"/>
  <c r="AH21" i="36"/>
  <c r="AG21" i="36"/>
  <c r="BB20" i="36"/>
  <c r="BA20" i="36"/>
  <c r="AZ20" i="36"/>
  <c r="AY20" i="36"/>
  <c r="AX20" i="36"/>
  <c r="AW20" i="36"/>
  <c r="AV20" i="36"/>
  <c r="AU20" i="36"/>
  <c r="AT20" i="36"/>
  <c r="AS20" i="36"/>
  <c r="AR20" i="36"/>
  <c r="AQ20" i="36"/>
  <c r="AP20" i="36"/>
  <c r="AO20" i="36"/>
  <c r="AN20" i="36"/>
  <c r="AM20" i="36"/>
  <c r="AL20" i="36"/>
  <c r="AK20" i="36"/>
  <c r="AJ20" i="36"/>
  <c r="AI20" i="36"/>
  <c r="AH20" i="36"/>
  <c r="AG20" i="36"/>
  <c r="BB19" i="36"/>
  <c r="BA19" i="36"/>
  <c r="AZ19" i="36"/>
  <c r="AY19" i="36"/>
  <c r="AX19" i="36"/>
  <c r="AW19" i="36"/>
  <c r="AV19" i="36"/>
  <c r="AU19" i="36"/>
  <c r="AT19" i="36"/>
  <c r="AS19" i="36"/>
  <c r="AR19" i="36"/>
  <c r="AQ19" i="36"/>
  <c r="AP19" i="36"/>
  <c r="AO19" i="36"/>
  <c r="AN19" i="36"/>
  <c r="AM19" i="36"/>
  <c r="AL19" i="36"/>
  <c r="AK19" i="36"/>
  <c r="AJ19" i="36"/>
  <c r="AI19" i="36"/>
  <c r="AH19" i="36"/>
  <c r="AG19" i="36"/>
  <c r="BB5" i="36"/>
  <c r="BB6" i="36"/>
  <c r="BB7" i="36"/>
  <c r="BB8" i="36"/>
  <c r="BB9" i="36"/>
  <c r="BB10" i="36"/>
  <c r="BB12" i="36" s="1"/>
  <c r="BB13" i="36"/>
  <c r="BB14" i="36"/>
  <c r="BB16" i="36"/>
  <c r="BA5" i="36"/>
  <c r="BA6" i="36"/>
  <c r="BA7" i="36"/>
  <c r="BA8" i="36"/>
  <c r="BA9" i="36"/>
  <c r="BA10" i="36"/>
  <c r="BA13" i="36"/>
  <c r="BA14" i="36"/>
  <c r="BA16" i="36"/>
  <c r="AZ5" i="36"/>
  <c r="AZ6" i="36"/>
  <c r="AZ7" i="36"/>
  <c r="AZ8" i="36"/>
  <c r="AZ9" i="36"/>
  <c r="AZ10" i="36"/>
  <c r="AZ13" i="36"/>
  <c r="AZ14" i="36"/>
  <c r="AZ16" i="36"/>
  <c r="AY5" i="36"/>
  <c r="AY6" i="36"/>
  <c r="AY15" i="36" s="1"/>
  <c r="AY17" i="36" s="1"/>
  <c r="AY7" i="36"/>
  <c r="AY8" i="36"/>
  <c r="AY9" i="36"/>
  <c r="AY10" i="36"/>
  <c r="AY13" i="36"/>
  <c r="AY14" i="36"/>
  <c r="AY16" i="36"/>
  <c r="AX5" i="36"/>
  <c r="AX6" i="36"/>
  <c r="AX7" i="36"/>
  <c r="AX8" i="36"/>
  <c r="AX9" i="36"/>
  <c r="AX10" i="36"/>
  <c r="AX13" i="36"/>
  <c r="AX14" i="36"/>
  <c r="AX16" i="36"/>
  <c r="AW5" i="36"/>
  <c r="AW6" i="36"/>
  <c r="AW7" i="36"/>
  <c r="AW8" i="36"/>
  <c r="AW9" i="36"/>
  <c r="AW10" i="36"/>
  <c r="AW13" i="36"/>
  <c r="AW14" i="36"/>
  <c r="AW16" i="36"/>
  <c r="AV5" i="36"/>
  <c r="AV6" i="36"/>
  <c r="AV7" i="36"/>
  <c r="AV8" i="36"/>
  <c r="AV9" i="36"/>
  <c r="AV10" i="36"/>
  <c r="AV13" i="36"/>
  <c r="AV14" i="36"/>
  <c r="AV16" i="36"/>
  <c r="AU5" i="36"/>
  <c r="AU6" i="36"/>
  <c r="AU7" i="36"/>
  <c r="AU8" i="36"/>
  <c r="AU9" i="36"/>
  <c r="AU10" i="36"/>
  <c r="AU12" i="36" s="1"/>
  <c r="AU13" i="36"/>
  <c r="AU14" i="36"/>
  <c r="AU16" i="36"/>
  <c r="AT5" i="36"/>
  <c r="AT6" i="36"/>
  <c r="AT7" i="36"/>
  <c r="AT8" i="36"/>
  <c r="AT9" i="36"/>
  <c r="AT10" i="36"/>
  <c r="AT13" i="36"/>
  <c r="AT14" i="36"/>
  <c r="AT16" i="36"/>
  <c r="AS5" i="36"/>
  <c r="AS6" i="36"/>
  <c r="AS7" i="36"/>
  <c r="AS8" i="36"/>
  <c r="AS9" i="36"/>
  <c r="AS10" i="36"/>
  <c r="AS13" i="36"/>
  <c r="AS14" i="36"/>
  <c r="AS16" i="36"/>
  <c r="AR5" i="36"/>
  <c r="AR6" i="36"/>
  <c r="AR7" i="36"/>
  <c r="AR8" i="36"/>
  <c r="AR9" i="36"/>
  <c r="AR10" i="36"/>
  <c r="AR13" i="36"/>
  <c r="AR14" i="36"/>
  <c r="AR16" i="36"/>
  <c r="AQ5" i="36"/>
  <c r="AQ6" i="36"/>
  <c r="AQ15" i="36" s="1"/>
  <c r="AQ17" i="36" s="1"/>
  <c r="AQ7" i="36"/>
  <c r="AQ8" i="36"/>
  <c r="AQ9" i="36"/>
  <c r="AQ10" i="36"/>
  <c r="AQ13" i="36"/>
  <c r="AQ14" i="36"/>
  <c r="AQ16" i="36"/>
  <c r="AP5" i="36"/>
  <c r="AP6" i="36"/>
  <c r="AP7" i="36"/>
  <c r="AP8" i="36"/>
  <c r="AP9" i="36"/>
  <c r="AP10" i="36"/>
  <c r="AP13" i="36"/>
  <c r="AP14" i="36"/>
  <c r="AP16" i="36"/>
  <c r="AO5" i="36"/>
  <c r="AO6" i="36"/>
  <c r="AO7" i="36"/>
  <c r="AO8" i="36"/>
  <c r="AO9" i="36"/>
  <c r="AO10" i="36"/>
  <c r="AO13" i="36"/>
  <c r="AO14" i="36"/>
  <c r="AO16" i="36"/>
  <c r="AN5" i="36"/>
  <c r="AN6" i="36"/>
  <c r="AN7" i="36"/>
  <c r="AN8" i="36"/>
  <c r="AN9" i="36"/>
  <c r="AN10" i="36"/>
  <c r="AN13" i="36"/>
  <c r="AN14" i="36"/>
  <c r="AN16" i="36"/>
  <c r="AM5" i="36"/>
  <c r="AM6" i="36"/>
  <c r="AM7" i="36"/>
  <c r="AM8" i="36"/>
  <c r="AM9" i="36"/>
  <c r="AM10" i="36"/>
  <c r="AM13" i="36"/>
  <c r="AM14" i="36"/>
  <c r="AM16" i="36"/>
  <c r="AL5" i="36"/>
  <c r="AL6" i="36"/>
  <c r="AL7" i="36"/>
  <c r="AL8" i="36"/>
  <c r="AL9" i="36"/>
  <c r="AL10" i="36"/>
  <c r="AL13" i="36"/>
  <c r="AL14" i="36"/>
  <c r="AL16" i="36"/>
  <c r="AK5" i="36"/>
  <c r="AK6" i="36"/>
  <c r="AK7" i="36"/>
  <c r="AK8" i="36"/>
  <c r="AK9" i="36"/>
  <c r="AK10" i="36"/>
  <c r="AK13" i="36"/>
  <c r="AK14" i="36"/>
  <c r="AK16" i="36"/>
  <c r="AJ5" i="36"/>
  <c r="AJ6" i="36"/>
  <c r="AJ7" i="36"/>
  <c r="AJ8" i="36"/>
  <c r="AJ9" i="36"/>
  <c r="AJ10" i="36"/>
  <c r="AJ13" i="36"/>
  <c r="AJ14" i="36"/>
  <c r="AJ16" i="36"/>
  <c r="AI5" i="36"/>
  <c r="AI6" i="36"/>
  <c r="AI7" i="36"/>
  <c r="AI8" i="36"/>
  <c r="AI9" i="36"/>
  <c r="AI10" i="36"/>
  <c r="AI13" i="36"/>
  <c r="AI14" i="36"/>
  <c r="AI15" i="36"/>
  <c r="AI17" i="36" s="1"/>
  <c r="AI16" i="36"/>
  <c r="AH5" i="36"/>
  <c r="AH6" i="36"/>
  <c r="AH7" i="36"/>
  <c r="AH8" i="36"/>
  <c r="AH9" i="36"/>
  <c r="AH10" i="36"/>
  <c r="AH12" i="36" s="1"/>
  <c r="AH13" i="36"/>
  <c r="AH14" i="36"/>
  <c r="AH16" i="36"/>
  <c r="AG5" i="36"/>
  <c r="AG6" i="36"/>
  <c r="AG7" i="36"/>
  <c r="AG8" i="36"/>
  <c r="AG9" i="36"/>
  <c r="AG10" i="36"/>
  <c r="AG12" i="36" s="1"/>
  <c r="AG13" i="36"/>
  <c r="AG14" i="36"/>
  <c r="AG16" i="36"/>
  <c r="BB11" i="36"/>
  <c r="BA11" i="36"/>
  <c r="BA12" i="36" s="1"/>
  <c r="AZ11" i="36"/>
  <c r="AZ12" i="36" s="1"/>
  <c r="AY11" i="36"/>
  <c r="AY12" i="36"/>
  <c r="AX11" i="36"/>
  <c r="AW11" i="36"/>
  <c r="AV11" i="36"/>
  <c r="AU11" i="36"/>
  <c r="AT11" i="36"/>
  <c r="AS11" i="36"/>
  <c r="AS12" i="36" s="1"/>
  <c r="AR11" i="36"/>
  <c r="AR12" i="36" s="1"/>
  <c r="AQ11" i="36"/>
  <c r="AP11" i="36"/>
  <c r="AO11" i="36"/>
  <c r="AN11" i="36"/>
  <c r="AM11" i="36"/>
  <c r="AM12" i="36"/>
  <c r="AL11" i="36"/>
  <c r="AK11" i="36"/>
  <c r="AK12" i="36" s="1"/>
  <c r="AJ11" i="36"/>
  <c r="AI11" i="36"/>
  <c r="AI12" i="36"/>
  <c r="AH11" i="36"/>
  <c r="AG11" i="36"/>
  <c r="BB33" i="35"/>
  <c r="BA33" i="35"/>
  <c r="AZ33" i="35"/>
  <c r="AY33" i="35"/>
  <c r="AY23" i="35" s="1"/>
  <c r="AY24" i="35" s="1"/>
  <c r="AX33" i="35"/>
  <c r="AW33" i="35"/>
  <c r="AV33" i="35"/>
  <c r="AU33" i="35"/>
  <c r="AT33" i="35"/>
  <c r="AS33" i="35"/>
  <c r="AR33" i="35"/>
  <c r="AQ33" i="35"/>
  <c r="AQ23" i="35" s="1"/>
  <c r="AP33" i="35"/>
  <c r="AO33" i="35"/>
  <c r="AN33" i="35"/>
  <c r="AM33" i="35"/>
  <c r="AL33" i="35"/>
  <c r="AK33" i="35"/>
  <c r="AJ33" i="35"/>
  <c r="AI33" i="35"/>
  <c r="AI23" i="35" s="1"/>
  <c r="AH33" i="35"/>
  <c r="AG33" i="35"/>
  <c r="BB32" i="35"/>
  <c r="BA32" i="35"/>
  <c r="AZ32" i="35"/>
  <c r="AY32" i="35"/>
  <c r="AX32" i="35"/>
  <c r="AW32" i="35"/>
  <c r="AW23" i="35" s="1"/>
  <c r="AV32" i="35"/>
  <c r="AU32" i="35"/>
  <c r="AT32" i="35"/>
  <c r="AS32" i="35"/>
  <c r="AR32" i="35"/>
  <c r="AQ32" i="35"/>
  <c r="AP32" i="35"/>
  <c r="AO32" i="35"/>
  <c r="AO23" i="35" s="1"/>
  <c r="AN32" i="35"/>
  <c r="AM32" i="35"/>
  <c r="AL32" i="35"/>
  <c r="AK32" i="35"/>
  <c r="AJ32" i="35"/>
  <c r="AI32" i="35"/>
  <c r="AH32" i="35"/>
  <c r="AG32" i="35"/>
  <c r="AG23" i="35" s="1"/>
  <c r="BB31" i="35"/>
  <c r="BA31" i="35"/>
  <c r="AZ31" i="35"/>
  <c r="AY31" i="35"/>
  <c r="AX31" i="35"/>
  <c r="AW31" i="35"/>
  <c r="AV31" i="35"/>
  <c r="AU31" i="35"/>
  <c r="AU23" i="35" s="1"/>
  <c r="AT31" i="35"/>
  <c r="AS31" i="35"/>
  <c r="AR31" i="35"/>
  <c r="AQ31" i="35"/>
  <c r="AP31" i="35"/>
  <c r="AO31" i="35"/>
  <c r="AN31" i="35"/>
  <c r="AM31" i="35"/>
  <c r="AM23" i="35" s="1"/>
  <c r="AL31" i="35"/>
  <c r="AL23" i="35" s="1"/>
  <c r="AL24" i="35" s="1"/>
  <c r="AK31" i="35"/>
  <c r="AJ31" i="35"/>
  <c r="AI31" i="35"/>
  <c r="AH31" i="35"/>
  <c r="AG31" i="35"/>
  <c r="BB30" i="35"/>
  <c r="BB23" i="35" s="1"/>
  <c r="BB24" i="35" s="1"/>
  <c r="BA30" i="35"/>
  <c r="BA23" i="35" s="1"/>
  <c r="AZ30" i="35"/>
  <c r="AZ23" i="35" s="1"/>
  <c r="AY30" i="35"/>
  <c r="AX30" i="35"/>
  <c r="AW30" i="35"/>
  <c r="AV30" i="35"/>
  <c r="AU30" i="35"/>
  <c r="AT30" i="35"/>
  <c r="AT23" i="35" s="1"/>
  <c r="AT24" i="35" s="1"/>
  <c r="AS30" i="35"/>
  <c r="AS23" i="35" s="1"/>
  <c r="AR30" i="35"/>
  <c r="AR23" i="35" s="1"/>
  <c r="AQ30" i="35"/>
  <c r="AP30" i="35"/>
  <c r="AO30" i="35"/>
  <c r="AN30" i="35"/>
  <c r="AM30" i="35"/>
  <c r="AL30" i="35"/>
  <c r="AK30" i="35"/>
  <c r="AK23" i="35" s="1"/>
  <c r="AJ30" i="35"/>
  <c r="AJ23" i="35" s="1"/>
  <c r="AI30" i="35"/>
  <c r="AH30" i="35"/>
  <c r="AG30" i="35"/>
  <c r="BB5" i="35"/>
  <c r="BB6" i="35"/>
  <c r="BB7" i="35"/>
  <c r="BB8" i="35"/>
  <c r="BB25" i="35" s="1"/>
  <c r="BB28" i="35" s="1"/>
  <c r="BB9" i="35"/>
  <c r="BB10" i="35"/>
  <c r="BB14" i="35" s="1"/>
  <c r="BB15" i="35"/>
  <c r="BB19" i="35"/>
  <c r="BB26" i="35"/>
  <c r="BB27" i="35"/>
  <c r="BA5" i="35"/>
  <c r="BA6" i="35"/>
  <c r="BA7" i="35"/>
  <c r="BA8" i="35"/>
  <c r="BA9" i="35"/>
  <c r="BA10" i="35"/>
  <c r="BA15" i="35"/>
  <c r="BA19" i="35"/>
  <c r="BA26" i="35"/>
  <c r="BA27" i="35"/>
  <c r="AZ5" i="35"/>
  <c r="AZ6" i="35"/>
  <c r="AZ7" i="35"/>
  <c r="AZ8" i="35"/>
  <c r="AZ9" i="35"/>
  <c r="AZ10" i="35"/>
  <c r="AZ15" i="35"/>
  <c r="AZ19" i="35"/>
  <c r="AZ26" i="35"/>
  <c r="AZ27" i="35"/>
  <c r="AY5" i="35"/>
  <c r="AY6" i="35"/>
  <c r="AY7" i="35"/>
  <c r="AY8" i="35"/>
  <c r="AY9" i="35"/>
  <c r="AY10" i="35"/>
  <c r="AY15" i="35"/>
  <c r="AY19" i="35"/>
  <c r="AY26" i="35"/>
  <c r="AY27" i="35"/>
  <c r="AX5" i="35"/>
  <c r="AX6" i="35"/>
  <c r="AX7" i="35"/>
  <c r="AX8" i="35"/>
  <c r="AX25" i="35" s="1"/>
  <c r="AX28" i="35" s="1"/>
  <c r="AX9" i="35"/>
  <c r="AX10" i="35"/>
  <c r="AX15" i="35"/>
  <c r="AX19" i="35"/>
  <c r="AX26" i="35"/>
  <c r="AX27" i="35"/>
  <c r="AW5" i="35"/>
  <c r="AW6" i="35"/>
  <c r="AW7" i="35"/>
  <c r="AW8" i="35"/>
  <c r="AW9" i="35"/>
  <c r="AW10" i="35"/>
  <c r="AW15" i="35"/>
  <c r="AW19" i="35"/>
  <c r="AW26" i="35"/>
  <c r="AW27" i="35"/>
  <c r="AV5" i="35"/>
  <c r="AV6" i="35"/>
  <c r="AV7" i="35"/>
  <c r="AV8" i="35"/>
  <c r="AV9" i="35"/>
  <c r="AV10" i="35"/>
  <c r="AV15" i="35"/>
  <c r="AV19" i="35"/>
  <c r="AV26" i="35"/>
  <c r="AV27" i="35"/>
  <c r="AU5" i="35"/>
  <c r="AU6" i="35"/>
  <c r="AU7" i="35"/>
  <c r="AU8" i="35"/>
  <c r="AU9" i="35"/>
  <c r="AU10" i="35"/>
  <c r="AU15" i="35"/>
  <c r="AU19" i="35"/>
  <c r="AU26" i="35"/>
  <c r="AU27" i="35"/>
  <c r="AT5" i="35"/>
  <c r="AT6" i="35"/>
  <c r="AT7" i="35"/>
  <c r="AT8" i="35"/>
  <c r="AT25" i="35" s="1"/>
  <c r="AT28" i="35" s="1"/>
  <c r="AT9" i="35"/>
  <c r="AT10" i="35"/>
  <c r="AT15" i="35"/>
  <c r="AT19" i="35"/>
  <c r="AT26" i="35"/>
  <c r="AT27" i="35"/>
  <c r="AS5" i="35"/>
  <c r="AS6" i="35"/>
  <c r="AS7" i="35"/>
  <c r="AS8" i="35"/>
  <c r="AS9" i="35"/>
  <c r="AS10" i="35"/>
  <c r="AS15" i="35"/>
  <c r="AS19" i="35"/>
  <c r="AS26" i="35"/>
  <c r="AS27" i="35"/>
  <c r="AR5" i="35"/>
  <c r="AR6" i="35"/>
  <c r="AR7" i="35"/>
  <c r="AR8" i="35"/>
  <c r="AR9" i="35"/>
  <c r="AR10" i="35"/>
  <c r="AR14" i="35" s="1"/>
  <c r="AR15" i="35"/>
  <c r="AR19" i="35"/>
  <c r="AR26" i="35"/>
  <c r="AR27" i="35"/>
  <c r="AQ5" i="35"/>
  <c r="AQ6" i="35"/>
  <c r="AQ7" i="35"/>
  <c r="AQ8" i="35"/>
  <c r="AQ9" i="35"/>
  <c r="AQ10" i="35"/>
  <c r="AQ15" i="35"/>
  <c r="AQ19" i="35"/>
  <c r="AQ26" i="35"/>
  <c r="AQ27" i="35"/>
  <c r="AP5" i="35"/>
  <c r="AP6" i="35"/>
  <c r="AP7" i="35"/>
  <c r="AP8" i="35"/>
  <c r="AP25" i="35" s="1"/>
  <c r="AP28" i="35" s="1"/>
  <c r="AP9" i="35"/>
  <c r="AP10" i="35"/>
  <c r="AP15" i="35"/>
  <c r="AP19" i="35"/>
  <c r="AP26" i="35"/>
  <c r="AP27" i="35"/>
  <c r="AO5" i="35"/>
  <c r="AO6" i="35"/>
  <c r="AO7" i="35"/>
  <c r="AO8" i="35"/>
  <c r="AO9" i="35"/>
  <c r="AO10" i="35"/>
  <c r="AO15" i="35"/>
  <c r="AO19" i="35"/>
  <c r="AO26" i="35"/>
  <c r="AO27" i="35"/>
  <c r="AN5" i="35"/>
  <c r="AN6" i="35"/>
  <c r="AN7" i="35"/>
  <c r="AN8" i="35"/>
  <c r="AN9" i="35"/>
  <c r="AN10" i="35"/>
  <c r="AN14" i="35" s="1"/>
  <c r="AN15" i="35"/>
  <c r="AN19" i="35"/>
  <c r="AN26" i="35"/>
  <c r="AN27" i="35"/>
  <c r="AM5" i="35"/>
  <c r="AM6" i="35"/>
  <c r="AM7" i="35"/>
  <c r="AM8" i="35"/>
  <c r="AM9" i="35"/>
  <c r="AM10" i="35"/>
  <c r="AM15" i="35"/>
  <c r="AM19" i="35"/>
  <c r="AM26" i="35"/>
  <c r="AM27" i="35"/>
  <c r="AL5" i="35"/>
  <c r="AL6" i="35"/>
  <c r="AL7" i="35"/>
  <c r="AL8" i="35"/>
  <c r="AL25" i="35" s="1"/>
  <c r="AL28" i="35" s="1"/>
  <c r="AL9" i="35"/>
  <c r="AL10" i="35"/>
  <c r="AL14" i="35" s="1"/>
  <c r="AL15" i="35"/>
  <c r="AL19" i="35"/>
  <c r="AL26" i="35"/>
  <c r="AL27" i="35"/>
  <c r="AK5" i="35"/>
  <c r="AK6" i="35"/>
  <c r="AK7" i="35"/>
  <c r="AK8" i="35"/>
  <c r="AK9" i="35"/>
  <c r="AK10" i="35"/>
  <c r="AK15" i="35"/>
  <c r="AK19" i="35"/>
  <c r="AK26" i="35"/>
  <c r="AK27" i="35"/>
  <c r="AJ5" i="35"/>
  <c r="AJ6" i="35"/>
  <c r="AJ7" i="35"/>
  <c r="AJ8" i="35"/>
  <c r="AJ9" i="35"/>
  <c r="AJ10" i="35"/>
  <c r="AJ15" i="35"/>
  <c r="AJ19" i="35"/>
  <c r="AJ26" i="35"/>
  <c r="AJ27" i="35"/>
  <c r="AI5" i="35"/>
  <c r="AI6" i="35"/>
  <c r="AI7" i="35"/>
  <c r="AI8" i="35"/>
  <c r="AI9" i="35"/>
  <c r="AI10" i="35"/>
  <c r="AI15" i="35"/>
  <c r="AI18" i="35" s="1"/>
  <c r="AI19" i="35"/>
  <c r="AI26" i="35"/>
  <c r="AI27" i="35"/>
  <c r="AH5" i="35"/>
  <c r="AH6" i="35"/>
  <c r="AH7" i="35"/>
  <c r="AH8" i="35"/>
  <c r="AH25" i="35" s="1"/>
  <c r="AH28" i="35" s="1"/>
  <c r="AH9" i="35"/>
  <c r="AH10" i="35"/>
  <c r="AH15" i="35"/>
  <c r="AH19" i="35"/>
  <c r="AH26" i="35"/>
  <c r="AH27" i="35"/>
  <c r="AG5" i="35"/>
  <c r="AG6" i="35"/>
  <c r="AG7" i="35"/>
  <c r="AG8" i="35"/>
  <c r="AG9" i="35"/>
  <c r="AG10" i="35"/>
  <c r="AG15" i="35"/>
  <c r="AG19" i="35"/>
  <c r="AG26" i="35"/>
  <c r="AG27" i="35"/>
  <c r="BB20" i="35"/>
  <c r="BB21" i="35"/>
  <c r="BB22" i="35"/>
  <c r="BA20" i="35"/>
  <c r="BA21" i="35"/>
  <c r="BA22" i="35"/>
  <c r="AZ20" i="35"/>
  <c r="AZ21" i="35"/>
  <c r="AZ22" i="35"/>
  <c r="AY20" i="35"/>
  <c r="AY21" i="35"/>
  <c r="AY22" i="35"/>
  <c r="AX20" i="35"/>
  <c r="AX21" i="35"/>
  <c r="AX22" i="35"/>
  <c r="AW20" i="35"/>
  <c r="AW21" i="35"/>
  <c r="AW22" i="35"/>
  <c r="AV20" i="35"/>
  <c r="AV21" i="35"/>
  <c r="AV22" i="35"/>
  <c r="AU20" i="35"/>
  <c r="AU21" i="35"/>
  <c r="AU22" i="35"/>
  <c r="AT20" i="35"/>
  <c r="AT21" i="35"/>
  <c r="AT22" i="35"/>
  <c r="AS20" i="35"/>
  <c r="AS21" i="35"/>
  <c r="AS22" i="35"/>
  <c r="AR20" i="35"/>
  <c r="AR21" i="35"/>
  <c r="AR22" i="35"/>
  <c r="AQ20" i="35"/>
  <c r="AQ21" i="35"/>
  <c r="AQ22" i="35"/>
  <c r="AP20" i="35"/>
  <c r="AP21" i="35"/>
  <c r="AP22" i="35"/>
  <c r="AO20" i="35"/>
  <c r="AO21" i="35"/>
  <c r="AO22" i="35"/>
  <c r="AN20" i="35"/>
  <c r="AN21" i="35"/>
  <c r="AN22" i="35"/>
  <c r="AM20" i="35"/>
  <c r="AM21" i="35"/>
  <c r="AM22" i="35"/>
  <c r="AL20" i="35"/>
  <c r="AL21" i="35"/>
  <c r="AL22" i="35"/>
  <c r="AK20" i="35"/>
  <c r="AK21" i="35"/>
  <c r="AK22" i="35"/>
  <c r="AJ20" i="35"/>
  <c r="AJ21" i="35"/>
  <c r="AJ22" i="35"/>
  <c r="AI20" i="35"/>
  <c r="AI21" i="35"/>
  <c r="AI22" i="35"/>
  <c r="AH20" i="35"/>
  <c r="AH21" i="35"/>
  <c r="AH22" i="35"/>
  <c r="AG20" i="35"/>
  <c r="AG21" i="35"/>
  <c r="AG22" i="35"/>
  <c r="BB16" i="35"/>
  <c r="BB17" i="35"/>
  <c r="BA16" i="35"/>
  <c r="BA18" i="35" s="1"/>
  <c r="BA17" i="35"/>
  <c r="AZ16" i="35"/>
  <c r="AZ17" i="35"/>
  <c r="AZ18" i="35"/>
  <c r="AY16" i="35"/>
  <c r="AY17" i="35"/>
  <c r="AX16" i="35"/>
  <c r="AX17" i="35"/>
  <c r="AW16" i="35"/>
  <c r="AW17" i="35"/>
  <c r="AV16" i="35"/>
  <c r="AV17" i="35"/>
  <c r="AU16" i="35"/>
  <c r="AU17" i="35"/>
  <c r="AT16" i="35"/>
  <c r="AT17" i="35"/>
  <c r="AS16" i="35"/>
  <c r="AS18" i="35" s="1"/>
  <c r="AS17" i="35"/>
  <c r="AR16" i="35"/>
  <c r="AR17" i="35"/>
  <c r="AR18" i="35"/>
  <c r="AQ16" i="35"/>
  <c r="AQ17" i="35"/>
  <c r="AP16" i="35"/>
  <c r="AP17" i="35"/>
  <c r="AO16" i="35"/>
  <c r="AO17" i="35"/>
  <c r="AO18" i="35" s="1"/>
  <c r="AN16" i="35"/>
  <c r="AN17" i="35"/>
  <c r="AM16" i="35"/>
  <c r="AM17" i="35"/>
  <c r="AL16" i="35"/>
  <c r="AL17" i="35"/>
  <c r="AK16" i="35"/>
  <c r="AK17" i="35"/>
  <c r="AK18" i="35" s="1"/>
  <c r="AJ16" i="35"/>
  <c r="AJ18" i="35" s="1"/>
  <c r="AJ17" i="35"/>
  <c r="AI16" i="35"/>
  <c r="AI17" i="35"/>
  <c r="AH16" i="35"/>
  <c r="AH17" i="35"/>
  <c r="AG16" i="35"/>
  <c r="AG17" i="35"/>
  <c r="AG18" i="35" s="1"/>
  <c r="BB11" i="35"/>
  <c r="BB12" i="35"/>
  <c r="BB13" i="35"/>
  <c r="BA11" i="35"/>
  <c r="BA12" i="35"/>
  <c r="BA13" i="35"/>
  <c r="AZ11" i="35"/>
  <c r="AZ12" i="35"/>
  <c r="AZ13" i="35"/>
  <c r="AY11" i="35"/>
  <c r="AY12" i="35"/>
  <c r="AY13" i="35"/>
  <c r="AX11" i="35"/>
  <c r="AX12" i="35"/>
  <c r="AX14" i="35" s="1"/>
  <c r="AX13" i="35"/>
  <c r="AW11" i="35"/>
  <c r="AW12" i="35"/>
  <c r="AW13" i="35"/>
  <c r="AV11" i="35"/>
  <c r="AV12" i="35"/>
  <c r="AV13" i="35"/>
  <c r="AV14" i="35" s="1"/>
  <c r="AU11" i="35"/>
  <c r="AU12" i="35"/>
  <c r="AU13" i="35"/>
  <c r="AT11" i="35"/>
  <c r="AT12" i="35"/>
  <c r="AT13" i="35"/>
  <c r="AT14" i="35"/>
  <c r="AS11" i="35"/>
  <c r="AS12" i="35"/>
  <c r="AS13" i="35"/>
  <c r="AR11" i="35"/>
  <c r="AR12" i="35"/>
  <c r="AR13" i="35"/>
  <c r="AQ11" i="35"/>
  <c r="AQ12" i="35"/>
  <c r="AQ13" i="35"/>
  <c r="AP11" i="35"/>
  <c r="AP12" i="35"/>
  <c r="AP13" i="35"/>
  <c r="AP14" i="35"/>
  <c r="AO11" i="35"/>
  <c r="AO12" i="35"/>
  <c r="AO13" i="35"/>
  <c r="AN11" i="35"/>
  <c r="AN12" i="35"/>
  <c r="AN13" i="35"/>
  <c r="AM11" i="35"/>
  <c r="AM12" i="35"/>
  <c r="AM13" i="35"/>
  <c r="AL11" i="35"/>
  <c r="AL12" i="35"/>
  <c r="AL13" i="35"/>
  <c r="AK11" i="35"/>
  <c r="AK12" i="35"/>
  <c r="AK13" i="35"/>
  <c r="AJ11" i="35"/>
  <c r="AJ12" i="35"/>
  <c r="AJ13" i="35"/>
  <c r="AI11" i="35"/>
  <c r="AI12" i="35"/>
  <c r="AI13" i="35"/>
  <c r="AH11" i="35"/>
  <c r="AH12" i="35"/>
  <c r="AH14" i="35" s="1"/>
  <c r="AH13" i="35"/>
  <c r="AG11" i="35"/>
  <c r="AG12" i="35"/>
  <c r="AG13" i="35"/>
  <c r="BB5" i="43"/>
  <c r="BB6" i="43"/>
  <c r="BB7" i="43"/>
  <c r="BB8" i="43"/>
  <c r="BB9" i="43"/>
  <c r="BB10" i="43"/>
  <c r="BB13" i="43"/>
  <c r="BB14" i="43"/>
  <c r="BB16" i="43"/>
  <c r="BA5" i="43"/>
  <c r="BA6" i="43"/>
  <c r="BA15" i="43" s="1"/>
  <c r="BA17" i="43" s="1"/>
  <c r="BA7" i="43"/>
  <c r="BA8" i="43"/>
  <c r="BA9" i="43"/>
  <c r="BA10" i="43"/>
  <c r="BA13" i="43"/>
  <c r="BA14" i="43"/>
  <c r="BA16" i="43"/>
  <c r="AZ5" i="43"/>
  <c r="AZ6" i="43"/>
  <c r="AZ7" i="43"/>
  <c r="AZ8" i="43"/>
  <c r="AZ9" i="43"/>
  <c r="AZ10" i="43"/>
  <c r="AZ13" i="43"/>
  <c r="AZ14" i="43"/>
  <c r="AZ16" i="43"/>
  <c r="AY5" i="43"/>
  <c r="AY6" i="43"/>
  <c r="AY7" i="43"/>
  <c r="AY8" i="43"/>
  <c r="AY9" i="43"/>
  <c r="AY10" i="43"/>
  <c r="AY13" i="43"/>
  <c r="AY14" i="43"/>
  <c r="AY16" i="43"/>
  <c r="AX5" i="43"/>
  <c r="AX6" i="43"/>
  <c r="AX7" i="43"/>
  <c r="AX8" i="43"/>
  <c r="AX9" i="43"/>
  <c r="AX10" i="43"/>
  <c r="AX13" i="43"/>
  <c r="AX14" i="43"/>
  <c r="AX16" i="43"/>
  <c r="AW5" i="43"/>
  <c r="AW6" i="43"/>
  <c r="AW7" i="43"/>
  <c r="AW8" i="43"/>
  <c r="AW9" i="43"/>
  <c r="AW10" i="43"/>
  <c r="AW13" i="43"/>
  <c r="AW14" i="43"/>
  <c r="AW16" i="43"/>
  <c r="AV5" i="43"/>
  <c r="AV6" i="43"/>
  <c r="AV7" i="43"/>
  <c r="AV8" i="43"/>
  <c r="AV9" i="43"/>
  <c r="AV10" i="43"/>
  <c r="AV13" i="43"/>
  <c r="AV14" i="43"/>
  <c r="AV16" i="43"/>
  <c r="AU5" i="43"/>
  <c r="AU6" i="43"/>
  <c r="AU7" i="43"/>
  <c r="AU8" i="43"/>
  <c r="AU9" i="43"/>
  <c r="AU10" i="43"/>
  <c r="AU13" i="43"/>
  <c r="AU14" i="43"/>
  <c r="AU16" i="43"/>
  <c r="AT5" i="43"/>
  <c r="AT6" i="43"/>
  <c r="AT7" i="43"/>
  <c r="AT8" i="43"/>
  <c r="AT9" i="43"/>
  <c r="AT10" i="43"/>
  <c r="AT13" i="43"/>
  <c r="AT14" i="43"/>
  <c r="AT16" i="43"/>
  <c r="AS5" i="43"/>
  <c r="AS6" i="43"/>
  <c r="AS7" i="43"/>
  <c r="AS8" i="43"/>
  <c r="AS9" i="43"/>
  <c r="AS10" i="43"/>
  <c r="AS13" i="43"/>
  <c r="AS14" i="43"/>
  <c r="AS15" i="43" s="1"/>
  <c r="AS17" i="43" s="1"/>
  <c r="AS16" i="43"/>
  <c r="AR5" i="43"/>
  <c r="AR6" i="43"/>
  <c r="AR7" i="43"/>
  <c r="AR8" i="43"/>
  <c r="AR9" i="43"/>
  <c r="AR10" i="43"/>
  <c r="AR13" i="43"/>
  <c r="AR14" i="43"/>
  <c r="AR16" i="43"/>
  <c r="AQ5" i="43"/>
  <c r="AQ6" i="43"/>
  <c r="AQ7" i="43"/>
  <c r="AQ8" i="43"/>
  <c r="AQ9" i="43"/>
  <c r="AQ10" i="43"/>
  <c r="AQ13" i="43"/>
  <c r="AQ14" i="43"/>
  <c r="AQ16" i="43"/>
  <c r="AP5" i="43"/>
  <c r="AP6" i="43"/>
  <c r="AP7" i="43"/>
  <c r="AP8" i="43"/>
  <c r="AP9" i="43"/>
  <c r="AP10" i="43"/>
  <c r="AP13" i="43"/>
  <c r="AP14" i="43"/>
  <c r="AP16" i="43"/>
  <c r="AO5" i="43"/>
  <c r="AO6" i="43"/>
  <c r="AO7" i="43"/>
  <c r="AO8" i="43"/>
  <c r="AO9" i="43"/>
  <c r="AO10" i="43"/>
  <c r="AO13" i="43"/>
  <c r="AO14" i="43"/>
  <c r="AO16" i="43"/>
  <c r="AN5" i="43"/>
  <c r="AN6" i="43"/>
  <c r="AN7" i="43"/>
  <c r="AN8" i="43"/>
  <c r="AN9" i="43"/>
  <c r="AN10" i="43"/>
  <c r="AN13" i="43"/>
  <c r="AN14" i="43"/>
  <c r="AN16" i="43"/>
  <c r="AM5" i="43"/>
  <c r="AM6" i="43"/>
  <c r="AM7" i="43"/>
  <c r="AM8" i="43"/>
  <c r="AM9" i="43"/>
  <c r="AM10" i="43"/>
  <c r="AM12" i="43" s="1"/>
  <c r="AM13" i="43"/>
  <c r="AM14" i="43"/>
  <c r="AM16" i="43"/>
  <c r="AL5" i="43"/>
  <c r="AL6" i="43"/>
  <c r="AL7" i="43"/>
  <c r="AL8" i="43"/>
  <c r="AL9" i="43"/>
  <c r="AL10" i="43"/>
  <c r="AL13" i="43"/>
  <c r="AL14" i="43"/>
  <c r="AL16" i="43"/>
  <c r="AK5" i="43"/>
  <c r="AK6" i="43"/>
  <c r="AK7" i="43"/>
  <c r="AK8" i="43"/>
  <c r="AK9" i="43"/>
  <c r="AK10" i="43"/>
  <c r="AK12" i="43" s="1"/>
  <c r="AK13" i="43"/>
  <c r="AK14" i="43"/>
  <c r="AK16" i="43"/>
  <c r="AJ5" i="43"/>
  <c r="AJ6" i="43"/>
  <c r="AJ7" i="43"/>
  <c r="AJ8" i="43"/>
  <c r="AJ9" i="43"/>
  <c r="AJ10" i="43"/>
  <c r="AJ13" i="43"/>
  <c r="AJ14" i="43"/>
  <c r="AJ16" i="43"/>
  <c r="AI5" i="43"/>
  <c r="AI6" i="43"/>
  <c r="AI7" i="43"/>
  <c r="AI8" i="43"/>
  <c r="AI9" i="43"/>
  <c r="AI10" i="43"/>
  <c r="AI13" i="43"/>
  <c r="AI14" i="43"/>
  <c r="AI16" i="43"/>
  <c r="AH5" i="43"/>
  <c r="AH6" i="43"/>
  <c r="AH7" i="43"/>
  <c r="AH8" i="43"/>
  <c r="AH9" i="43"/>
  <c r="AH10" i="43"/>
  <c r="AH13" i="43"/>
  <c r="AH14" i="43"/>
  <c r="AH16" i="43"/>
  <c r="AG5" i="43"/>
  <c r="AG6" i="43"/>
  <c r="AG7" i="43"/>
  <c r="AG8" i="43"/>
  <c r="AG9" i="43"/>
  <c r="AG10" i="43"/>
  <c r="AG12" i="43" s="1"/>
  <c r="AG13" i="43"/>
  <c r="AG14" i="43"/>
  <c r="AG16" i="43"/>
  <c r="BB11" i="43"/>
  <c r="BB12" i="43" s="1"/>
  <c r="BA11" i="43"/>
  <c r="AZ11" i="43"/>
  <c r="AY11" i="43"/>
  <c r="AX11" i="43"/>
  <c r="AX12" i="43"/>
  <c r="AW11" i="43"/>
  <c r="AV11" i="43"/>
  <c r="AV12" i="43" s="1"/>
  <c r="AU11" i="43"/>
  <c r="AT11" i="43"/>
  <c r="AT12" i="43"/>
  <c r="AS11" i="43"/>
  <c r="AR11" i="43"/>
  <c r="AQ11" i="43"/>
  <c r="AP11" i="43"/>
  <c r="AP12" i="43" s="1"/>
  <c r="AO11" i="43"/>
  <c r="AN11" i="43"/>
  <c r="AN12" i="43" s="1"/>
  <c r="AM11" i="43"/>
  <c r="AL11" i="43"/>
  <c r="AL12" i="43" s="1"/>
  <c r="AK11" i="43"/>
  <c r="AJ11" i="43"/>
  <c r="AI11" i="43"/>
  <c r="AH11" i="43"/>
  <c r="AH12" i="43" s="1"/>
  <c r="AG11" i="43"/>
  <c r="BB5" i="42"/>
  <c r="BB6" i="42"/>
  <c r="BB7" i="42"/>
  <c r="BB9" i="42" s="1"/>
  <c r="BB10" i="42"/>
  <c r="BB11" i="42"/>
  <c r="BB12" i="42"/>
  <c r="BB17" i="42"/>
  <c r="BB18" i="42"/>
  <c r="BA5" i="42"/>
  <c r="BA6" i="42"/>
  <c r="BA7" i="42"/>
  <c r="BA10" i="42"/>
  <c r="BA11" i="42"/>
  <c r="BA12" i="42"/>
  <c r="BA17" i="42"/>
  <c r="BA18" i="42"/>
  <c r="AZ5" i="42"/>
  <c r="AZ6" i="42"/>
  <c r="AZ7" i="42"/>
  <c r="AZ10" i="42"/>
  <c r="AZ11" i="42"/>
  <c r="AZ12" i="42"/>
  <c r="AZ17" i="42"/>
  <c r="AZ18" i="42"/>
  <c r="AY5" i="42"/>
  <c r="AY6" i="42"/>
  <c r="AY7" i="42"/>
  <c r="AY10" i="42"/>
  <c r="AY11" i="42"/>
  <c r="AY12" i="42"/>
  <c r="AY17" i="42"/>
  <c r="AY18" i="42"/>
  <c r="AX5" i="42"/>
  <c r="AX6" i="42"/>
  <c r="AX7" i="42"/>
  <c r="AX9" i="42" s="1"/>
  <c r="AX10" i="42"/>
  <c r="AX11" i="42"/>
  <c r="AX12" i="42"/>
  <c r="AX17" i="42"/>
  <c r="AX18" i="42"/>
  <c r="AW5" i="42"/>
  <c r="AW6" i="42"/>
  <c r="AW7" i="42"/>
  <c r="AW19" i="42" s="1"/>
  <c r="AW10" i="42"/>
  <c r="AW11" i="42"/>
  <c r="AW12" i="42"/>
  <c r="AW16" i="42" s="1"/>
  <c r="AW17" i="42"/>
  <c r="AW18" i="42"/>
  <c r="AV5" i="42"/>
  <c r="AV6" i="42"/>
  <c r="AV7" i="42"/>
  <c r="AV10" i="42"/>
  <c r="AV11" i="42"/>
  <c r="AV12" i="42"/>
  <c r="AV17" i="42"/>
  <c r="AV18" i="42"/>
  <c r="AU5" i="42"/>
  <c r="AU6" i="42"/>
  <c r="AU7" i="42"/>
  <c r="AU9" i="42" s="1"/>
  <c r="AU10" i="42"/>
  <c r="AU11" i="42"/>
  <c r="AU12" i="42"/>
  <c r="AU17" i="42"/>
  <c r="AU18" i="42"/>
  <c r="AT5" i="42"/>
  <c r="AT6" i="42"/>
  <c r="AT7" i="42"/>
  <c r="AT9" i="42" s="1"/>
  <c r="AT10" i="42"/>
  <c r="AT11" i="42"/>
  <c r="AT12" i="42"/>
  <c r="AT17" i="42"/>
  <c r="AT18" i="42"/>
  <c r="AS5" i="42"/>
  <c r="AS6" i="42"/>
  <c r="AS7" i="42"/>
  <c r="AS10" i="42"/>
  <c r="AS11" i="42"/>
  <c r="AS12" i="42"/>
  <c r="AS17" i="42"/>
  <c r="AS18" i="42"/>
  <c r="AR5" i="42"/>
  <c r="AR6" i="42"/>
  <c r="AR7" i="42"/>
  <c r="AR10" i="42"/>
  <c r="AR11" i="42"/>
  <c r="AR12" i="42"/>
  <c r="AR17" i="42"/>
  <c r="AR18" i="42"/>
  <c r="AQ5" i="42"/>
  <c r="AQ6" i="42"/>
  <c r="AQ7" i="42"/>
  <c r="AQ9" i="42" s="1"/>
  <c r="AQ10" i="42"/>
  <c r="AQ11" i="42"/>
  <c r="AQ12" i="42"/>
  <c r="AQ17" i="42"/>
  <c r="AQ18" i="42"/>
  <c r="AP5" i="42"/>
  <c r="AP6" i="42"/>
  <c r="AP19" i="42" s="1"/>
  <c r="AP7" i="42"/>
  <c r="AP9" i="42" s="1"/>
  <c r="AP10" i="42"/>
  <c r="AP11" i="42"/>
  <c r="AP12" i="42"/>
  <c r="AP17" i="42"/>
  <c r="AP18" i="42"/>
  <c r="AO5" i="42"/>
  <c r="AO6" i="42"/>
  <c r="AO19" i="42" s="1"/>
  <c r="AO7" i="42"/>
  <c r="AO10" i="42"/>
  <c r="AO11" i="42"/>
  <c r="AO12" i="42"/>
  <c r="AO17" i="42"/>
  <c r="AO18" i="42"/>
  <c r="AN5" i="42"/>
  <c r="AN6" i="42"/>
  <c r="AN7" i="42"/>
  <c r="AN10" i="42"/>
  <c r="AN11" i="42"/>
  <c r="AN12" i="42"/>
  <c r="AN17" i="42"/>
  <c r="AN18" i="42"/>
  <c r="AM5" i="42"/>
  <c r="AM6" i="42"/>
  <c r="AM19" i="42" s="1"/>
  <c r="AM7" i="42"/>
  <c r="AM10" i="42"/>
  <c r="AM11" i="42"/>
  <c r="AM12" i="42"/>
  <c r="AM17" i="42"/>
  <c r="AM18" i="42"/>
  <c r="AL5" i="42"/>
  <c r="AL6" i="42"/>
  <c r="AL7" i="42"/>
  <c r="AL10" i="42"/>
  <c r="AL11" i="42"/>
  <c r="AL12" i="42"/>
  <c r="AL17" i="42"/>
  <c r="AL18" i="42"/>
  <c r="AK5" i="42"/>
  <c r="AK6" i="42"/>
  <c r="AK7" i="42"/>
  <c r="AK10" i="42"/>
  <c r="AK11" i="42"/>
  <c r="AK12" i="42"/>
  <c r="AK17" i="42"/>
  <c r="AK18" i="42"/>
  <c r="AJ5" i="42"/>
  <c r="AJ6" i="42"/>
  <c r="AJ7" i="42"/>
  <c r="AJ10" i="42"/>
  <c r="AJ11" i="42"/>
  <c r="AJ12" i="42"/>
  <c r="AJ17" i="42"/>
  <c r="AJ18" i="42"/>
  <c r="AI5" i="42"/>
  <c r="AI6" i="42"/>
  <c r="AI19" i="42" s="1"/>
  <c r="AI7" i="42"/>
  <c r="AI9" i="42" s="1"/>
  <c r="AI10" i="42"/>
  <c r="AI11" i="42"/>
  <c r="AI12" i="42"/>
  <c r="AI17" i="42"/>
  <c r="AI18" i="42"/>
  <c r="AH5" i="42"/>
  <c r="AH6" i="42"/>
  <c r="AH19" i="42" s="1"/>
  <c r="AH7" i="42"/>
  <c r="AH10" i="42"/>
  <c r="AH11" i="42"/>
  <c r="AH12" i="42"/>
  <c r="AH17" i="42"/>
  <c r="AH18" i="42"/>
  <c r="AG5" i="42"/>
  <c r="AG6" i="42"/>
  <c r="AG19" i="42" s="1"/>
  <c r="AG7" i="42"/>
  <c r="AG10" i="42"/>
  <c r="AG11" i="42"/>
  <c r="AG12" i="42"/>
  <c r="AG17" i="42"/>
  <c r="AG18" i="42"/>
  <c r="BB13" i="42"/>
  <c r="BB14" i="42"/>
  <c r="BB15" i="42"/>
  <c r="BA13" i="42"/>
  <c r="BA14" i="42"/>
  <c r="BA15" i="42"/>
  <c r="BA16" i="42" s="1"/>
  <c r="AZ13" i="42"/>
  <c r="AZ14" i="42"/>
  <c r="AZ15" i="42"/>
  <c r="AY13" i="42"/>
  <c r="AY14" i="42"/>
  <c r="AY15" i="42"/>
  <c r="AY16" i="42"/>
  <c r="AX13" i="42"/>
  <c r="AX14" i="42"/>
  <c r="AX15" i="42"/>
  <c r="AX16" i="42" s="1"/>
  <c r="AW13" i="42"/>
  <c r="AW14" i="42"/>
  <c r="AW15" i="42"/>
  <c r="AV13" i="42"/>
  <c r="AV14" i="42"/>
  <c r="AV15" i="42"/>
  <c r="AV16" i="42" s="1"/>
  <c r="AU13" i="42"/>
  <c r="AU16" i="42" s="1"/>
  <c r="AU14" i="42"/>
  <c r="AU15" i="42"/>
  <c r="AT13" i="42"/>
  <c r="AT14" i="42"/>
  <c r="AT15" i="42"/>
  <c r="AS13" i="42"/>
  <c r="AS16" i="42" s="1"/>
  <c r="AS14" i="42"/>
  <c r="AS15" i="42"/>
  <c r="AR13" i="42"/>
  <c r="AR14" i="42"/>
  <c r="AR15" i="42"/>
  <c r="AR16" i="42" s="1"/>
  <c r="AQ13" i="42"/>
  <c r="AQ14" i="42"/>
  <c r="AQ15" i="42"/>
  <c r="AP13" i="42"/>
  <c r="AP14" i="42"/>
  <c r="AP15" i="42"/>
  <c r="AO13" i="42"/>
  <c r="AO14" i="42"/>
  <c r="AO15" i="42"/>
  <c r="AO16" i="42"/>
  <c r="AN13" i="42"/>
  <c r="AN14" i="42"/>
  <c r="AN15" i="42"/>
  <c r="AM13" i="42"/>
  <c r="AM14" i="42"/>
  <c r="AM15" i="42"/>
  <c r="AM16" i="42"/>
  <c r="AL13" i="42"/>
  <c r="AL14" i="42"/>
  <c r="AL15" i="42"/>
  <c r="AK13" i="42"/>
  <c r="AK14" i="42"/>
  <c r="AK15" i="42"/>
  <c r="AK16" i="42" s="1"/>
  <c r="AJ13" i="42"/>
  <c r="AJ14" i="42"/>
  <c r="AJ15" i="42"/>
  <c r="AI13" i="42"/>
  <c r="AI14" i="42"/>
  <c r="AI15" i="42"/>
  <c r="AI16" i="42"/>
  <c r="AH13" i="42"/>
  <c r="AH14" i="42"/>
  <c r="AH15" i="42"/>
  <c r="AG13" i="42"/>
  <c r="AG16" i="42" s="1"/>
  <c r="AG14" i="42"/>
  <c r="AG15" i="42"/>
  <c r="BB8" i="42"/>
  <c r="BA8" i="42"/>
  <c r="AZ8" i="42"/>
  <c r="AY8" i="42"/>
  <c r="AX8" i="42"/>
  <c r="AW8" i="42"/>
  <c r="AV8" i="42"/>
  <c r="AU8" i="42"/>
  <c r="AT8" i="42"/>
  <c r="AS8" i="42"/>
  <c r="AR8" i="42"/>
  <c r="AQ8" i="42"/>
  <c r="AP8" i="42"/>
  <c r="AO8" i="42"/>
  <c r="AN8" i="42"/>
  <c r="AM8" i="42"/>
  <c r="AM9" i="42"/>
  <c r="AL8" i="42"/>
  <c r="AK8" i="42"/>
  <c r="AK9" i="42" s="1"/>
  <c r="AJ8" i="42"/>
  <c r="AI8" i="42"/>
  <c r="AH8" i="42"/>
  <c r="AG8" i="42"/>
  <c r="AL5" i="49"/>
  <c r="AL6" i="49"/>
  <c r="AL7" i="49"/>
  <c r="AL8" i="49"/>
  <c r="AL9" i="49"/>
  <c r="AL10" i="49"/>
  <c r="AL13" i="49"/>
  <c r="AL14" i="49"/>
  <c r="AK5" i="49"/>
  <c r="AK6" i="49"/>
  <c r="AK7" i="49"/>
  <c r="AK8" i="49"/>
  <c r="AK9" i="49"/>
  <c r="AK10" i="49"/>
  <c r="AK13" i="49"/>
  <c r="AK14" i="49"/>
  <c r="AJ5" i="49"/>
  <c r="AJ6" i="49"/>
  <c r="AJ7" i="49"/>
  <c r="AJ8" i="49"/>
  <c r="AJ9" i="49"/>
  <c r="AJ10" i="49"/>
  <c r="AJ13" i="49"/>
  <c r="AJ14" i="49"/>
  <c r="AI5" i="49"/>
  <c r="AI6" i="49"/>
  <c r="AI7" i="49"/>
  <c r="AI8" i="49"/>
  <c r="AI9" i="49"/>
  <c r="AI10" i="49"/>
  <c r="AI13" i="49"/>
  <c r="AI14" i="49"/>
  <c r="AH5" i="49"/>
  <c r="AH6" i="49"/>
  <c r="AH7" i="49"/>
  <c r="AH8" i="49"/>
  <c r="AH9" i="49"/>
  <c r="AH10" i="49"/>
  <c r="AH13" i="49"/>
  <c r="AH14" i="49"/>
  <c r="AG5" i="49"/>
  <c r="AG6" i="49"/>
  <c r="AG7" i="49"/>
  <c r="AG8" i="49"/>
  <c r="AG9" i="49"/>
  <c r="AG10" i="49"/>
  <c r="AG13" i="49"/>
  <c r="AG14" i="49"/>
  <c r="BB11" i="49"/>
  <c r="BB12" i="49" s="1"/>
  <c r="BA11" i="49"/>
  <c r="BA12" i="49" s="1"/>
  <c r="AZ11" i="49"/>
  <c r="AZ12" i="49" s="1"/>
  <c r="AY11" i="49"/>
  <c r="AY12" i="49" s="1"/>
  <c r="AX11" i="49"/>
  <c r="AX12" i="49" s="1"/>
  <c r="AW11" i="49"/>
  <c r="AW12" i="49" s="1"/>
  <c r="AV11" i="49"/>
  <c r="AV12" i="49" s="1"/>
  <c r="AU11" i="49"/>
  <c r="AU12" i="49" s="1"/>
  <c r="AT11" i="49"/>
  <c r="AT12" i="49" s="1"/>
  <c r="AS11" i="49"/>
  <c r="AS12" i="49"/>
  <c r="AR11" i="49"/>
  <c r="AR12" i="49" s="1"/>
  <c r="AQ11" i="49"/>
  <c r="AQ12" i="49" s="1"/>
  <c r="AP11" i="49"/>
  <c r="AP12" i="49" s="1"/>
  <c r="AO11" i="49"/>
  <c r="AO12" i="49"/>
  <c r="AN11" i="49"/>
  <c r="AN12" i="49" s="1"/>
  <c r="AM11" i="49"/>
  <c r="AM12" i="49" s="1"/>
  <c r="AL11" i="49"/>
  <c r="AL12" i="49" s="1"/>
  <c r="AK11" i="49"/>
  <c r="AK12" i="49"/>
  <c r="AJ11" i="49"/>
  <c r="AJ12" i="49" s="1"/>
  <c r="AI11" i="49"/>
  <c r="AI12" i="49" s="1"/>
  <c r="AH11" i="49"/>
  <c r="AH12" i="49" s="1"/>
  <c r="AG11" i="49"/>
  <c r="AG12" i="49" s="1"/>
  <c r="BB5" i="16"/>
  <c r="BB6" i="16"/>
  <c r="BB7" i="16"/>
  <c r="BB8" i="16"/>
  <c r="BB9" i="16"/>
  <c r="BB10" i="16"/>
  <c r="BB13" i="16"/>
  <c r="BB14" i="16"/>
  <c r="BB16" i="16"/>
  <c r="BA5" i="16"/>
  <c r="BA6" i="16"/>
  <c r="BA7" i="16"/>
  <c r="BA8" i="16"/>
  <c r="BA9" i="16"/>
  <c r="BA15" i="16" s="1"/>
  <c r="BA17" i="16" s="1"/>
  <c r="BA10" i="16"/>
  <c r="BA13" i="16"/>
  <c r="BA14" i="16"/>
  <c r="BA16" i="16"/>
  <c r="AZ5" i="16"/>
  <c r="AZ6" i="16"/>
  <c r="AZ7" i="16"/>
  <c r="AZ8" i="16"/>
  <c r="AZ9" i="16"/>
  <c r="AZ10" i="16"/>
  <c r="AZ13" i="16"/>
  <c r="AZ14" i="16"/>
  <c r="AZ16" i="16"/>
  <c r="AY5" i="16"/>
  <c r="AY6" i="16"/>
  <c r="AY7" i="16"/>
  <c r="AY8" i="16"/>
  <c r="AY9" i="16"/>
  <c r="AY10" i="16"/>
  <c r="AY13" i="16"/>
  <c r="AY14" i="16"/>
  <c r="AY16" i="16"/>
  <c r="AX5" i="16"/>
  <c r="AX6" i="16"/>
  <c r="AX7" i="16"/>
  <c r="AX8" i="16"/>
  <c r="AX9" i="16"/>
  <c r="AX10" i="16"/>
  <c r="AX13" i="16"/>
  <c r="AX14" i="16"/>
  <c r="AX16" i="16"/>
  <c r="AW5" i="16"/>
  <c r="AW6" i="16"/>
  <c r="AW7" i="16"/>
  <c r="AW8" i="16"/>
  <c r="AW9" i="16"/>
  <c r="AW10" i="16"/>
  <c r="AW12" i="16" s="1"/>
  <c r="AW13" i="16"/>
  <c r="AW14" i="16"/>
  <c r="AW15" i="16"/>
  <c r="AW17" i="16" s="1"/>
  <c r="AW16" i="16"/>
  <c r="AV5" i="16"/>
  <c r="AV6" i="16"/>
  <c r="AV7" i="16"/>
  <c r="AV8" i="16"/>
  <c r="AV9" i="16"/>
  <c r="AV10" i="16"/>
  <c r="AV13" i="16"/>
  <c r="AV14" i="16"/>
  <c r="AV16" i="16"/>
  <c r="AU5" i="16"/>
  <c r="AU6" i="16"/>
  <c r="AU7" i="16"/>
  <c r="AU8" i="16"/>
  <c r="AU9" i="16"/>
  <c r="AU10" i="16"/>
  <c r="AU12" i="16" s="1"/>
  <c r="AU13" i="16"/>
  <c r="AU14" i="16"/>
  <c r="AU16" i="16"/>
  <c r="AT5" i="16"/>
  <c r="AT6" i="16"/>
  <c r="AT7" i="16"/>
  <c r="AT8" i="16"/>
  <c r="AT9" i="16"/>
  <c r="AT10" i="16"/>
  <c r="AT13" i="16"/>
  <c r="AT14" i="16"/>
  <c r="AT16" i="16"/>
  <c r="AS5" i="16"/>
  <c r="AS6" i="16"/>
  <c r="AS7" i="16"/>
  <c r="AS8" i="16"/>
  <c r="AS9" i="16"/>
  <c r="AS10" i="16"/>
  <c r="AS13" i="16"/>
  <c r="AS14" i="16"/>
  <c r="AS16" i="16"/>
  <c r="AR5" i="16"/>
  <c r="AR6" i="16"/>
  <c r="AR7" i="16"/>
  <c r="AR8" i="16"/>
  <c r="AR9" i="16"/>
  <c r="AR10" i="16"/>
  <c r="AR13" i="16"/>
  <c r="AR14" i="16"/>
  <c r="AR16" i="16"/>
  <c r="AQ5" i="16"/>
  <c r="AQ6" i="16"/>
  <c r="AQ15" i="16" s="1"/>
  <c r="AQ17" i="16" s="1"/>
  <c r="AQ7" i="16"/>
  <c r="AQ8" i="16"/>
  <c r="AQ9" i="16"/>
  <c r="AQ10" i="16"/>
  <c r="AQ13" i="16"/>
  <c r="AQ14" i="16"/>
  <c r="AQ16" i="16"/>
  <c r="AP5" i="16"/>
  <c r="AP6" i="16"/>
  <c r="AP7" i="16"/>
  <c r="AP8" i="16"/>
  <c r="AP9" i="16"/>
  <c r="AP10" i="16"/>
  <c r="AP13" i="16"/>
  <c r="AP14" i="16"/>
  <c r="AP16" i="16"/>
  <c r="AO5" i="16"/>
  <c r="AO6" i="16"/>
  <c r="AO7" i="16"/>
  <c r="AO8" i="16"/>
  <c r="AO9" i="16"/>
  <c r="AO15" i="16" s="1"/>
  <c r="AO17" i="16" s="1"/>
  <c r="AO10" i="16"/>
  <c r="AO12" i="16" s="1"/>
  <c r="AO13" i="16"/>
  <c r="AO14" i="16"/>
  <c r="AO16" i="16"/>
  <c r="AN5" i="16"/>
  <c r="AN6" i="16"/>
  <c r="AN7" i="16"/>
  <c r="AN8" i="16"/>
  <c r="AN9" i="16"/>
  <c r="AN10" i="16"/>
  <c r="AN13" i="16"/>
  <c r="AN14" i="16"/>
  <c r="AN16" i="16"/>
  <c r="AM5" i="16"/>
  <c r="AM6" i="16"/>
  <c r="AM7" i="16"/>
  <c r="AM8" i="16"/>
  <c r="AM9" i="16"/>
  <c r="AM10" i="16"/>
  <c r="AM13" i="16"/>
  <c r="AM14" i="16"/>
  <c r="AM16" i="16"/>
  <c r="AL5" i="16"/>
  <c r="AL6" i="16"/>
  <c r="AL7" i="16"/>
  <c r="AL15" i="16" s="1"/>
  <c r="AL17" i="16" s="1"/>
  <c r="AL8" i="16"/>
  <c r="AL9" i="16"/>
  <c r="AL10" i="16"/>
  <c r="AL13" i="16"/>
  <c r="AL14" i="16"/>
  <c r="AL16" i="16"/>
  <c r="AK5" i="16"/>
  <c r="AK6" i="16"/>
  <c r="AK7" i="16"/>
  <c r="AK8" i="16"/>
  <c r="AK9" i="16"/>
  <c r="AK10" i="16"/>
  <c r="AK13" i="16"/>
  <c r="AK14" i="16"/>
  <c r="AK16" i="16"/>
  <c r="AJ5" i="16"/>
  <c r="AJ6" i="16"/>
  <c r="AJ7" i="16"/>
  <c r="AJ8" i="16"/>
  <c r="AJ9" i="16"/>
  <c r="AJ10" i="16"/>
  <c r="AJ13" i="16"/>
  <c r="AJ14" i="16"/>
  <c r="AJ16" i="16"/>
  <c r="AI5" i="16"/>
  <c r="AI6" i="16"/>
  <c r="AI7" i="16"/>
  <c r="AI8" i="16"/>
  <c r="AI9" i="16"/>
  <c r="AI10" i="16"/>
  <c r="AI12" i="16" s="1"/>
  <c r="AI13" i="16"/>
  <c r="AI14" i="16"/>
  <c r="AI16" i="16"/>
  <c r="AH5" i="16"/>
  <c r="AH6" i="16"/>
  <c r="AH7" i="16"/>
  <c r="AH8" i="16"/>
  <c r="AH9" i="16"/>
  <c r="AH10" i="16"/>
  <c r="AH13" i="16"/>
  <c r="AH14" i="16"/>
  <c r="AH16" i="16"/>
  <c r="AG5" i="16"/>
  <c r="AG6" i="16"/>
  <c r="AG7" i="16"/>
  <c r="AG8" i="16"/>
  <c r="AG9" i="16"/>
  <c r="AG10" i="16"/>
  <c r="AG12" i="16" s="1"/>
  <c r="AG13" i="16"/>
  <c r="AG14" i="16"/>
  <c r="AG16" i="16"/>
  <c r="BB11" i="16"/>
  <c r="BA11" i="16"/>
  <c r="AZ11" i="16"/>
  <c r="AZ12" i="16"/>
  <c r="AY11" i="16"/>
  <c r="AX11" i="16"/>
  <c r="AX12" i="16" s="1"/>
  <c r="AW11" i="16"/>
  <c r="AV11" i="16"/>
  <c r="AU11" i="16"/>
  <c r="AT11" i="16"/>
  <c r="AT12" i="16" s="1"/>
  <c r="AS11" i="16"/>
  <c r="AR11" i="16"/>
  <c r="AR12" i="16" s="1"/>
  <c r="AQ11" i="16"/>
  <c r="AP11" i="16"/>
  <c r="AO11" i="16"/>
  <c r="AN11" i="16"/>
  <c r="AM11" i="16"/>
  <c r="AL11" i="16"/>
  <c r="AL12" i="16" s="1"/>
  <c r="AK11" i="16"/>
  <c r="AJ11" i="16"/>
  <c r="AJ12" i="16" s="1"/>
  <c r="AI11" i="16"/>
  <c r="AH11" i="16"/>
  <c r="AG11" i="16"/>
  <c r="BB27" i="15"/>
  <c r="BA27" i="15"/>
  <c r="AZ27" i="15"/>
  <c r="AY27" i="15"/>
  <c r="AX27" i="15"/>
  <c r="AW27" i="15"/>
  <c r="AV27" i="15"/>
  <c r="AU27" i="15"/>
  <c r="AT27" i="15"/>
  <c r="AS27" i="15"/>
  <c r="AR27" i="15"/>
  <c r="AQ27" i="15"/>
  <c r="AP27" i="15"/>
  <c r="AO27" i="15"/>
  <c r="AN27" i="15"/>
  <c r="AM27" i="15"/>
  <c r="AL27" i="15"/>
  <c r="AK27" i="15"/>
  <c r="AJ27" i="15"/>
  <c r="AJ18" i="15" s="1"/>
  <c r="AI27" i="15"/>
  <c r="AH27" i="15"/>
  <c r="AG27" i="15"/>
  <c r="BB26" i="15"/>
  <c r="BA26" i="15"/>
  <c r="AZ26" i="15"/>
  <c r="AY26" i="15"/>
  <c r="AX26" i="15"/>
  <c r="AW26" i="15"/>
  <c r="AV26" i="15"/>
  <c r="AU26" i="15"/>
  <c r="AT26" i="15"/>
  <c r="AS26" i="15"/>
  <c r="AR26" i="15"/>
  <c r="AQ26" i="15"/>
  <c r="AP26" i="15"/>
  <c r="AO26" i="15"/>
  <c r="AN26" i="15"/>
  <c r="AM26" i="15"/>
  <c r="AL26" i="15"/>
  <c r="AK26" i="15"/>
  <c r="AJ26" i="15"/>
  <c r="AI26" i="15"/>
  <c r="AH26" i="15"/>
  <c r="AG26" i="15"/>
  <c r="BB25" i="15"/>
  <c r="BA25" i="15"/>
  <c r="AZ25" i="15"/>
  <c r="AY25" i="15"/>
  <c r="AX25" i="15"/>
  <c r="AW25" i="15"/>
  <c r="AV25" i="15"/>
  <c r="AU25" i="15"/>
  <c r="AT25" i="15"/>
  <c r="AS25" i="15"/>
  <c r="AR25" i="15"/>
  <c r="AQ25" i="15"/>
  <c r="AP25" i="15"/>
  <c r="AO25" i="15"/>
  <c r="AN25" i="15"/>
  <c r="AM25" i="15"/>
  <c r="AL25" i="15"/>
  <c r="AK25" i="15"/>
  <c r="AJ25" i="15"/>
  <c r="AI25" i="15"/>
  <c r="AH25" i="15"/>
  <c r="AG25" i="15"/>
  <c r="BB24" i="15"/>
  <c r="BB18" i="15" s="1"/>
  <c r="BB19" i="15" s="1"/>
  <c r="BA24" i="15"/>
  <c r="AZ24" i="15"/>
  <c r="AY24" i="15"/>
  <c r="AX24" i="15"/>
  <c r="AW24" i="15"/>
  <c r="AV24" i="15"/>
  <c r="AU24" i="15"/>
  <c r="AT24" i="15"/>
  <c r="AT18" i="15" s="1"/>
  <c r="AT19" i="15" s="1"/>
  <c r="AS24" i="15"/>
  <c r="AR24" i="15"/>
  <c r="AR18" i="15" s="1"/>
  <c r="AQ24" i="15"/>
  <c r="AP24" i="15"/>
  <c r="AO24" i="15"/>
  <c r="AN24" i="15"/>
  <c r="AM24" i="15"/>
  <c r="AL24" i="15"/>
  <c r="AL18" i="15" s="1"/>
  <c r="AL19" i="15" s="1"/>
  <c r="AK24" i="15"/>
  <c r="AJ24" i="15"/>
  <c r="AI24" i="15"/>
  <c r="AH24" i="15"/>
  <c r="AG24" i="15"/>
  <c r="BB5" i="15"/>
  <c r="BB6" i="15"/>
  <c r="BB7" i="15"/>
  <c r="BB8" i="15"/>
  <c r="BB9" i="15"/>
  <c r="BB10" i="15"/>
  <c r="BB15" i="15"/>
  <c r="BB16" i="15"/>
  <c r="BB21" i="15"/>
  <c r="BA5" i="15"/>
  <c r="BA6" i="15"/>
  <c r="BA7" i="15"/>
  <c r="BA8" i="15"/>
  <c r="BA9" i="15"/>
  <c r="BA10" i="15"/>
  <c r="BA15" i="15"/>
  <c r="BA16" i="15"/>
  <c r="BA21" i="15"/>
  <c r="AZ5" i="15"/>
  <c r="AZ6" i="15"/>
  <c r="AZ7" i="15"/>
  <c r="AZ8" i="15"/>
  <c r="AZ9" i="15"/>
  <c r="AZ10" i="15"/>
  <c r="AZ15" i="15"/>
  <c r="AZ16" i="15"/>
  <c r="AZ21" i="15"/>
  <c r="AY5" i="15"/>
  <c r="AY6" i="15"/>
  <c r="AY7" i="15"/>
  <c r="AY8" i="15"/>
  <c r="AY9" i="15"/>
  <c r="AY10" i="15"/>
  <c r="AY14" i="15" s="1"/>
  <c r="AY15" i="15"/>
  <c r="AY16" i="15"/>
  <c r="AY20" i="15"/>
  <c r="AY22" i="15" s="1"/>
  <c r="AY21" i="15"/>
  <c r="AX5" i="15"/>
  <c r="AX6" i="15"/>
  <c r="AX7" i="15"/>
  <c r="AX8" i="15"/>
  <c r="AX9" i="15"/>
  <c r="AX10" i="15"/>
  <c r="AX15" i="15"/>
  <c r="AX16" i="15"/>
  <c r="AX21" i="15"/>
  <c r="AW5" i="15"/>
  <c r="AW6" i="15"/>
  <c r="AW7" i="15"/>
  <c r="AW8" i="15"/>
  <c r="AW9" i="15"/>
  <c r="AW10" i="15"/>
  <c r="AW15" i="15"/>
  <c r="AW16" i="15"/>
  <c r="AW21" i="15"/>
  <c r="AV5" i="15"/>
  <c r="AV6" i="15"/>
  <c r="AV7" i="15"/>
  <c r="AV8" i="15"/>
  <c r="AV9" i="15"/>
  <c r="AV10" i="15"/>
  <c r="AV15" i="15"/>
  <c r="AV16" i="15"/>
  <c r="AV21" i="15"/>
  <c r="AU5" i="15"/>
  <c r="AU6" i="15"/>
  <c r="AU7" i="15"/>
  <c r="AU8" i="15"/>
  <c r="AU9" i="15"/>
  <c r="AU10" i="15"/>
  <c r="AU15" i="15"/>
  <c r="AU16" i="15"/>
  <c r="AU21" i="15"/>
  <c r="AT5" i="15"/>
  <c r="AT6" i="15"/>
  <c r="AT7" i="15"/>
  <c r="AT8" i="15"/>
  <c r="AT9" i="15"/>
  <c r="AT10" i="15"/>
  <c r="AT15" i="15"/>
  <c r="AT16" i="15"/>
  <c r="AT21" i="15"/>
  <c r="AS5" i="15"/>
  <c r="AS6" i="15"/>
  <c r="AS20" i="15" s="1"/>
  <c r="AS22" i="15" s="1"/>
  <c r="AS7" i="15"/>
  <c r="AS8" i="15"/>
  <c r="AS9" i="15"/>
  <c r="AS10" i="15"/>
  <c r="AS15" i="15"/>
  <c r="AS16" i="15"/>
  <c r="AS21" i="15"/>
  <c r="AR5" i="15"/>
  <c r="AR6" i="15"/>
  <c r="AR7" i="15"/>
  <c r="AR8" i="15"/>
  <c r="AR9" i="15"/>
  <c r="AR10" i="15"/>
  <c r="AR15" i="15"/>
  <c r="AR16" i="15"/>
  <c r="AR21" i="15"/>
  <c r="AQ5" i="15"/>
  <c r="AQ6" i="15"/>
  <c r="AQ7" i="15"/>
  <c r="AQ8" i="15"/>
  <c r="AQ9" i="15"/>
  <c r="AQ10" i="15"/>
  <c r="AQ14" i="15" s="1"/>
  <c r="AQ15" i="15"/>
  <c r="AQ16" i="15"/>
  <c r="AQ21" i="15"/>
  <c r="AP5" i="15"/>
  <c r="AP6" i="15"/>
  <c r="AP7" i="15"/>
  <c r="AP8" i="15"/>
  <c r="AP9" i="15"/>
  <c r="AP10" i="15"/>
  <c r="AP15" i="15"/>
  <c r="AP16" i="15"/>
  <c r="AP21" i="15"/>
  <c r="AO5" i="15"/>
  <c r="AO6" i="15"/>
  <c r="AO7" i="15"/>
  <c r="AO8" i="15"/>
  <c r="AO9" i="15"/>
  <c r="AO10" i="15"/>
  <c r="AO15" i="15"/>
  <c r="AO16" i="15"/>
  <c r="AO21" i="15"/>
  <c r="AN5" i="15"/>
  <c r="AN6" i="15"/>
  <c r="AN7" i="15"/>
  <c r="AN8" i="15"/>
  <c r="AN9" i="15"/>
  <c r="AN10" i="15"/>
  <c r="AN15" i="15"/>
  <c r="AN16" i="15"/>
  <c r="AN21" i="15"/>
  <c r="AM5" i="15"/>
  <c r="AM6" i="15"/>
  <c r="AM7" i="15"/>
  <c r="AM8" i="15"/>
  <c r="AM9" i="15"/>
  <c r="AM10" i="15"/>
  <c r="AM15" i="15"/>
  <c r="AM16" i="15"/>
  <c r="AM21" i="15"/>
  <c r="AL5" i="15"/>
  <c r="AL6" i="15"/>
  <c r="AL20" i="15" s="1"/>
  <c r="AL7" i="15"/>
  <c r="AL8" i="15"/>
  <c r="AL9" i="15"/>
  <c r="AL10" i="15"/>
  <c r="AL15" i="15"/>
  <c r="AL16" i="15"/>
  <c r="AL21" i="15"/>
  <c r="AK5" i="15"/>
  <c r="AK6" i="15"/>
  <c r="AK7" i="15"/>
  <c r="AK8" i="15"/>
  <c r="AK9" i="15"/>
  <c r="AK10" i="15"/>
  <c r="AK15" i="15"/>
  <c r="AK16" i="15"/>
  <c r="AK21" i="15"/>
  <c r="AJ5" i="15"/>
  <c r="AJ6" i="15"/>
  <c r="AJ7" i="15"/>
  <c r="AJ8" i="15"/>
  <c r="AJ9" i="15"/>
  <c r="AJ10" i="15"/>
  <c r="AJ15" i="15"/>
  <c r="AJ16" i="15"/>
  <c r="AJ21" i="15"/>
  <c r="AI5" i="15"/>
  <c r="AI6" i="15"/>
  <c r="AI7" i="15"/>
  <c r="AI8" i="15"/>
  <c r="AI9" i="15"/>
  <c r="AI10" i="15"/>
  <c r="AI14" i="15" s="1"/>
  <c r="AI15" i="15"/>
  <c r="AI16" i="15"/>
  <c r="AI21" i="15"/>
  <c r="AH5" i="15"/>
  <c r="AH6" i="15"/>
  <c r="AH7" i="15"/>
  <c r="AH8" i="15"/>
  <c r="AH9" i="15"/>
  <c r="AH10" i="15"/>
  <c r="AH15" i="15"/>
  <c r="AH16" i="15"/>
  <c r="AH21" i="15"/>
  <c r="AG5" i="15"/>
  <c r="AG6" i="15"/>
  <c r="AG7" i="15"/>
  <c r="AG8" i="15"/>
  <c r="AG9" i="15"/>
  <c r="AG10" i="15"/>
  <c r="AG15" i="15"/>
  <c r="AG16" i="15"/>
  <c r="AG21" i="15"/>
  <c r="BB17" i="15"/>
  <c r="BA17" i="15"/>
  <c r="AZ17" i="15"/>
  <c r="AY17" i="15"/>
  <c r="AX17" i="15"/>
  <c r="AW17" i="15"/>
  <c r="AV17" i="15"/>
  <c r="AU17" i="15"/>
  <c r="AT17" i="15"/>
  <c r="AS17" i="15"/>
  <c r="AR17" i="15"/>
  <c r="AQ17" i="15"/>
  <c r="AP17" i="15"/>
  <c r="AO17" i="15"/>
  <c r="AN17" i="15"/>
  <c r="AM17" i="15"/>
  <c r="AL17" i="15"/>
  <c r="AK17" i="15"/>
  <c r="AJ17" i="15"/>
  <c r="AI17" i="15"/>
  <c r="AH17" i="15"/>
  <c r="AG17" i="15"/>
  <c r="BB11" i="15"/>
  <c r="BB12" i="15"/>
  <c r="BB13" i="15"/>
  <c r="BA11" i="15"/>
  <c r="BA12" i="15"/>
  <c r="BA13" i="15"/>
  <c r="AZ11" i="15"/>
  <c r="AZ14" i="15" s="1"/>
  <c r="AZ12" i="15"/>
  <c r="AZ13" i="15"/>
  <c r="AY11" i="15"/>
  <c r="AY12" i="15"/>
  <c r="AY13" i="15"/>
  <c r="AX11" i="15"/>
  <c r="AX12" i="15"/>
  <c r="AX13" i="15"/>
  <c r="AW11" i="15"/>
  <c r="AW12" i="15"/>
  <c r="AW13" i="15"/>
  <c r="AV11" i="15"/>
  <c r="AV12" i="15"/>
  <c r="AV13" i="15"/>
  <c r="AU11" i="15"/>
  <c r="AU12" i="15"/>
  <c r="AU13" i="15"/>
  <c r="AT11" i="15"/>
  <c r="AT12" i="15"/>
  <c r="AT13" i="15"/>
  <c r="AS11" i="15"/>
  <c r="AS12" i="15"/>
  <c r="AS13" i="15"/>
  <c r="AR11" i="15"/>
  <c r="AR14" i="15" s="1"/>
  <c r="AR12" i="15"/>
  <c r="AR13" i="15"/>
  <c r="AQ11" i="15"/>
  <c r="AQ12" i="15"/>
  <c r="AQ13" i="15"/>
  <c r="AP11" i="15"/>
  <c r="AP12" i="15"/>
  <c r="AP13" i="15"/>
  <c r="AO11" i="15"/>
  <c r="AO12" i="15"/>
  <c r="AO13" i="15"/>
  <c r="AN11" i="15"/>
  <c r="AN12" i="15"/>
  <c r="AN13" i="15"/>
  <c r="AM11" i="15"/>
  <c r="AM12" i="15"/>
  <c r="AM13" i="15"/>
  <c r="AL11" i="15"/>
  <c r="AL12" i="15"/>
  <c r="AL13" i="15"/>
  <c r="AK11" i="15"/>
  <c r="AK12" i="15"/>
  <c r="AK13" i="15"/>
  <c r="AJ11" i="15"/>
  <c r="AJ14" i="15" s="1"/>
  <c r="AJ12" i="15"/>
  <c r="AJ13" i="15"/>
  <c r="AI11" i="15"/>
  <c r="AI12" i="15"/>
  <c r="AI13" i="15"/>
  <c r="AH11" i="15"/>
  <c r="AH12" i="15"/>
  <c r="AH13" i="15"/>
  <c r="AG11" i="15"/>
  <c r="AG12" i="15"/>
  <c r="AG13" i="15"/>
  <c r="BB5" i="52"/>
  <c r="BA5" i="52"/>
  <c r="AZ5" i="52"/>
  <c r="AY5" i="52"/>
  <c r="AX5" i="52"/>
  <c r="AW5" i="52"/>
  <c r="AV5" i="52"/>
  <c r="AU5" i="52"/>
  <c r="AT5" i="52"/>
  <c r="AS5" i="52"/>
  <c r="AR5" i="52"/>
  <c r="AQ5" i="52"/>
  <c r="AP5" i="52"/>
  <c r="AO5" i="52"/>
  <c r="AN5" i="52"/>
  <c r="AM5" i="52"/>
  <c r="AL5" i="52"/>
  <c r="AK5" i="52"/>
  <c r="AJ5" i="52"/>
  <c r="AI5" i="52"/>
  <c r="AH5" i="52"/>
  <c r="AG5" i="52"/>
  <c r="BB6" i="10"/>
  <c r="BB7" i="10"/>
  <c r="BB8" i="10"/>
  <c r="BB9" i="10"/>
  <c r="BB13" i="10"/>
  <c r="BB14" i="10"/>
  <c r="BA6" i="10"/>
  <c r="BA17" i="10" s="1"/>
  <c r="BA7" i="10"/>
  <c r="BA8" i="10"/>
  <c r="BA9" i="10"/>
  <c r="BA13" i="10"/>
  <c r="BA14" i="10"/>
  <c r="AZ6" i="10"/>
  <c r="AZ7" i="10"/>
  <c r="AZ8" i="10"/>
  <c r="AZ9" i="10"/>
  <c r="AZ13" i="10"/>
  <c r="AZ14" i="10"/>
  <c r="AZ16" i="10" s="1"/>
  <c r="AY6" i="10"/>
  <c r="AY7" i="10"/>
  <c r="AY8" i="10"/>
  <c r="AY9" i="10"/>
  <c r="AY13" i="10"/>
  <c r="AY14" i="10"/>
  <c r="AX6" i="10"/>
  <c r="AX7" i="10"/>
  <c r="AX8" i="10"/>
  <c r="AX9" i="10"/>
  <c r="AX13" i="10"/>
  <c r="AX14" i="10"/>
  <c r="AW6" i="10"/>
  <c r="AW7" i="10"/>
  <c r="AW8" i="10"/>
  <c r="AW9" i="10"/>
  <c r="AW13" i="10"/>
  <c r="AW14" i="10"/>
  <c r="AV6" i="10"/>
  <c r="AV7" i="10"/>
  <c r="AV8" i="10"/>
  <c r="AV9" i="10"/>
  <c r="AV13" i="10"/>
  <c r="AV14" i="10"/>
  <c r="AV16" i="10" s="1"/>
  <c r="AU6" i="10"/>
  <c r="AU7" i="10"/>
  <c r="AU8" i="10"/>
  <c r="AU9" i="10"/>
  <c r="AU13" i="10"/>
  <c r="AU14" i="10"/>
  <c r="AU16" i="10" s="1"/>
  <c r="AT6" i="10"/>
  <c r="AT7" i="10"/>
  <c r="AT8" i="10"/>
  <c r="AT9" i="10"/>
  <c r="AT13" i="10"/>
  <c r="AT14" i="10"/>
  <c r="AS6" i="10"/>
  <c r="AS17" i="10" s="1"/>
  <c r="AS7" i="10"/>
  <c r="AS8" i="10"/>
  <c r="AS9" i="10"/>
  <c r="AS13" i="10"/>
  <c r="AS14" i="10"/>
  <c r="AR6" i="10"/>
  <c r="AR7" i="10"/>
  <c r="AR8" i="10"/>
  <c r="AR9" i="10"/>
  <c r="AR13" i="10"/>
  <c r="AR14" i="10"/>
  <c r="AR16" i="10" s="1"/>
  <c r="AQ6" i="10"/>
  <c r="AQ7" i="10"/>
  <c r="AQ8" i="10"/>
  <c r="AQ9" i="10"/>
  <c r="AQ13" i="10"/>
  <c r="AQ14" i="10"/>
  <c r="AQ16" i="10" s="1"/>
  <c r="AP6" i="10"/>
  <c r="AP7" i="10"/>
  <c r="AP8" i="10"/>
  <c r="AP9" i="10"/>
  <c r="AP13" i="10"/>
  <c r="AP14" i="10"/>
  <c r="AO6" i="10"/>
  <c r="AO17" i="10" s="1"/>
  <c r="AO7" i="10"/>
  <c r="AO8" i="10"/>
  <c r="AO9" i="10"/>
  <c r="AO13" i="10"/>
  <c r="AO14" i="10"/>
  <c r="AN6" i="10"/>
  <c r="AN7" i="10"/>
  <c r="AN8" i="10"/>
  <c r="AN9" i="10"/>
  <c r="AN13" i="10"/>
  <c r="AN14" i="10"/>
  <c r="AM6" i="10"/>
  <c r="AM7" i="10"/>
  <c r="AM8" i="10"/>
  <c r="AM9" i="10"/>
  <c r="AM13" i="10"/>
  <c r="AM14" i="10"/>
  <c r="AM16" i="10" s="1"/>
  <c r="AL6" i="10"/>
  <c r="AL7" i="10"/>
  <c r="AL8" i="10"/>
  <c r="AL9" i="10"/>
  <c r="AL13" i="10"/>
  <c r="AL14" i="10"/>
  <c r="AK6" i="10"/>
  <c r="AK7" i="10"/>
  <c r="AK8" i="10"/>
  <c r="AK9" i="10"/>
  <c r="AK13" i="10"/>
  <c r="AK14" i="10"/>
  <c r="AJ6" i="10"/>
  <c r="AJ7" i="10"/>
  <c r="AJ8" i="10"/>
  <c r="AJ9" i="10"/>
  <c r="AJ13" i="10"/>
  <c r="AJ14" i="10"/>
  <c r="AI6" i="10"/>
  <c r="AI7" i="10"/>
  <c r="AI8" i="10"/>
  <c r="AI9" i="10"/>
  <c r="AI13" i="10"/>
  <c r="AI14" i="10"/>
  <c r="AI16" i="10" s="1"/>
  <c r="AH6" i="10"/>
  <c r="AH7" i="10"/>
  <c r="AH8" i="10"/>
  <c r="AH9" i="10"/>
  <c r="AH13" i="10"/>
  <c r="AH14" i="10"/>
  <c r="AG6" i="10"/>
  <c r="AG7" i="10"/>
  <c r="AG8" i="10"/>
  <c r="AG9" i="10"/>
  <c r="AG13" i="10"/>
  <c r="AG14" i="10"/>
  <c r="BA16" i="10"/>
  <c r="AO16" i="10"/>
  <c r="AG16" i="10"/>
  <c r="BB11" i="10"/>
  <c r="BB12" i="10" s="1"/>
  <c r="BA11" i="10"/>
  <c r="BA12" i="10" s="1"/>
  <c r="AZ11" i="10"/>
  <c r="AZ12" i="10" s="1"/>
  <c r="AY11" i="10"/>
  <c r="AY12" i="10" s="1"/>
  <c r="AX11" i="10"/>
  <c r="AX12" i="10" s="1"/>
  <c r="AW11" i="10"/>
  <c r="AW12" i="10" s="1"/>
  <c r="AV11" i="10"/>
  <c r="AV12" i="10" s="1"/>
  <c r="AU11" i="10"/>
  <c r="AU12" i="10"/>
  <c r="AT11" i="10"/>
  <c r="AT12" i="10" s="1"/>
  <c r="AS11" i="10"/>
  <c r="AS12" i="10" s="1"/>
  <c r="AR11" i="10"/>
  <c r="AR12" i="10" s="1"/>
  <c r="AQ11" i="10"/>
  <c r="AQ12" i="10" s="1"/>
  <c r="AP11" i="10"/>
  <c r="AP12" i="10" s="1"/>
  <c r="AO11" i="10"/>
  <c r="AO12" i="10" s="1"/>
  <c r="AN11" i="10"/>
  <c r="AN12" i="10" s="1"/>
  <c r="AM11" i="10"/>
  <c r="AM12" i="10"/>
  <c r="AL11" i="10"/>
  <c r="AL12" i="10" s="1"/>
  <c r="AK11" i="10"/>
  <c r="AK12" i="10" s="1"/>
  <c r="AJ11" i="10"/>
  <c r="AJ12" i="10" s="1"/>
  <c r="AI11" i="10"/>
  <c r="AI12" i="10" s="1"/>
  <c r="AH11" i="10"/>
  <c r="AH12" i="10" s="1"/>
  <c r="AG11" i="10"/>
  <c r="AG12" i="10" s="1"/>
  <c r="AD14" i="10"/>
  <c r="AD16" i="10" s="1"/>
  <c r="AD13" i="10"/>
  <c r="AD11" i="10"/>
  <c r="AD12" i="10" s="1"/>
  <c r="AD9" i="10"/>
  <c r="AD17" i="10" s="1"/>
  <c r="AD8" i="10"/>
  <c r="AD7" i="10"/>
  <c r="AD6" i="10"/>
  <c r="AD14" i="9"/>
  <c r="AD13" i="9"/>
  <c r="AD9" i="9"/>
  <c r="AD8" i="9"/>
  <c r="AD7" i="9"/>
  <c r="AD6" i="9"/>
  <c r="AD20" i="31"/>
  <c r="AD19" i="31"/>
  <c r="AD17" i="31"/>
  <c r="AD16" i="31"/>
  <c r="AD14" i="31"/>
  <c r="AD13" i="31"/>
  <c r="AD18" i="31" s="1"/>
  <c r="AD9" i="31"/>
  <c r="AD8" i="31"/>
  <c r="AD7" i="31"/>
  <c r="AD6" i="31"/>
  <c r="AD18" i="32"/>
  <c r="AD17" i="32"/>
  <c r="AD15" i="32"/>
  <c r="AD14" i="32"/>
  <c r="AD13" i="32"/>
  <c r="AD9" i="32"/>
  <c r="AD8" i="32"/>
  <c r="AD7" i="32"/>
  <c r="AD6" i="32"/>
  <c r="AD16" i="30"/>
  <c r="AD15" i="30"/>
  <c r="AD13" i="30"/>
  <c r="AD14" i="30" s="1"/>
  <c r="AD9" i="30"/>
  <c r="AD8" i="30"/>
  <c r="AD7" i="30"/>
  <c r="AD6" i="30"/>
  <c r="AD5" i="51"/>
  <c r="AD12" i="13"/>
  <c r="AD11" i="13"/>
  <c r="AD9" i="13"/>
  <c r="AD8" i="13"/>
  <c r="AD7" i="13"/>
  <c r="AD6" i="13"/>
  <c r="AD5" i="13"/>
  <c r="AD26" i="22"/>
  <c r="AD25" i="22"/>
  <c r="AD24" i="22"/>
  <c r="AD23" i="22"/>
  <c r="AD16" i="38"/>
  <c r="AD14" i="38"/>
  <c r="AD13" i="38"/>
  <c r="AD11" i="38"/>
  <c r="AD10" i="38"/>
  <c r="AD9" i="38"/>
  <c r="AD8" i="38"/>
  <c r="AD7" i="38"/>
  <c r="AD6" i="38"/>
  <c r="AD5" i="38"/>
  <c r="AD25" i="39"/>
  <c r="AD24" i="39"/>
  <c r="AD23" i="39"/>
  <c r="AD22" i="39"/>
  <c r="AD19" i="39"/>
  <c r="AD16" i="39"/>
  <c r="AD15" i="39"/>
  <c r="AD14" i="39"/>
  <c r="AD12" i="39"/>
  <c r="AD11" i="39"/>
  <c r="AD10" i="39"/>
  <c r="AD13" i="39" s="1"/>
  <c r="AD9" i="39"/>
  <c r="AD8" i="39"/>
  <c r="AD7" i="39"/>
  <c r="AD6" i="39"/>
  <c r="AD5" i="39"/>
  <c r="AD5" i="37"/>
  <c r="AD22" i="36"/>
  <c r="AD21" i="36"/>
  <c r="AD20" i="36"/>
  <c r="AD19" i="36"/>
  <c r="AD16" i="36"/>
  <c r="AD14" i="36"/>
  <c r="AD13" i="36"/>
  <c r="AD11" i="36"/>
  <c r="AD10" i="36"/>
  <c r="AD9" i="36"/>
  <c r="AD8" i="36"/>
  <c r="AD7" i="36"/>
  <c r="AD6" i="36"/>
  <c r="AD5" i="36"/>
  <c r="AD33" i="35"/>
  <c r="AD32" i="35"/>
  <c r="AD31" i="35"/>
  <c r="AD30" i="35"/>
  <c r="AD27" i="35"/>
  <c r="AD26" i="35"/>
  <c r="AD22" i="35"/>
  <c r="AD21" i="35"/>
  <c r="AD20" i="35"/>
  <c r="AD19" i="35"/>
  <c r="AD17" i="35"/>
  <c r="AD16" i="35"/>
  <c r="AD15" i="35"/>
  <c r="AD13" i="35"/>
  <c r="AD12" i="35"/>
  <c r="AD11" i="35"/>
  <c r="AD10" i="35"/>
  <c r="AD9" i="35"/>
  <c r="AD8" i="35"/>
  <c r="AD7" i="35"/>
  <c r="AD6" i="35"/>
  <c r="AD5" i="35"/>
  <c r="AD16" i="43"/>
  <c r="AD14" i="43"/>
  <c r="AD13" i="43"/>
  <c r="AD11" i="43"/>
  <c r="AD10" i="43"/>
  <c r="AD9" i="43"/>
  <c r="AD8" i="43"/>
  <c r="AD7" i="43"/>
  <c r="AD6" i="43"/>
  <c r="AD5" i="43"/>
  <c r="AD18" i="42"/>
  <c r="AD17" i="42"/>
  <c r="AD15" i="42"/>
  <c r="AD14" i="42"/>
  <c r="AD13" i="42"/>
  <c r="AD12" i="42"/>
  <c r="AD11" i="42"/>
  <c r="AD10" i="42"/>
  <c r="AD8" i="42"/>
  <c r="AD7" i="42"/>
  <c r="AD6" i="42"/>
  <c r="AD5" i="42"/>
  <c r="AD14" i="49"/>
  <c r="AD13" i="49"/>
  <c r="AD11" i="49"/>
  <c r="AD10" i="49"/>
  <c r="AD9" i="49"/>
  <c r="AD8" i="49"/>
  <c r="AD7" i="49"/>
  <c r="AD6" i="49"/>
  <c r="AD5" i="49"/>
  <c r="AD16" i="16"/>
  <c r="AD14" i="16"/>
  <c r="AD13" i="16"/>
  <c r="AD11" i="16"/>
  <c r="AD10" i="16"/>
  <c r="AD9" i="16"/>
  <c r="AD8" i="16"/>
  <c r="AD7" i="16"/>
  <c r="AD6" i="16"/>
  <c r="AD5" i="16"/>
  <c r="AD27" i="15"/>
  <c r="AD18" i="15" s="1"/>
  <c r="AD19" i="15" s="1"/>
  <c r="AD26" i="15"/>
  <c r="AD25" i="15"/>
  <c r="AD24" i="15"/>
  <c r="AD21" i="15"/>
  <c r="AD17" i="15"/>
  <c r="AD16" i="15"/>
  <c r="AD15" i="15"/>
  <c r="AD13" i="15"/>
  <c r="AD14" i="15" s="1"/>
  <c r="AD12" i="15"/>
  <c r="AD11" i="15"/>
  <c r="AD10" i="15"/>
  <c r="AD9" i="15"/>
  <c r="AD8" i="15"/>
  <c r="AD7" i="15"/>
  <c r="AD6" i="15"/>
  <c r="AD5" i="15"/>
  <c r="AD5" i="52"/>
  <c r="AD14" i="6"/>
  <c r="AD13" i="6"/>
  <c r="AD11" i="6"/>
  <c r="AD12" i="6" s="1"/>
  <c r="AD9" i="6"/>
  <c r="AD8" i="6"/>
  <c r="AD7" i="6"/>
  <c r="AD6" i="6"/>
  <c r="AD14" i="7"/>
  <c r="AD13" i="7"/>
  <c r="AD11" i="7"/>
  <c r="AD9" i="7"/>
  <c r="AD8" i="7"/>
  <c r="AD7" i="7"/>
  <c r="AD6" i="7"/>
  <c r="AD17" i="7" s="1"/>
  <c r="AE14" i="7"/>
  <c r="AE13" i="7"/>
  <c r="AE11" i="7"/>
  <c r="AE9" i="7"/>
  <c r="AE8" i="7"/>
  <c r="AE7" i="7"/>
  <c r="AE6" i="7"/>
  <c r="AE14" i="10"/>
  <c r="AE16" i="10" s="1"/>
  <c r="AE13" i="10"/>
  <c r="AE11" i="10"/>
  <c r="AE9" i="10"/>
  <c r="AE8" i="10"/>
  <c r="AE7" i="10"/>
  <c r="AE6" i="10"/>
  <c r="AE14" i="9"/>
  <c r="AE13" i="9"/>
  <c r="AE9" i="9"/>
  <c r="AE8" i="9"/>
  <c r="AE7" i="9"/>
  <c r="AE6" i="9"/>
  <c r="AE20" i="31"/>
  <c r="AE19" i="31"/>
  <c r="AE17" i="31"/>
  <c r="AE16" i="31"/>
  <c r="AE14" i="31"/>
  <c r="AE13" i="31"/>
  <c r="AE9" i="31"/>
  <c r="AE8" i="31"/>
  <c r="AE7" i="31"/>
  <c r="AE6" i="31"/>
  <c r="AE18" i="32"/>
  <c r="AE17" i="32"/>
  <c r="AE15" i="32"/>
  <c r="AE16" i="32" s="1"/>
  <c r="AE14" i="32"/>
  <c r="AE13" i="32"/>
  <c r="AE9" i="32"/>
  <c r="AE8" i="32"/>
  <c r="AE7" i="32"/>
  <c r="AE6" i="32"/>
  <c r="AE16" i="30"/>
  <c r="AE15" i="30"/>
  <c r="AE13" i="30"/>
  <c r="AE9" i="30"/>
  <c r="AE8" i="30"/>
  <c r="AE7" i="30"/>
  <c r="AE6" i="30"/>
  <c r="AE5" i="51"/>
  <c r="AE12" i="13"/>
  <c r="AE11" i="13"/>
  <c r="AE9" i="13"/>
  <c r="AE8" i="13"/>
  <c r="AE7" i="13"/>
  <c r="AE6" i="13"/>
  <c r="AE5" i="13"/>
  <c r="AE26" i="22"/>
  <c r="AE25" i="22"/>
  <c r="AE24" i="22"/>
  <c r="AE23" i="22"/>
  <c r="AE16" i="38"/>
  <c r="AE14" i="38"/>
  <c r="AE13" i="38"/>
  <c r="AE11" i="38"/>
  <c r="AE12" i="38" s="1"/>
  <c r="AE10" i="38"/>
  <c r="AE9" i="38"/>
  <c r="AE8" i="38"/>
  <c r="AE7" i="38"/>
  <c r="AE6" i="38"/>
  <c r="AE5" i="38"/>
  <c r="AE25" i="39"/>
  <c r="AE24" i="39"/>
  <c r="AE23" i="39"/>
  <c r="AE22" i="39"/>
  <c r="AE19" i="39"/>
  <c r="AE16" i="39"/>
  <c r="AE15" i="39"/>
  <c r="AE14" i="39"/>
  <c r="AE12" i="39"/>
  <c r="AE11" i="39"/>
  <c r="AE10" i="39"/>
  <c r="AE9" i="39"/>
  <c r="AE8" i="39"/>
  <c r="AE7" i="39"/>
  <c r="AE6" i="39"/>
  <c r="AE5" i="39"/>
  <c r="AE5" i="37"/>
  <c r="AE22" i="36"/>
  <c r="AE21" i="36"/>
  <c r="AE20" i="36"/>
  <c r="AE19" i="36"/>
  <c r="AE16" i="36"/>
  <c r="AE14" i="36"/>
  <c r="AE13" i="36"/>
  <c r="AE11" i="36"/>
  <c r="AE10" i="36"/>
  <c r="AE9" i="36"/>
  <c r="AE8" i="36"/>
  <c r="AE7" i="36"/>
  <c r="AE6" i="36"/>
  <c r="AE5" i="36"/>
  <c r="AE33" i="35"/>
  <c r="AE32" i="35"/>
  <c r="AE31" i="35"/>
  <c r="AE30" i="35"/>
  <c r="AE27" i="35"/>
  <c r="AE26" i="35"/>
  <c r="AE22" i="35"/>
  <c r="AE21" i="35"/>
  <c r="AE20" i="35"/>
  <c r="AE19" i="35"/>
  <c r="AE17" i="35"/>
  <c r="AE16" i="35"/>
  <c r="AE15" i="35"/>
  <c r="AE18" i="35" s="1"/>
  <c r="AE13" i="35"/>
  <c r="AE14" i="35" s="1"/>
  <c r="AE12" i="35"/>
  <c r="AE11" i="35"/>
  <c r="AE10" i="35"/>
  <c r="AE9" i="35"/>
  <c r="AE8" i="35"/>
  <c r="AE7" i="35"/>
  <c r="AE6" i="35"/>
  <c r="AE5" i="35"/>
  <c r="AE16" i="43"/>
  <c r="AE14" i="43"/>
  <c r="AE13" i="43"/>
  <c r="AE11" i="43"/>
  <c r="AE10" i="43"/>
  <c r="AE9" i="43"/>
  <c r="AE8" i="43"/>
  <c r="AE7" i="43"/>
  <c r="AE6" i="43"/>
  <c r="AE5" i="43"/>
  <c r="AE18" i="42"/>
  <c r="AE17" i="42"/>
  <c r="AE15" i="42"/>
  <c r="AE14" i="42"/>
  <c r="AE13" i="42"/>
  <c r="AE12" i="42"/>
  <c r="AE11" i="42"/>
  <c r="AE10" i="42"/>
  <c r="AE8" i="42"/>
  <c r="AE7" i="42"/>
  <c r="AE9" i="42" s="1"/>
  <c r="AE6" i="42"/>
  <c r="AE5" i="42"/>
  <c r="AE14" i="49"/>
  <c r="AE13" i="49"/>
  <c r="AE11" i="49"/>
  <c r="AE10" i="49"/>
  <c r="AE9" i="49"/>
  <c r="AE8" i="49"/>
  <c r="AE7" i="49"/>
  <c r="AE6" i="49"/>
  <c r="AE5" i="49"/>
  <c r="AE16" i="16"/>
  <c r="AE14" i="16"/>
  <c r="AE13" i="16"/>
  <c r="AE11" i="16"/>
  <c r="AE10" i="16"/>
  <c r="AE9" i="16"/>
  <c r="AE8" i="16"/>
  <c r="AE7" i="16"/>
  <c r="AE6" i="16"/>
  <c r="AE5" i="16"/>
  <c r="AE27" i="15"/>
  <c r="AE26" i="15"/>
  <c r="AE25" i="15"/>
  <c r="AE24" i="15"/>
  <c r="AE21" i="15"/>
  <c r="AE17" i="15"/>
  <c r="AE16" i="15"/>
  <c r="AE15" i="15"/>
  <c r="AE13" i="15"/>
  <c r="AE12" i="15"/>
  <c r="AE11" i="15"/>
  <c r="AE10" i="15"/>
  <c r="AE9" i="15"/>
  <c r="AE8" i="15"/>
  <c r="AE7" i="15"/>
  <c r="AE6" i="15"/>
  <c r="AE5" i="15"/>
  <c r="AE5" i="52"/>
  <c r="AE14" i="6"/>
  <c r="AE13" i="6"/>
  <c r="AE11" i="6"/>
  <c r="AE9" i="6"/>
  <c r="AE8" i="6"/>
  <c r="AE7" i="6"/>
  <c r="AE6" i="6"/>
  <c r="AF14" i="6"/>
  <c r="AF17" i="6" s="1"/>
  <c r="AF13" i="6"/>
  <c r="AF11" i="6"/>
  <c r="AF12" i="6" s="1"/>
  <c r="AF9" i="6"/>
  <c r="AF8" i="6"/>
  <c r="AF7" i="6"/>
  <c r="AF6" i="6"/>
  <c r="AF14" i="7"/>
  <c r="AF13" i="7"/>
  <c r="AF11" i="7"/>
  <c r="AF12" i="7" s="1"/>
  <c r="AF9" i="7"/>
  <c r="AF8" i="7"/>
  <c r="AF7" i="7"/>
  <c r="AF6" i="7"/>
  <c r="AF14" i="10"/>
  <c r="AF13" i="10"/>
  <c r="AF11" i="10"/>
  <c r="AF9" i="10"/>
  <c r="AF8" i="10"/>
  <c r="AF7" i="10"/>
  <c r="AF6" i="10"/>
  <c r="AF17" i="10" s="1"/>
  <c r="AF14" i="9"/>
  <c r="AF13" i="9"/>
  <c r="AF9" i="9"/>
  <c r="AF8" i="9"/>
  <c r="AF7" i="9"/>
  <c r="AF6" i="9"/>
  <c r="AF20" i="31"/>
  <c r="AF19" i="31"/>
  <c r="AF17" i="31"/>
  <c r="AF16" i="31"/>
  <c r="AF14" i="31"/>
  <c r="AF13" i="31"/>
  <c r="AF9" i="31"/>
  <c r="AF11" i="31" s="1"/>
  <c r="AF8" i="31"/>
  <c r="AF7" i="31"/>
  <c r="AF6" i="31"/>
  <c r="AF21" i="31" s="1"/>
  <c r="AF24" i="31" s="1"/>
  <c r="AF18" i="32"/>
  <c r="AF17" i="32"/>
  <c r="AF15" i="32"/>
  <c r="AF14" i="32"/>
  <c r="AF13" i="32"/>
  <c r="AF9" i="32"/>
  <c r="AF8" i="32"/>
  <c r="AF7" i="32"/>
  <c r="AF6" i="32"/>
  <c r="AF16" i="30"/>
  <c r="AF15" i="30"/>
  <c r="AF13" i="30"/>
  <c r="AF14" i="30" s="1"/>
  <c r="AF9" i="30"/>
  <c r="AF11" i="30" s="1"/>
  <c r="AF8" i="30"/>
  <c r="AF7" i="30"/>
  <c r="AF6" i="30"/>
  <c r="AF17" i="30" s="1"/>
  <c r="AF5" i="51"/>
  <c r="AF12" i="13"/>
  <c r="AF11" i="13"/>
  <c r="AF9" i="13"/>
  <c r="AF8" i="13"/>
  <c r="AF7" i="13"/>
  <c r="AF6" i="13"/>
  <c r="AF5" i="13"/>
  <c r="AF26" i="22"/>
  <c r="AF25" i="22"/>
  <c r="AF24" i="22"/>
  <c r="AF23" i="22"/>
  <c r="AF16" i="38"/>
  <c r="AF14" i="38"/>
  <c r="AF13" i="38"/>
  <c r="AF11" i="38"/>
  <c r="AF10" i="38"/>
  <c r="AF9" i="38"/>
  <c r="AF8" i="38"/>
  <c r="AF7" i="38"/>
  <c r="AF6" i="38"/>
  <c r="AF5" i="38"/>
  <c r="AF25" i="39"/>
  <c r="AF24" i="39"/>
  <c r="AF23" i="39"/>
  <c r="AF22" i="39"/>
  <c r="AF19" i="39"/>
  <c r="AF16" i="39"/>
  <c r="AF15" i="39"/>
  <c r="AF17" i="39" s="1"/>
  <c r="AF14" i="39"/>
  <c r="AF12" i="39"/>
  <c r="AF11" i="39"/>
  <c r="AF10" i="39"/>
  <c r="AF9" i="39"/>
  <c r="AF8" i="39"/>
  <c r="AF7" i="39"/>
  <c r="AF6" i="39"/>
  <c r="AF5" i="39"/>
  <c r="AF5" i="37"/>
  <c r="AF22" i="36"/>
  <c r="AF21" i="36"/>
  <c r="AF20" i="36"/>
  <c r="AF19" i="36"/>
  <c r="AF16" i="36"/>
  <c r="AF14" i="36"/>
  <c r="AF13" i="36"/>
  <c r="AF11" i="36"/>
  <c r="AF10" i="36"/>
  <c r="AF12" i="36" s="1"/>
  <c r="AF9" i="36"/>
  <c r="AF8" i="36"/>
  <c r="AF7" i="36"/>
  <c r="AF6" i="36"/>
  <c r="AF5" i="36"/>
  <c r="AF33" i="35"/>
  <c r="AF32" i="35"/>
  <c r="AF31" i="35"/>
  <c r="AF30" i="35"/>
  <c r="AF27" i="35"/>
  <c r="AF26" i="35"/>
  <c r="AF22" i="35"/>
  <c r="AF21" i="35"/>
  <c r="AF20" i="35"/>
  <c r="AF19" i="35"/>
  <c r="AF17" i="35"/>
  <c r="AF16" i="35"/>
  <c r="AF15" i="35"/>
  <c r="AF13" i="35"/>
  <c r="AF12" i="35"/>
  <c r="AF11" i="35"/>
  <c r="AF10" i="35"/>
  <c r="AF9" i="35"/>
  <c r="AF8" i="35"/>
  <c r="AF7" i="35"/>
  <c r="AF6" i="35"/>
  <c r="AF5" i="35"/>
  <c r="AF16" i="43"/>
  <c r="AF14" i="43"/>
  <c r="AF13" i="43"/>
  <c r="AF11" i="43"/>
  <c r="AF10" i="43"/>
  <c r="AF12" i="43" s="1"/>
  <c r="AF9" i="43"/>
  <c r="AF8" i="43"/>
  <c r="AF7" i="43"/>
  <c r="AF6" i="43"/>
  <c r="AF5" i="43"/>
  <c r="AF18" i="42"/>
  <c r="AF17" i="42"/>
  <c r="AF15" i="42"/>
  <c r="AF14" i="42"/>
  <c r="AF13" i="42"/>
  <c r="AF12" i="42"/>
  <c r="AF11" i="42"/>
  <c r="AF10" i="42"/>
  <c r="AF8" i="42"/>
  <c r="AF7" i="42"/>
  <c r="AF6" i="42"/>
  <c r="AF5" i="42"/>
  <c r="AF14" i="49"/>
  <c r="AF13" i="49"/>
  <c r="AF11" i="49"/>
  <c r="AF10" i="49"/>
  <c r="AF12" i="49" s="1"/>
  <c r="AF9" i="49"/>
  <c r="AF8" i="49"/>
  <c r="AF7" i="49"/>
  <c r="AF6" i="49"/>
  <c r="AF5" i="49"/>
  <c r="AF16" i="16"/>
  <c r="AF14" i="16"/>
  <c r="AF13" i="16"/>
  <c r="AF11" i="16"/>
  <c r="AF12" i="16" s="1"/>
  <c r="AF10" i="16"/>
  <c r="AF9" i="16"/>
  <c r="AF8" i="16"/>
  <c r="AF7" i="16"/>
  <c r="AF6" i="16"/>
  <c r="AF5" i="16"/>
  <c r="AF27" i="15"/>
  <c r="AF26" i="15"/>
  <c r="AF25" i="15"/>
  <c r="AF24" i="15"/>
  <c r="AF18" i="15" s="1"/>
  <c r="AF19" i="15" s="1"/>
  <c r="AF21" i="15"/>
  <c r="AF17" i="15"/>
  <c r="AF16" i="15"/>
  <c r="AF15" i="15"/>
  <c r="AF13" i="15"/>
  <c r="AF12" i="15"/>
  <c r="AF11" i="15"/>
  <c r="AF10" i="15"/>
  <c r="AF14" i="15" s="1"/>
  <c r="AF9" i="15"/>
  <c r="AF8" i="15"/>
  <c r="AF7" i="15"/>
  <c r="AF6" i="15"/>
  <c r="AF5" i="15"/>
  <c r="AF5" i="52"/>
  <c r="AF24" i="1"/>
  <c r="AF7" i="1"/>
  <c r="AF38" i="50"/>
  <c r="AF37" i="50"/>
  <c r="AF36" i="50"/>
  <c r="AF35" i="50"/>
  <c r="AF32" i="50"/>
  <c r="AF31" i="50"/>
  <c r="AF30" i="50"/>
  <c r="AF29" i="50"/>
  <c r="AF28" i="50"/>
  <c r="AF27" i="50"/>
  <c r="AF26" i="50"/>
  <c r="AF24" i="50"/>
  <c r="AF21" i="50"/>
  <c r="AF20" i="50"/>
  <c r="AF19" i="50"/>
  <c r="AF18" i="50"/>
  <c r="AF17" i="50" s="1"/>
  <c r="AF15" i="50"/>
  <c r="AF14" i="50"/>
  <c r="AF13" i="50"/>
  <c r="AF12" i="50"/>
  <c r="AF11" i="50"/>
  <c r="AF10" i="50"/>
  <c r="AF9" i="50"/>
  <c r="AF8" i="50"/>
  <c r="AF7" i="50"/>
  <c r="AE24" i="1"/>
  <c r="AE7" i="1"/>
  <c r="AE38" i="50"/>
  <c r="AE37" i="50"/>
  <c r="AE34" i="50" s="1"/>
  <c r="AE36" i="50"/>
  <c r="AE35" i="50"/>
  <c r="AE32" i="50"/>
  <c r="AE31" i="50"/>
  <c r="AE30" i="50"/>
  <c r="AE29" i="50"/>
  <c r="AE28" i="50"/>
  <c r="AE27" i="50"/>
  <c r="AE26" i="50"/>
  <c r="AE24" i="50"/>
  <c r="AE21" i="50"/>
  <c r="AE20" i="50"/>
  <c r="AE19" i="50"/>
  <c r="AE18" i="50"/>
  <c r="AE15" i="50"/>
  <c r="AE14" i="50"/>
  <c r="AE13" i="50"/>
  <c r="AE12" i="50"/>
  <c r="AE11" i="50"/>
  <c r="AE10" i="50"/>
  <c r="AE9" i="50"/>
  <c r="AE7" i="50"/>
  <c r="AD24" i="1"/>
  <c r="AD7" i="1"/>
  <c r="AD38" i="50"/>
  <c r="AD37" i="50"/>
  <c r="AD36" i="50"/>
  <c r="AD35" i="50"/>
  <c r="AD32" i="50"/>
  <c r="AD31" i="50"/>
  <c r="AD30" i="50"/>
  <c r="AD29" i="50"/>
  <c r="AD28" i="50"/>
  <c r="AD27" i="50"/>
  <c r="AD26" i="50"/>
  <c r="AD24" i="50"/>
  <c r="AD21" i="50"/>
  <c r="AD20" i="50"/>
  <c r="AD19" i="50"/>
  <c r="AD18" i="50"/>
  <c r="AD17" i="50" s="1"/>
  <c r="AD15" i="50"/>
  <c r="AD14" i="50"/>
  <c r="AD13" i="50"/>
  <c r="AD12" i="50"/>
  <c r="AD8" i="50" s="1"/>
  <c r="AD11" i="50"/>
  <c r="AD10" i="50"/>
  <c r="AD9" i="50"/>
  <c r="AD7" i="50"/>
  <c r="BC16" i="1"/>
  <c r="BC34" i="50"/>
  <c r="BC17" i="50"/>
  <c r="BC21" i="17"/>
  <c r="BC20" i="17"/>
  <c r="BC15" i="17"/>
  <c r="BC11" i="17"/>
  <c r="BC22" i="18"/>
  <c r="BC25" i="18"/>
  <c r="BC19" i="18"/>
  <c r="BC11" i="18"/>
  <c r="BC18" i="6"/>
  <c r="BC12" i="6"/>
  <c r="BC17" i="7"/>
  <c r="BC16" i="7"/>
  <c r="BC12" i="7"/>
  <c r="BC17" i="10"/>
  <c r="BC12" i="10"/>
  <c r="BC15" i="9"/>
  <c r="BC11" i="9"/>
  <c r="BC21" i="31"/>
  <c r="BC24" i="31" s="1"/>
  <c r="BC18" i="31"/>
  <c r="BC11" i="31"/>
  <c r="BC19" i="32"/>
  <c r="BC16" i="32"/>
  <c r="BC11" i="32"/>
  <c r="BC17" i="30"/>
  <c r="BC14" i="30"/>
  <c r="BC11" i="30"/>
  <c r="BC13" i="13"/>
  <c r="BC24" i="12"/>
  <c r="BC26" i="12" s="1"/>
  <c r="BC21" i="12"/>
  <c r="BC19" i="22"/>
  <c r="BC21" i="22" s="1"/>
  <c r="BC18" i="22"/>
  <c r="BC14" i="22"/>
  <c r="BC29" i="21"/>
  <c r="BC32" i="21" s="1"/>
  <c r="BC27" i="21"/>
  <c r="BC28" i="21" s="1"/>
  <c r="BC23" i="21"/>
  <c r="BC19" i="21"/>
  <c r="BC9" i="21"/>
  <c r="BC22" i="26"/>
  <c r="BC24" i="26"/>
  <c r="BC19" i="26"/>
  <c r="BC21" i="26" s="1"/>
  <c r="BC15" i="26"/>
  <c r="BC15" i="38"/>
  <c r="BC17" i="38" s="1"/>
  <c r="BC12" i="38"/>
  <c r="BC18" i="39"/>
  <c r="BC20" i="39" s="1"/>
  <c r="BC17" i="39"/>
  <c r="BC13" i="39"/>
  <c r="BC15" i="36"/>
  <c r="BC17" i="36" s="1"/>
  <c r="BC12" i="36"/>
  <c r="BC25" i="35"/>
  <c r="BC28" i="35" s="1"/>
  <c r="BC23" i="35"/>
  <c r="BC24" i="35" s="1"/>
  <c r="BC18" i="35"/>
  <c r="BC14" i="35"/>
  <c r="BC15" i="43"/>
  <c r="BC17" i="43" s="1"/>
  <c r="BC12" i="43"/>
  <c r="BC19" i="42"/>
  <c r="BC16" i="42"/>
  <c r="BC9" i="42"/>
  <c r="BC12" i="49"/>
  <c r="BC15" i="16"/>
  <c r="BC17" i="16"/>
  <c r="BC12" i="16"/>
  <c r="BC20" i="15"/>
  <c r="BC22" i="15" s="1"/>
  <c r="BC18" i="15"/>
  <c r="BC19" i="15"/>
  <c r="BC14" i="15"/>
  <c r="AB38" i="50"/>
  <c r="AB37" i="50"/>
  <c r="AB36" i="50"/>
  <c r="AB35" i="50"/>
  <c r="AB26" i="50"/>
  <c r="AB27" i="50"/>
  <c r="AB28" i="50"/>
  <c r="AB29" i="50"/>
  <c r="AB30" i="50"/>
  <c r="AB31" i="50"/>
  <c r="AB32" i="50"/>
  <c r="AB24" i="50"/>
  <c r="AB21" i="50"/>
  <c r="AB20" i="50"/>
  <c r="AB19" i="50"/>
  <c r="AB18" i="50"/>
  <c r="AB9" i="50"/>
  <c r="AB10" i="50"/>
  <c r="AB11" i="50"/>
  <c r="AB12" i="50"/>
  <c r="AB8" i="50" s="1"/>
  <c r="AB13" i="50"/>
  <c r="AB14" i="50"/>
  <c r="AB15" i="50"/>
  <c r="AB7" i="50"/>
  <c r="AB4" i="50"/>
  <c r="AB24" i="1"/>
  <c r="AB7" i="1"/>
  <c r="AB4" i="1"/>
  <c r="B28" i="55"/>
  <c r="B2" i="55"/>
  <c r="B314" i="54"/>
  <c r="B288" i="54"/>
  <c r="B262" i="54"/>
  <c r="B236" i="54"/>
  <c r="B210" i="54"/>
  <c r="B184" i="54"/>
  <c r="B158" i="54"/>
  <c r="B132" i="54"/>
  <c r="B106" i="54"/>
  <c r="B80" i="54"/>
  <c r="B54" i="54"/>
  <c r="B28" i="54"/>
  <c r="B2" i="54"/>
  <c r="AD33" i="1"/>
  <c r="E24" i="1"/>
  <c r="D24" i="1"/>
  <c r="C24" i="1"/>
  <c r="AD22" i="1"/>
  <c r="AF16" i="1"/>
  <c r="E7" i="1"/>
  <c r="D7" i="1"/>
  <c r="C7" i="1"/>
  <c r="AD5" i="1"/>
  <c r="E38" i="50"/>
  <c r="D38" i="50"/>
  <c r="C38" i="50"/>
  <c r="E37" i="50"/>
  <c r="D37" i="50"/>
  <c r="C37" i="50"/>
  <c r="E36" i="50"/>
  <c r="D36" i="50"/>
  <c r="D34" i="50" s="1"/>
  <c r="C36" i="50"/>
  <c r="E35" i="50"/>
  <c r="D35" i="50"/>
  <c r="C35" i="50"/>
  <c r="E26" i="50"/>
  <c r="E27" i="50"/>
  <c r="E28" i="50"/>
  <c r="E29" i="50"/>
  <c r="E30" i="50"/>
  <c r="E31" i="50"/>
  <c r="E32" i="50"/>
  <c r="D26" i="50"/>
  <c r="D27" i="50"/>
  <c r="D28" i="50"/>
  <c r="D29" i="50"/>
  <c r="D30" i="50"/>
  <c r="D31" i="50"/>
  <c r="D32" i="50"/>
  <c r="C26" i="50"/>
  <c r="C27" i="50"/>
  <c r="C28" i="50"/>
  <c r="C29" i="50"/>
  <c r="C30" i="50"/>
  <c r="C31" i="50"/>
  <c r="C32" i="50"/>
  <c r="E24" i="50"/>
  <c r="D24" i="50"/>
  <c r="C24" i="50"/>
  <c r="AD22" i="50"/>
  <c r="E21" i="50"/>
  <c r="D21" i="50"/>
  <c r="C21" i="50"/>
  <c r="E20" i="50"/>
  <c r="D20" i="50"/>
  <c r="C20" i="50"/>
  <c r="E19" i="50"/>
  <c r="D19" i="50"/>
  <c r="C19" i="50"/>
  <c r="E18" i="50"/>
  <c r="D18" i="50"/>
  <c r="C18" i="50"/>
  <c r="E9" i="50"/>
  <c r="E10" i="50"/>
  <c r="E11" i="50"/>
  <c r="E12" i="50"/>
  <c r="E13" i="50"/>
  <c r="E14" i="50"/>
  <c r="E15" i="50"/>
  <c r="D9" i="50"/>
  <c r="D10" i="50"/>
  <c r="D11" i="50"/>
  <c r="D12" i="50"/>
  <c r="D13" i="50"/>
  <c r="D14" i="50"/>
  <c r="D15" i="50"/>
  <c r="C9" i="50"/>
  <c r="C10" i="50"/>
  <c r="C11" i="50"/>
  <c r="C8" i="50" s="1"/>
  <c r="C12" i="50"/>
  <c r="C13" i="50"/>
  <c r="C14" i="50"/>
  <c r="C15" i="50"/>
  <c r="E7" i="50"/>
  <c r="D7" i="50"/>
  <c r="C7" i="50"/>
  <c r="AD5" i="50"/>
  <c r="AF21" i="17"/>
  <c r="AE21" i="17"/>
  <c r="AD21" i="17"/>
  <c r="E21" i="17"/>
  <c r="D21" i="17"/>
  <c r="C21" i="17"/>
  <c r="AF20" i="17"/>
  <c r="AE20" i="17"/>
  <c r="AD20" i="17"/>
  <c r="AF15" i="17"/>
  <c r="AE15" i="17"/>
  <c r="AD15" i="17"/>
  <c r="E15" i="17"/>
  <c r="D15" i="17"/>
  <c r="C15" i="17"/>
  <c r="AF11" i="17"/>
  <c r="AE11" i="17"/>
  <c r="AD11" i="17"/>
  <c r="E11" i="17"/>
  <c r="D11" i="17"/>
  <c r="C11" i="17"/>
  <c r="AF22" i="18"/>
  <c r="AF25" i="18"/>
  <c r="AE22" i="18"/>
  <c r="AE25" i="18" s="1"/>
  <c r="AD22" i="18"/>
  <c r="AD25" i="18" s="1"/>
  <c r="E22" i="18"/>
  <c r="E25" i="18" s="1"/>
  <c r="D22" i="18"/>
  <c r="D25" i="18"/>
  <c r="C22" i="18"/>
  <c r="C25" i="18" s="1"/>
  <c r="AF19" i="18"/>
  <c r="AE19" i="18"/>
  <c r="AD19" i="18"/>
  <c r="E19" i="18"/>
  <c r="D19" i="18"/>
  <c r="C19" i="18"/>
  <c r="AF11" i="18"/>
  <c r="AE11" i="18"/>
  <c r="AD11" i="18"/>
  <c r="E11" i="18"/>
  <c r="D11" i="18"/>
  <c r="C11" i="18"/>
  <c r="AF32" i="20"/>
  <c r="AF34" i="20"/>
  <c r="AE32" i="20"/>
  <c r="AE34" i="20" s="1"/>
  <c r="AD32" i="20"/>
  <c r="AD34" i="20" s="1"/>
  <c r="E32" i="20"/>
  <c r="E34" i="20" s="1"/>
  <c r="D32" i="20"/>
  <c r="D34" i="20" s="1"/>
  <c r="C32" i="20"/>
  <c r="C34" i="20" s="1"/>
  <c r="AF31" i="20"/>
  <c r="AE31" i="20"/>
  <c r="AD31" i="20"/>
  <c r="AF26" i="20"/>
  <c r="AE26" i="20"/>
  <c r="AD26" i="20"/>
  <c r="E26" i="20"/>
  <c r="D26" i="20"/>
  <c r="C26" i="20"/>
  <c r="AF14" i="20"/>
  <c r="AE14" i="20"/>
  <c r="AD14" i="20"/>
  <c r="E14" i="20"/>
  <c r="D14" i="20"/>
  <c r="C14" i="20"/>
  <c r="AF9" i="20"/>
  <c r="AE9" i="20"/>
  <c r="AD9" i="20"/>
  <c r="E9" i="20"/>
  <c r="D9" i="20"/>
  <c r="C9" i="20"/>
  <c r="AD17" i="6"/>
  <c r="AE12" i="6"/>
  <c r="A2" i="6"/>
  <c r="AF16" i="7"/>
  <c r="AD16" i="7"/>
  <c r="D16" i="7"/>
  <c r="AE12" i="7"/>
  <c r="AD12" i="7"/>
  <c r="E12" i="7"/>
  <c r="AF12" i="10"/>
  <c r="AE12" i="10"/>
  <c r="AF11" i="9"/>
  <c r="AD11" i="9"/>
  <c r="D11" i="9"/>
  <c r="C11" i="9"/>
  <c r="AE21" i="31"/>
  <c r="AE24" i="31" s="1"/>
  <c r="E21" i="31"/>
  <c r="E24" i="31" s="1"/>
  <c r="D21" i="31"/>
  <c r="D24" i="31" s="1"/>
  <c r="C21" i="31"/>
  <c r="C24" i="31" s="1"/>
  <c r="E18" i="31"/>
  <c r="D18" i="31"/>
  <c r="C18" i="31"/>
  <c r="AE11" i="31"/>
  <c r="E11" i="31"/>
  <c r="D11" i="31"/>
  <c r="C11" i="31"/>
  <c r="AD19" i="32"/>
  <c r="E19" i="32"/>
  <c r="D19" i="32"/>
  <c r="C19" i="32"/>
  <c r="AF16" i="32"/>
  <c r="E16" i="32"/>
  <c r="D16" i="32"/>
  <c r="C16" i="32"/>
  <c r="AF11" i="32"/>
  <c r="AE11" i="32"/>
  <c r="AD11" i="32"/>
  <c r="E11" i="32"/>
  <c r="D11" i="32"/>
  <c r="C11" i="32"/>
  <c r="AE14" i="30"/>
  <c r="AE11" i="30"/>
  <c r="E11" i="30"/>
  <c r="D11" i="30"/>
  <c r="C11" i="30"/>
  <c r="AF24" i="12"/>
  <c r="AF26" i="12" s="1"/>
  <c r="AE24" i="12"/>
  <c r="AE26" i="12" s="1"/>
  <c r="AD24" i="12"/>
  <c r="AD26" i="12" s="1"/>
  <c r="AF21" i="12"/>
  <c r="AE21" i="12"/>
  <c r="AD21" i="12"/>
  <c r="AF19" i="22"/>
  <c r="AF21" i="22"/>
  <c r="AE19" i="22"/>
  <c r="AE21" i="22" s="1"/>
  <c r="AD19" i="22"/>
  <c r="AD21" i="22" s="1"/>
  <c r="E19" i="22"/>
  <c r="E21" i="22" s="1"/>
  <c r="D19" i="22"/>
  <c r="D21" i="22" s="1"/>
  <c r="C19" i="22"/>
  <c r="C21" i="22" s="1"/>
  <c r="AF18" i="22"/>
  <c r="AE18" i="22"/>
  <c r="AD18" i="22"/>
  <c r="E18" i="22"/>
  <c r="D18" i="22"/>
  <c r="C18" i="22"/>
  <c r="AF14" i="22"/>
  <c r="AE14" i="22"/>
  <c r="AD14" i="22"/>
  <c r="E14" i="22"/>
  <c r="D14" i="22"/>
  <c r="C14" i="22"/>
  <c r="AF29" i="21"/>
  <c r="AF32" i="21"/>
  <c r="AE29" i="21"/>
  <c r="AE32" i="21" s="1"/>
  <c r="AD29" i="21"/>
  <c r="AD32" i="21"/>
  <c r="E29" i="21"/>
  <c r="E32" i="21" s="1"/>
  <c r="D29" i="21"/>
  <c r="D32" i="21" s="1"/>
  <c r="C29" i="21"/>
  <c r="C32" i="21" s="1"/>
  <c r="AF27" i="21"/>
  <c r="AF28" i="21" s="1"/>
  <c r="AE27" i="21"/>
  <c r="AE28" i="21" s="1"/>
  <c r="AD27" i="21"/>
  <c r="AD28" i="21"/>
  <c r="E27" i="21"/>
  <c r="E28" i="21" s="1"/>
  <c r="D27" i="21"/>
  <c r="D28" i="21"/>
  <c r="C27" i="21"/>
  <c r="C28" i="21" s="1"/>
  <c r="AF23" i="21"/>
  <c r="AE23" i="21"/>
  <c r="AD23" i="21"/>
  <c r="E23" i="21"/>
  <c r="D23" i="21"/>
  <c r="C23" i="21"/>
  <c r="AF19" i="21"/>
  <c r="AE19" i="21"/>
  <c r="AD19" i="21"/>
  <c r="E19" i="21"/>
  <c r="D19" i="21"/>
  <c r="C19" i="21"/>
  <c r="AF9" i="21"/>
  <c r="AE9" i="21"/>
  <c r="AD9" i="21"/>
  <c r="E9" i="21"/>
  <c r="D9" i="21"/>
  <c r="C9" i="21"/>
  <c r="AF22" i="26"/>
  <c r="AF24" i="26" s="1"/>
  <c r="AE22" i="26"/>
  <c r="AE24" i="26"/>
  <c r="AD22" i="26"/>
  <c r="AD24" i="26" s="1"/>
  <c r="E22" i="26"/>
  <c r="E24" i="26" s="1"/>
  <c r="D22" i="26"/>
  <c r="D24" i="26" s="1"/>
  <c r="C22" i="26"/>
  <c r="C24" i="26"/>
  <c r="AF19" i="26"/>
  <c r="AF21" i="26" s="1"/>
  <c r="AE19" i="26"/>
  <c r="AE21" i="26" s="1"/>
  <c r="AD19" i="26"/>
  <c r="AD21" i="26" s="1"/>
  <c r="E19" i="26"/>
  <c r="E21" i="26" s="1"/>
  <c r="D19" i="26"/>
  <c r="D21" i="26" s="1"/>
  <c r="C19" i="26"/>
  <c r="C21" i="26"/>
  <c r="AF15" i="26"/>
  <c r="AE15" i="26"/>
  <c r="AD15" i="26"/>
  <c r="E15" i="26"/>
  <c r="D15" i="26"/>
  <c r="C15" i="26"/>
  <c r="AD12" i="38"/>
  <c r="D12" i="38"/>
  <c r="C12" i="38"/>
  <c r="AE17" i="39"/>
  <c r="E17" i="39"/>
  <c r="E13" i="39"/>
  <c r="D13" i="39"/>
  <c r="C13" i="39"/>
  <c r="AE12" i="36"/>
  <c r="AD12" i="36"/>
  <c r="E12" i="36"/>
  <c r="D12" i="36"/>
  <c r="C12" i="36"/>
  <c r="AD25" i="35"/>
  <c r="AD28" i="35" s="1"/>
  <c r="E25" i="35"/>
  <c r="E28" i="35" s="1"/>
  <c r="D25" i="35"/>
  <c r="D28" i="35" s="1"/>
  <c r="C25" i="35"/>
  <c r="C28" i="35" s="1"/>
  <c r="AD23" i="35"/>
  <c r="E23" i="35"/>
  <c r="E24" i="35" s="1"/>
  <c r="D23" i="35"/>
  <c r="D24" i="35"/>
  <c r="C23" i="35"/>
  <c r="C24" i="35" s="1"/>
  <c r="E18" i="35"/>
  <c r="D18" i="35"/>
  <c r="C18" i="35"/>
  <c r="E14" i="35"/>
  <c r="D14" i="35"/>
  <c r="C14" i="35"/>
  <c r="E15" i="43"/>
  <c r="E17" i="43" s="1"/>
  <c r="D15" i="43"/>
  <c r="D17" i="43"/>
  <c r="C15" i="43"/>
  <c r="C17" i="43" s="1"/>
  <c r="AE12" i="43"/>
  <c r="AD12" i="43"/>
  <c r="E12" i="43"/>
  <c r="D12" i="43"/>
  <c r="C12" i="43"/>
  <c r="AD16" i="42"/>
  <c r="AF9" i="42"/>
  <c r="AD9" i="42"/>
  <c r="AE12" i="49"/>
  <c r="E12" i="49"/>
  <c r="AE12" i="16"/>
  <c r="AD12" i="16"/>
  <c r="E12" i="16"/>
  <c r="D12" i="16"/>
  <c r="AD297" i="53"/>
  <c r="AD298" i="53"/>
  <c r="AD299" i="53"/>
  <c r="AD300" i="53"/>
  <c r="AD301" i="53"/>
  <c r="AD302" i="53"/>
  <c r="AD303" i="53"/>
  <c r="AC297" i="53"/>
  <c r="AC298" i="53"/>
  <c r="AC299" i="53"/>
  <c r="AC300" i="53"/>
  <c r="AC301" i="53"/>
  <c r="AC302" i="53"/>
  <c r="AC303" i="53"/>
  <c r="C297" i="53"/>
  <c r="C298" i="53"/>
  <c r="C299" i="53"/>
  <c r="C300" i="53"/>
  <c r="C301" i="53"/>
  <c r="C302" i="53"/>
  <c r="C303" i="53"/>
  <c r="B297" i="53"/>
  <c r="B298" i="53"/>
  <c r="B299" i="53"/>
  <c r="B300" i="53"/>
  <c r="B301" i="53"/>
  <c r="B302" i="53"/>
  <c r="B303" i="53"/>
  <c r="A303" i="53"/>
  <c r="AD283" i="53"/>
  <c r="AD284" i="53"/>
  <c r="AD285" i="53"/>
  <c r="AD286" i="53"/>
  <c r="AD287" i="53"/>
  <c r="AD288" i="53"/>
  <c r="AD289" i="53"/>
  <c r="AC283" i="53"/>
  <c r="AC284" i="53"/>
  <c r="AC285" i="53"/>
  <c r="AC286" i="53"/>
  <c r="AC287" i="53"/>
  <c r="AC288" i="53"/>
  <c r="AC289" i="53"/>
  <c r="A290" i="53"/>
  <c r="A277" i="53"/>
  <c r="A289" i="53" s="1"/>
  <c r="A288" i="53"/>
  <c r="A287" i="53"/>
  <c r="A286" i="53"/>
  <c r="A285" i="53"/>
  <c r="A284" i="53"/>
  <c r="A283" i="53"/>
  <c r="C271" i="53"/>
  <c r="C272" i="53"/>
  <c r="C273" i="53"/>
  <c r="C274" i="53"/>
  <c r="C275" i="53"/>
  <c r="C276" i="53"/>
  <c r="C277" i="53"/>
  <c r="B271" i="53"/>
  <c r="B272" i="53"/>
  <c r="B273" i="53"/>
  <c r="B274" i="53"/>
  <c r="B275" i="53"/>
  <c r="B276" i="53"/>
  <c r="B277" i="53"/>
  <c r="AD255" i="53"/>
  <c r="AD263" i="53"/>
  <c r="AD264" i="53"/>
  <c r="AC255" i="53"/>
  <c r="AC263" i="53"/>
  <c r="AC264" i="53"/>
  <c r="A265" i="53"/>
  <c r="BE264" i="53"/>
  <c r="BD264" i="53"/>
  <c r="BC264" i="53"/>
  <c r="A258" i="53"/>
  <c r="A264" i="53" s="1"/>
  <c r="BE263" i="53"/>
  <c r="BC263" i="53"/>
  <c r="A263" i="53"/>
  <c r="C257" i="53"/>
  <c r="C258" i="53"/>
  <c r="B257" i="53"/>
  <c r="B258" i="53"/>
  <c r="BE251" i="53"/>
  <c r="AD244" i="53"/>
  <c r="AD250" i="53"/>
  <c r="AC244" i="53"/>
  <c r="AC250" i="53"/>
  <c r="A251" i="53"/>
  <c r="BE250" i="53"/>
  <c r="BD250" i="53"/>
  <c r="A246" i="53"/>
  <c r="A250" i="53" s="1"/>
  <c r="C244" i="53"/>
  <c r="C246" i="53"/>
  <c r="B244" i="53"/>
  <c r="B247" i="53" s="1"/>
  <c r="B246" i="53"/>
  <c r="AD233" i="53"/>
  <c r="AD240" i="53" s="1"/>
  <c r="AD239" i="53"/>
  <c r="AC233" i="53"/>
  <c r="AC239" i="53"/>
  <c r="A240" i="53"/>
  <c r="BE239" i="53"/>
  <c r="BD239" i="53"/>
  <c r="A235" i="53"/>
  <c r="A239" i="53" s="1"/>
  <c r="C233" i="53"/>
  <c r="C235" i="53"/>
  <c r="B233" i="53"/>
  <c r="B235" i="53"/>
  <c r="BD235" i="53"/>
  <c r="BC235" i="53"/>
  <c r="AD216" i="53"/>
  <c r="AD226" i="53"/>
  <c r="AD227" i="53"/>
  <c r="AD228" i="53"/>
  <c r="AC216" i="53"/>
  <c r="AC226" i="53"/>
  <c r="AC227" i="53"/>
  <c r="AC228" i="53"/>
  <c r="A229" i="53"/>
  <c r="BD228" i="53"/>
  <c r="A220" i="53"/>
  <c r="A228" i="53" s="1"/>
  <c r="BD227" i="53"/>
  <c r="A219" i="53"/>
  <c r="A227" i="53" s="1"/>
  <c r="BD226" i="53"/>
  <c r="BC226" i="53"/>
  <c r="A218" i="53"/>
  <c r="A226" i="53" s="1"/>
  <c r="C216" i="53"/>
  <c r="C218" i="53"/>
  <c r="C219" i="53"/>
  <c r="C220" i="53"/>
  <c r="B216" i="53"/>
  <c r="B218" i="53"/>
  <c r="B219" i="53"/>
  <c r="B220" i="53"/>
  <c r="BE220" i="53"/>
  <c r="BD220" i="53"/>
  <c r="BC220" i="53"/>
  <c r="BE219" i="53"/>
  <c r="BD219" i="53"/>
  <c r="BC219" i="53"/>
  <c r="BE218" i="53"/>
  <c r="BC218" i="53"/>
  <c r="BD212" i="53"/>
  <c r="BC212" i="53"/>
  <c r="AD205" i="53"/>
  <c r="AD211" i="53"/>
  <c r="AC205" i="53"/>
  <c r="AC211" i="53"/>
  <c r="A212" i="53"/>
  <c r="BD211" i="53"/>
  <c r="BC211" i="53"/>
  <c r="A207" i="53"/>
  <c r="A211" i="53" s="1"/>
  <c r="C207" i="53"/>
  <c r="B205" i="53"/>
  <c r="B207" i="53"/>
  <c r="BE201" i="53"/>
  <c r="AD194" i="53"/>
  <c r="AD200" i="53"/>
  <c r="AC194" i="53"/>
  <c r="AC200" i="53"/>
  <c r="A201" i="53"/>
  <c r="BE200" i="53"/>
  <c r="A196" i="53"/>
  <c r="A200" i="53" s="1"/>
  <c r="BC190" i="53"/>
  <c r="AD183" i="53"/>
  <c r="AD189" i="53"/>
  <c r="AC183" i="53"/>
  <c r="AC190" i="53" s="1"/>
  <c r="AC189" i="53"/>
  <c r="A190" i="53"/>
  <c r="BD189" i="53"/>
  <c r="BC189" i="53"/>
  <c r="A185" i="53"/>
  <c r="A189" i="53" s="1"/>
  <c r="C183" i="53"/>
  <c r="C185" i="53"/>
  <c r="B183" i="53"/>
  <c r="BE185" i="53"/>
  <c r="BD185" i="53"/>
  <c r="AD169" i="53"/>
  <c r="AD178" i="53"/>
  <c r="AC169" i="53"/>
  <c r="AC177" i="53"/>
  <c r="AC178" i="53"/>
  <c r="A179" i="53"/>
  <c r="BE178" i="53"/>
  <c r="BC178" i="53"/>
  <c r="A172" i="53"/>
  <c r="A178" i="53"/>
  <c r="BD177" i="53"/>
  <c r="A171" i="53"/>
  <c r="A177" i="53" s="1"/>
  <c r="AD146" i="53"/>
  <c r="AD160" i="53"/>
  <c r="AD162" i="53"/>
  <c r="AD163" i="53"/>
  <c r="AD164" i="53"/>
  <c r="AC146" i="53"/>
  <c r="AC160" i="53"/>
  <c r="AC162" i="53"/>
  <c r="AC163" i="53"/>
  <c r="AC164" i="53"/>
  <c r="A165" i="53"/>
  <c r="BC164" i="53"/>
  <c r="A152" i="53"/>
  <c r="A164" i="53" s="1"/>
  <c r="A151" i="53"/>
  <c r="A163" i="53" s="1"/>
  <c r="BC162" i="53"/>
  <c r="A162" i="53"/>
  <c r="BD161" i="53"/>
  <c r="A161" i="53"/>
  <c r="BC160" i="53"/>
  <c r="A148" i="53"/>
  <c r="A160" i="53" s="1"/>
  <c r="C146" i="53"/>
  <c r="C148" i="53"/>
  <c r="C150" i="53"/>
  <c r="C151" i="53"/>
  <c r="C152" i="53"/>
  <c r="B146" i="53"/>
  <c r="B148" i="53"/>
  <c r="B150" i="53"/>
  <c r="B151" i="53"/>
  <c r="B152" i="53"/>
  <c r="BD152" i="53"/>
  <c r="BD151" i="53"/>
  <c r="BC151" i="53"/>
  <c r="BD150" i="53"/>
  <c r="BC150" i="53"/>
  <c r="BD149" i="53"/>
  <c r="BC149" i="53"/>
  <c r="BD148" i="53"/>
  <c r="BC148" i="53"/>
  <c r="AD129" i="53"/>
  <c r="AD139" i="53"/>
  <c r="AD140" i="53"/>
  <c r="AD141" i="53"/>
  <c r="AC129" i="53"/>
  <c r="AC139" i="53"/>
  <c r="AC140" i="53"/>
  <c r="AC141" i="53"/>
  <c r="A142" i="53"/>
  <c r="BD141" i="53"/>
  <c r="A133" i="53"/>
  <c r="A141" i="53"/>
  <c r="BD140" i="53"/>
  <c r="A132" i="53"/>
  <c r="A140" i="53" s="1"/>
  <c r="BD139" i="53"/>
  <c r="A131" i="53"/>
  <c r="A139" i="53" s="1"/>
  <c r="C129" i="53"/>
  <c r="C131" i="53"/>
  <c r="C132" i="53"/>
  <c r="C133" i="53"/>
  <c r="B129" i="53"/>
  <c r="B131" i="53"/>
  <c r="B132" i="53"/>
  <c r="B133" i="53"/>
  <c r="BE133" i="53"/>
  <c r="BD132" i="53"/>
  <c r="BE131" i="53"/>
  <c r="BD131" i="53"/>
  <c r="BE125" i="53"/>
  <c r="AD112" i="53"/>
  <c r="AD122" i="53"/>
  <c r="AD123" i="53"/>
  <c r="AD124" i="53"/>
  <c r="AC112" i="53"/>
  <c r="AC122" i="53"/>
  <c r="AC123" i="53"/>
  <c r="AC124" i="53"/>
  <c r="A125" i="53"/>
  <c r="BE124" i="53"/>
  <c r="A116" i="53"/>
  <c r="A124" i="53" s="1"/>
  <c r="BE123" i="53"/>
  <c r="BD123" i="53"/>
  <c r="BC123" i="53"/>
  <c r="A115" i="53"/>
  <c r="A123" i="53" s="1"/>
  <c r="BE122" i="53"/>
  <c r="BC122" i="53"/>
  <c r="A114" i="53"/>
  <c r="A122" i="53" s="1"/>
  <c r="C112" i="53"/>
  <c r="C114" i="53"/>
  <c r="C116" i="53"/>
  <c r="B112" i="53"/>
  <c r="B114" i="53"/>
  <c r="B116" i="53"/>
  <c r="A108" i="53"/>
  <c r="A95" i="53"/>
  <c r="A107" i="53" s="1"/>
  <c r="A106" i="53"/>
  <c r="A105" i="53"/>
  <c r="A104" i="53"/>
  <c r="A103" i="53"/>
  <c r="A102" i="53"/>
  <c r="A101" i="53"/>
  <c r="C89" i="53"/>
  <c r="C90" i="53"/>
  <c r="C91" i="53"/>
  <c r="C92" i="53"/>
  <c r="C93" i="53"/>
  <c r="C94" i="53"/>
  <c r="C95" i="53"/>
  <c r="B89" i="53"/>
  <c r="B90" i="53"/>
  <c r="B91" i="53"/>
  <c r="B92" i="53"/>
  <c r="B93" i="53"/>
  <c r="B94" i="53"/>
  <c r="B95" i="53"/>
  <c r="BC83" i="53"/>
  <c r="AD83" i="53"/>
  <c r="AC83" i="53"/>
  <c r="A83" i="53"/>
  <c r="BC82" i="53"/>
  <c r="AD82" i="53"/>
  <c r="AC82" i="53"/>
  <c r="A82" i="53"/>
  <c r="BC81" i="53"/>
  <c r="AD81" i="53"/>
  <c r="AC81" i="53"/>
  <c r="A81" i="53"/>
  <c r="C77" i="53"/>
  <c r="B77" i="53"/>
  <c r="C76" i="53"/>
  <c r="B76" i="53"/>
  <c r="C75" i="53"/>
  <c r="B75" i="53"/>
  <c r="AE18" i="15"/>
  <c r="E18" i="15"/>
  <c r="D18" i="15"/>
  <c r="AE14" i="15"/>
  <c r="E14" i="15"/>
  <c r="D14" i="15"/>
  <c r="AT19" i="1"/>
  <c r="AT17" i="1"/>
  <c r="AS19" i="1"/>
  <c r="AS17" i="1"/>
  <c r="AS6" i="1" s="1"/>
  <c r="AT5" i="20"/>
  <c r="AT15" i="20"/>
  <c r="AT8" i="20"/>
  <c r="AS160" i="53" s="1"/>
  <c r="AT12" i="20"/>
  <c r="AS161" i="53" s="1"/>
  <c r="AT27" i="20"/>
  <c r="AS162" i="53" s="1"/>
  <c r="AT33" i="20"/>
  <c r="AT30" i="20"/>
  <c r="AS164" i="53" s="1"/>
  <c r="AS5" i="20"/>
  <c r="AS15" i="20"/>
  <c r="AR146" i="56" s="1"/>
  <c r="AS8" i="20"/>
  <c r="AR160" i="53"/>
  <c r="AS12" i="20"/>
  <c r="AR161" i="53" s="1"/>
  <c r="AS27" i="20"/>
  <c r="AR162" i="53"/>
  <c r="AS33" i="20"/>
  <c r="AR163" i="56" s="1"/>
  <c r="AR163" i="53"/>
  <c r="AS30" i="20"/>
  <c r="AR164" i="53"/>
  <c r="AT36" i="1"/>
  <c r="AT34" i="1" s="1"/>
  <c r="AT23" i="1" s="1"/>
  <c r="AS36" i="1"/>
  <c r="AS34" i="1"/>
  <c r="AS160" i="56"/>
  <c r="AT36" i="20"/>
  <c r="AT29" i="20" s="1"/>
  <c r="AT37" i="20"/>
  <c r="AT38" i="20"/>
  <c r="AT39" i="20"/>
  <c r="AR161" i="56"/>
  <c r="AS36" i="20"/>
  <c r="AS37" i="20"/>
  <c r="AS38" i="20"/>
  <c r="AS39" i="20"/>
  <c r="AR164" i="56"/>
  <c r="BC9" i="14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BC11" i="14"/>
  <c r="BB11" i="14"/>
  <c r="BA11" i="14"/>
  <c r="AZ11" i="14"/>
  <c r="AZ12" i="14" s="1"/>
  <c r="AY11" i="14"/>
  <c r="AX11" i="14"/>
  <c r="AW11" i="14"/>
  <c r="AV11" i="14"/>
  <c r="AU11" i="14"/>
  <c r="AT11" i="14"/>
  <c r="AS11" i="14"/>
  <c r="AR11" i="14"/>
  <c r="AQ11" i="14"/>
  <c r="AP11" i="14"/>
  <c r="AO11" i="14"/>
  <c r="AN11" i="14"/>
  <c r="AM11" i="14"/>
  <c r="BC14" i="14"/>
  <c r="BB14" i="14"/>
  <c r="BA14" i="14"/>
  <c r="AZ14" i="14"/>
  <c r="AY14" i="14"/>
  <c r="AX14" i="14"/>
  <c r="AW14" i="14"/>
  <c r="AV14" i="14"/>
  <c r="AU14" i="14"/>
  <c r="AT14" i="14"/>
  <c r="AS14" i="14"/>
  <c r="AR14" i="14"/>
  <c r="AQ14" i="14"/>
  <c r="AP14" i="14"/>
  <c r="AO14" i="14"/>
  <c r="AN14" i="14"/>
  <c r="AM14" i="14"/>
  <c r="BC13" i="14"/>
  <c r="BB13" i="14"/>
  <c r="BA13" i="14"/>
  <c r="AZ13" i="14"/>
  <c r="AY13" i="14"/>
  <c r="AX13" i="14"/>
  <c r="AW13" i="14"/>
  <c r="AV13" i="14"/>
  <c r="AU13" i="14"/>
  <c r="AT13" i="14"/>
  <c r="AS13" i="14"/>
  <c r="AR13" i="14"/>
  <c r="AQ13" i="14"/>
  <c r="AP13" i="14"/>
  <c r="AO13" i="14"/>
  <c r="AN13" i="14"/>
  <c r="AM13" i="14"/>
  <c r="AM15" i="14" s="1"/>
  <c r="BC8" i="14"/>
  <c r="BB8" i="14"/>
  <c r="BA8" i="14"/>
  <c r="AZ8" i="14"/>
  <c r="AY8" i="14"/>
  <c r="AX8" i="14"/>
  <c r="AW8" i="14"/>
  <c r="AV8" i="14"/>
  <c r="AU8" i="14"/>
  <c r="AT8" i="14"/>
  <c r="AS8" i="14"/>
  <c r="AR8" i="14"/>
  <c r="AQ8" i="14"/>
  <c r="AP8" i="14"/>
  <c r="AO8" i="14"/>
  <c r="AN8" i="14"/>
  <c r="AM8" i="14"/>
  <c r="BC7" i="14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BC6" i="14"/>
  <c r="BB6" i="14"/>
  <c r="BB15" i="14" s="1"/>
  <c r="BA6" i="14"/>
  <c r="AZ6" i="14"/>
  <c r="AY6" i="14"/>
  <c r="AX6" i="14"/>
  <c r="AW6" i="14"/>
  <c r="AV6" i="14"/>
  <c r="AU6" i="14"/>
  <c r="AT6" i="14"/>
  <c r="AT15" i="14" s="1"/>
  <c r="AS6" i="14"/>
  <c r="AR6" i="14"/>
  <c r="AQ6" i="14"/>
  <c r="AP6" i="14"/>
  <c r="AO6" i="14"/>
  <c r="AN6" i="14"/>
  <c r="AM6" i="14"/>
  <c r="BC5" i="14"/>
  <c r="BC10" i="14"/>
  <c r="BC12" i="14" s="1"/>
  <c r="BB5" i="14"/>
  <c r="BB10" i="14"/>
  <c r="BA5" i="14"/>
  <c r="BA10" i="14"/>
  <c r="AZ5" i="14"/>
  <c r="AZ10" i="14"/>
  <c r="AY5" i="14"/>
  <c r="AY15" i="14" s="1"/>
  <c r="AY10" i="14"/>
  <c r="AY12" i="14" s="1"/>
  <c r="AX5" i="14"/>
  <c r="AX10" i="14"/>
  <c r="AW5" i="14"/>
  <c r="AW10" i="14"/>
  <c r="AV5" i="14"/>
  <c r="AV10" i="14"/>
  <c r="AU5" i="14"/>
  <c r="AU10" i="14"/>
  <c r="AU12" i="14" s="1"/>
  <c r="AT5" i="14"/>
  <c r="AT10" i="14"/>
  <c r="AT12" i="14" s="1"/>
  <c r="AS5" i="14"/>
  <c r="AS10" i="14"/>
  <c r="AR5" i="14"/>
  <c r="AR10" i="14"/>
  <c r="AQ5" i="14"/>
  <c r="AQ15" i="14" s="1"/>
  <c r="AQ10" i="14"/>
  <c r="AQ12" i="14" s="1"/>
  <c r="AP5" i="14"/>
  <c r="AP10" i="14"/>
  <c r="AO5" i="14"/>
  <c r="AO15" i="14" s="1"/>
  <c r="AO10" i="14"/>
  <c r="AN5" i="14"/>
  <c r="AN15" i="14" s="1"/>
  <c r="AN10" i="14"/>
  <c r="AN12" i="14" s="1"/>
  <c r="AM5" i="14"/>
  <c r="AM10" i="14"/>
  <c r="AM12" i="14" s="1"/>
  <c r="BB12" i="14"/>
  <c r="AX12" i="14"/>
  <c r="AV12" i="14"/>
  <c r="AP12" i="14"/>
  <c r="AR39" i="20"/>
  <c r="AQ39" i="20"/>
  <c r="AP39" i="20"/>
  <c r="AO39" i="20"/>
  <c r="AN39" i="20"/>
  <c r="AM39" i="20"/>
  <c r="AR38" i="20"/>
  <c r="AQ38" i="20"/>
  <c r="AP38" i="20"/>
  <c r="AO38" i="20"/>
  <c r="AN38" i="20"/>
  <c r="AM38" i="20"/>
  <c r="AR37" i="20"/>
  <c r="AQ37" i="20"/>
  <c r="AP37" i="20"/>
  <c r="AO37" i="20"/>
  <c r="AN37" i="20"/>
  <c r="AM37" i="20"/>
  <c r="BC36" i="1"/>
  <c r="BC34" i="1" s="1"/>
  <c r="BC19" i="1"/>
  <c r="BC17" i="1"/>
  <c r="BC6" i="1" s="1"/>
  <c r="BB36" i="1"/>
  <c r="BB34" i="1" s="1"/>
  <c r="BB19" i="1"/>
  <c r="BB17" i="1" s="1"/>
  <c r="BB6" i="1" s="1"/>
  <c r="BA36" i="1"/>
  <c r="BA34" i="1" s="1"/>
  <c r="BA19" i="1"/>
  <c r="BA17" i="1"/>
  <c r="BA6" i="1" s="1"/>
  <c r="AZ36" i="1"/>
  <c r="AZ34" i="1" s="1"/>
  <c r="AZ23" i="1" s="1"/>
  <c r="AZ19" i="1"/>
  <c r="AZ17" i="1" s="1"/>
  <c r="AZ6" i="1" s="1"/>
  <c r="AY87" i="56" s="1"/>
  <c r="AY36" i="1"/>
  <c r="AY34" i="1" s="1"/>
  <c r="AY19" i="1"/>
  <c r="AY17" i="1"/>
  <c r="AY6" i="1" s="1"/>
  <c r="AX36" i="1"/>
  <c r="AX34" i="1" s="1"/>
  <c r="AX19" i="1"/>
  <c r="AX17" i="1" s="1"/>
  <c r="AX6" i="1" s="1"/>
  <c r="AW36" i="1"/>
  <c r="AW34" i="1" s="1"/>
  <c r="AW19" i="1"/>
  <c r="AW17" i="1" s="1"/>
  <c r="AW6" i="1" s="1"/>
  <c r="AV36" i="1"/>
  <c r="AV34" i="1" s="1"/>
  <c r="AV23" i="1" s="1"/>
  <c r="AV19" i="1"/>
  <c r="AV17" i="1"/>
  <c r="AV6" i="1" s="1"/>
  <c r="AU87" i="56" s="1"/>
  <c r="AU36" i="1"/>
  <c r="AU34" i="1" s="1"/>
  <c r="AU19" i="1"/>
  <c r="AU17" i="1"/>
  <c r="AU6" i="1" s="1"/>
  <c r="AR36" i="1"/>
  <c r="AR34" i="1" s="1"/>
  <c r="AQ36" i="1"/>
  <c r="AQ34" i="1" s="1"/>
  <c r="AP36" i="1"/>
  <c r="AP34" i="1" s="1"/>
  <c r="AP23" i="1" s="1"/>
  <c r="AO36" i="1"/>
  <c r="AO34" i="1" s="1"/>
  <c r="AN36" i="1"/>
  <c r="AN34" i="1" s="1"/>
  <c r="AM36" i="1"/>
  <c r="AM34" i="1"/>
  <c r="BC12" i="20"/>
  <c r="BB161" i="53" s="1"/>
  <c r="BB12" i="20"/>
  <c r="BA161" i="53" s="1"/>
  <c r="BA12" i="20"/>
  <c r="AZ12" i="20"/>
  <c r="AY161" i="53" s="1"/>
  <c r="AY12" i="20"/>
  <c r="AX161" i="53" s="1"/>
  <c r="AX12" i="20"/>
  <c r="AW161" i="53" s="1"/>
  <c r="AW12" i="20"/>
  <c r="AV12" i="20"/>
  <c r="AU161" i="53" s="1"/>
  <c r="AU12" i="20"/>
  <c r="AT161" i="53" s="1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BC13" i="20"/>
  <c r="BC14" i="20" s="1"/>
  <c r="BB13" i="20"/>
  <c r="BA13" i="20"/>
  <c r="AZ13" i="20"/>
  <c r="AY13" i="20"/>
  <c r="AX13" i="20"/>
  <c r="AW13" i="20"/>
  <c r="AV13" i="20"/>
  <c r="AU13" i="20"/>
  <c r="AU14" i="20" s="1"/>
  <c r="AT13" i="20"/>
  <c r="AS13" i="20"/>
  <c r="AR13" i="20"/>
  <c r="AQ13" i="20"/>
  <c r="AP13" i="20"/>
  <c r="AO13" i="20"/>
  <c r="AN13" i="20"/>
  <c r="AM13" i="20"/>
  <c r="BC10" i="20"/>
  <c r="BB10" i="20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BC6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BC30" i="20"/>
  <c r="BB164" i="56"/>
  <c r="BB30" i="20"/>
  <c r="BA164" i="56" s="1"/>
  <c r="BA30" i="20"/>
  <c r="AZ164" i="56"/>
  <c r="AZ30" i="20"/>
  <c r="AY164" i="56" s="1"/>
  <c r="AY30" i="20"/>
  <c r="AX164" i="56"/>
  <c r="AX30" i="20"/>
  <c r="AW164" i="56" s="1"/>
  <c r="AW30" i="20"/>
  <c r="AV164" i="56"/>
  <c r="AV30" i="20"/>
  <c r="AU164" i="56" s="1"/>
  <c r="AU30" i="20"/>
  <c r="AT164" i="53" s="1"/>
  <c r="AT164" i="56"/>
  <c r="BC33" i="20"/>
  <c r="BB163" i="56" s="1"/>
  <c r="BB33" i="20"/>
  <c r="BA163" i="56"/>
  <c r="BA33" i="20"/>
  <c r="AZ163" i="56" s="1"/>
  <c r="AZ33" i="20"/>
  <c r="AY163" i="56" s="1"/>
  <c r="AY33" i="20"/>
  <c r="AX33" i="20"/>
  <c r="AW163" i="56"/>
  <c r="AW33" i="20"/>
  <c r="AV163" i="56" s="1"/>
  <c r="AV33" i="20"/>
  <c r="AU163" i="53" s="1"/>
  <c r="AU163" i="56"/>
  <c r="AU33" i="20"/>
  <c r="AT163" i="56" s="1"/>
  <c r="BC27" i="20"/>
  <c r="BB161" i="56"/>
  <c r="BB27" i="20"/>
  <c r="BA161" i="56" s="1"/>
  <c r="BA27" i="20"/>
  <c r="AZ162" i="53" s="1"/>
  <c r="AZ161" i="56"/>
  <c r="AZ27" i="20"/>
  <c r="AY161" i="56" s="1"/>
  <c r="AY27" i="20"/>
  <c r="AX161" i="56"/>
  <c r="AX27" i="20"/>
  <c r="AW27" i="20"/>
  <c r="AV161" i="56"/>
  <c r="AV27" i="20"/>
  <c r="AU161" i="56" s="1"/>
  <c r="AU27" i="20"/>
  <c r="AT161" i="56"/>
  <c r="BC37" i="20"/>
  <c r="BC38" i="20"/>
  <c r="BC39" i="20"/>
  <c r="BC36" i="20"/>
  <c r="BB37" i="20"/>
  <c r="BB38" i="20"/>
  <c r="BB39" i="20"/>
  <c r="BB36" i="20"/>
  <c r="BB29" i="20" s="1"/>
  <c r="BA37" i="20"/>
  <c r="BA38" i="20"/>
  <c r="BA39" i="20"/>
  <c r="BA36" i="20"/>
  <c r="AZ37" i="20"/>
  <c r="AZ38" i="20"/>
  <c r="AZ39" i="20"/>
  <c r="AZ36" i="20"/>
  <c r="AZ29" i="20" s="1"/>
  <c r="AY162" i="56" s="1"/>
  <c r="AY37" i="20"/>
  <c r="AY38" i="20"/>
  <c r="AY39" i="20"/>
  <c r="AY36" i="20"/>
  <c r="AX37" i="20"/>
  <c r="AX38" i="20"/>
  <c r="AX39" i="20"/>
  <c r="AX36" i="20"/>
  <c r="AX29" i="20" s="1"/>
  <c r="AW37" i="20"/>
  <c r="AW38" i="20"/>
  <c r="AW39" i="20"/>
  <c r="AW36" i="20"/>
  <c r="AV37" i="20"/>
  <c r="AV38" i="20"/>
  <c r="AV39" i="20"/>
  <c r="AV36" i="20"/>
  <c r="AV29" i="20" s="1"/>
  <c r="AU162" i="56" s="1"/>
  <c r="AU37" i="20"/>
  <c r="AU38" i="20"/>
  <c r="AU39" i="20"/>
  <c r="AU36" i="20"/>
  <c r="BA160" i="56"/>
  <c r="AY160" i="56"/>
  <c r="AX160" i="56"/>
  <c r="AW160" i="56"/>
  <c r="AU160" i="56"/>
  <c r="AT160" i="56"/>
  <c r="AR19" i="1"/>
  <c r="AR17" i="1" s="1"/>
  <c r="AR6" i="1" s="1"/>
  <c r="AQ19" i="1"/>
  <c r="AQ17" i="1" s="1"/>
  <c r="AP19" i="1"/>
  <c r="AP17" i="1" s="1"/>
  <c r="AP6" i="1"/>
  <c r="AO19" i="1"/>
  <c r="AO17" i="1" s="1"/>
  <c r="AN19" i="1"/>
  <c r="AN17" i="1" s="1"/>
  <c r="AM19" i="1"/>
  <c r="AM17" i="1" s="1"/>
  <c r="AM6" i="1" s="1"/>
  <c r="AR5" i="20"/>
  <c r="AR15" i="20"/>
  <c r="AR12" i="20"/>
  <c r="AQ160" i="56"/>
  <c r="AR27" i="20"/>
  <c r="AQ161" i="56" s="1"/>
  <c r="AR36" i="20"/>
  <c r="AR33" i="20"/>
  <c r="AQ163" i="56" s="1"/>
  <c r="AR30" i="20"/>
  <c r="AQ5" i="20"/>
  <c r="AQ15" i="20"/>
  <c r="AP146" i="56"/>
  <c r="AQ12" i="20"/>
  <c r="AQ27" i="20"/>
  <c r="AP162" i="53" s="1"/>
  <c r="AQ36" i="20"/>
  <c r="AQ29" i="20" s="1"/>
  <c r="AP162" i="56" s="1"/>
  <c r="BI162" i="56" s="1"/>
  <c r="AQ33" i="20"/>
  <c r="AP163" i="56" s="1"/>
  <c r="AQ30" i="20"/>
  <c r="AP164" i="56" s="1"/>
  <c r="BI164" i="56" s="1"/>
  <c r="AP5" i="20"/>
  <c r="AP15" i="20"/>
  <c r="AO146" i="56"/>
  <c r="AP12" i="20"/>
  <c r="AO160" i="56" s="1"/>
  <c r="AP27" i="20"/>
  <c r="AO161" i="56"/>
  <c r="BH161" i="56" s="1"/>
  <c r="AP36" i="20"/>
  <c r="AP33" i="20"/>
  <c r="AO163" i="56" s="1"/>
  <c r="AP30" i="20"/>
  <c r="AO164" i="56" s="1"/>
  <c r="BH164" i="56" s="1"/>
  <c r="AO5" i="20"/>
  <c r="AO15" i="20"/>
  <c r="AN146" i="53" s="1"/>
  <c r="AO12" i="20"/>
  <c r="AN160" i="56"/>
  <c r="AO27" i="20"/>
  <c r="AN161" i="56" s="1"/>
  <c r="AO36" i="20"/>
  <c r="AO29" i="20" s="1"/>
  <c r="AN162" i="56" s="1"/>
  <c r="AO33" i="20"/>
  <c r="AN163" i="53" s="1"/>
  <c r="AO30" i="20"/>
  <c r="AN164" i="56" s="1"/>
  <c r="AN5" i="20"/>
  <c r="AM83" i="53" s="1"/>
  <c r="AN15" i="20"/>
  <c r="AM83" i="56" s="1"/>
  <c r="AM146" i="56"/>
  <c r="AN12" i="20"/>
  <c r="AM160" i="56"/>
  <c r="BF160" i="56" s="1"/>
  <c r="AN27" i="20"/>
  <c r="AM161" i="56"/>
  <c r="AN36" i="20"/>
  <c r="AN33" i="20"/>
  <c r="AM163" i="56" s="1"/>
  <c r="AN30" i="20"/>
  <c r="AM5" i="20"/>
  <c r="AL146" i="53" s="1"/>
  <c r="AM15" i="20"/>
  <c r="AL146" i="56"/>
  <c r="AM12" i="20"/>
  <c r="AL160" i="56"/>
  <c r="AM27" i="20"/>
  <c r="AL161" i="56"/>
  <c r="AM36" i="20"/>
  <c r="AM29" i="20"/>
  <c r="AL162" i="56" s="1"/>
  <c r="AM33" i="20"/>
  <c r="AL163" i="56" s="1"/>
  <c r="AM30" i="20"/>
  <c r="BC5" i="20"/>
  <c r="BC15" i="20"/>
  <c r="BB146" i="56"/>
  <c r="BB5" i="20"/>
  <c r="BB15" i="20"/>
  <c r="BA83" i="53" s="1"/>
  <c r="BA5" i="20"/>
  <c r="AZ83" i="53" s="1"/>
  <c r="BA15" i="20"/>
  <c r="AZ5" i="20"/>
  <c r="AZ15" i="20"/>
  <c r="AY146" i="53" s="1"/>
  <c r="AY146" i="56"/>
  <c r="AY5" i="20"/>
  <c r="AY15" i="20"/>
  <c r="AX146" i="56"/>
  <c r="AX5" i="20"/>
  <c r="AX15" i="20"/>
  <c r="AW5" i="20"/>
  <c r="AV83" i="53" s="1"/>
  <c r="AW15" i="20"/>
  <c r="AV146" i="56"/>
  <c r="AV5" i="20"/>
  <c r="AV15" i="20"/>
  <c r="AU146" i="53" s="1"/>
  <c r="AU146" i="56"/>
  <c r="AU5" i="20"/>
  <c r="AT83" i="56" s="1"/>
  <c r="AU15" i="20"/>
  <c r="AP83" i="56"/>
  <c r="BI82" i="56" s="1"/>
  <c r="AN83" i="56"/>
  <c r="BG83" i="56" s="1"/>
  <c r="AX83" i="56"/>
  <c r="BG82" i="56"/>
  <c r="AR8" i="20"/>
  <c r="AQ160" i="53" s="1"/>
  <c r="AQ161" i="53"/>
  <c r="AQ162" i="53"/>
  <c r="AQ163" i="53"/>
  <c r="AP146" i="53"/>
  <c r="AQ8" i="20"/>
  <c r="AP160" i="53"/>
  <c r="AP163" i="53"/>
  <c r="AP8" i="20"/>
  <c r="AO160" i="53" s="1"/>
  <c r="AO161" i="53"/>
  <c r="AO162" i="53"/>
  <c r="AO163" i="53"/>
  <c r="AO164" i="53"/>
  <c r="AO8" i="20"/>
  <c r="AN160" i="53" s="1"/>
  <c r="AN161" i="53"/>
  <c r="AN164" i="53"/>
  <c r="AN8" i="20"/>
  <c r="AM161" i="53"/>
  <c r="AM162" i="53"/>
  <c r="AP83" i="53"/>
  <c r="BI81" i="53" s="1"/>
  <c r="AN83" i="53"/>
  <c r="BG82" i="53" s="1"/>
  <c r="BF83" i="53"/>
  <c r="BF82" i="53"/>
  <c r="BG81" i="53"/>
  <c r="BF81" i="53"/>
  <c r="BC8" i="20"/>
  <c r="BB160" i="53" s="1"/>
  <c r="BB162" i="53"/>
  <c r="BB163" i="53"/>
  <c r="BB164" i="53"/>
  <c r="BB8" i="20"/>
  <c r="BA163" i="53"/>
  <c r="BA146" i="53"/>
  <c r="BA8" i="20"/>
  <c r="AZ160" i="53" s="1"/>
  <c r="AZ164" i="53"/>
  <c r="AZ8" i="20"/>
  <c r="AY162" i="53"/>
  <c r="AY163" i="53"/>
  <c r="AY164" i="53"/>
  <c r="AY8" i="20"/>
  <c r="AX160" i="53"/>
  <c r="AX162" i="53"/>
  <c r="AX164" i="53"/>
  <c r="AX146" i="53"/>
  <c r="AX8" i="20"/>
  <c r="AW160" i="53" s="1"/>
  <c r="AW163" i="53"/>
  <c r="AW164" i="53"/>
  <c r="AW8" i="20"/>
  <c r="AV160" i="53"/>
  <c r="AV162" i="53"/>
  <c r="AV164" i="53"/>
  <c r="AV146" i="53"/>
  <c r="AV8" i="20"/>
  <c r="AU160" i="53" s="1"/>
  <c r="AU8" i="20"/>
  <c r="AT160" i="53"/>
  <c r="AT162" i="53"/>
  <c r="BB83" i="53"/>
  <c r="AY83" i="53"/>
  <c r="AX83" i="53"/>
  <c r="AU83" i="53"/>
  <c r="AT83" i="53"/>
  <c r="BB7" i="20"/>
  <c r="BB11" i="20"/>
  <c r="BB28" i="20"/>
  <c r="BA7" i="20"/>
  <c r="BA11" i="20"/>
  <c r="BA28" i="20"/>
  <c r="AZ7" i="20"/>
  <c r="AZ11" i="20"/>
  <c r="AZ14" i="20" s="1"/>
  <c r="AZ28" i="20"/>
  <c r="AY7" i="20"/>
  <c r="AY11" i="20"/>
  <c r="AY28" i="20"/>
  <c r="AX7" i="20"/>
  <c r="AX11" i="20"/>
  <c r="AX14" i="20" s="1"/>
  <c r="AX28" i="20"/>
  <c r="AW7" i="20"/>
  <c r="AW11" i="20"/>
  <c r="AW28" i="20"/>
  <c r="AV7" i="20"/>
  <c r="AV11" i="20"/>
  <c r="AV28" i="20"/>
  <c r="AV31" i="20" s="1"/>
  <c r="AU7" i="20"/>
  <c r="AU11" i="20"/>
  <c r="AU28" i="20"/>
  <c r="AT7" i="20"/>
  <c r="AT11" i="20"/>
  <c r="AT14" i="20" s="1"/>
  <c r="AT28" i="20"/>
  <c r="AS7" i="20"/>
  <c r="AS9" i="20" s="1"/>
  <c r="AS11" i="20"/>
  <c r="AS28" i="20"/>
  <c r="AR7" i="20"/>
  <c r="AR11" i="20"/>
  <c r="AR14" i="20" s="1"/>
  <c r="AR28" i="20"/>
  <c r="AQ7" i="20"/>
  <c r="AQ11" i="20"/>
  <c r="AQ28" i="20"/>
  <c r="AQ31" i="20" s="1"/>
  <c r="AP7" i="20"/>
  <c r="AP9" i="20" s="1"/>
  <c r="AP11" i="20"/>
  <c r="AP14" i="20" s="1"/>
  <c r="AP28" i="20"/>
  <c r="AO7" i="20"/>
  <c r="AO11" i="20"/>
  <c r="AO14" i="20" s="1"/>
  <c r="AO28" i="20"/>
  <c r="AN7" i="20"/>
  <c r="AN11" i="20"/>
  <c r="AN14" i="20" s="1"/>
  <c r="AN28" i="20"/>
  <c r="AM7" i="20"/>
  <c r="AM11" i="20"/>
  <c r="AM28" i="20"/>
  <c r="AY14" i="20"/>
  <c r="AS14" i="20"/>
  <c r="AW9" i="20"/>
  <c r="AT9" i="20"/>
  <c r="AR9" i="20"/>
  <c r="AO9" i="20"/>
  <c r="AM8" i="20"/>
  <c r="AL160" i="53" s="1"/>
  <c r="BE160" i="53" s="1"/>
  <c r="BC7" i="20"/>
  <c r="BC11" i="20"/>
  <c r="BC28" i="20"/>
  <c r="BC26" i="20"/>
  <c r="AL161" i="53"/>
  <c r="BE161" i="53" s="1"/>
  <c r="AL162" i="53"/>
  <c r="BE162" i="53" s="1"/>
  <c r="AL163" i="53"/>
  <c r="BE163" i="53" s="1"/>
  <c r="S36" i="1"/>
  <c r="S34" i="1" s="1"/>
  <c r="R36" i="1"/>
  <c r="R34" i="1"/>
  <c r="R23" i="1" s="1"/>
  <c r="S19" i="1"/>
  <c r="S17" i="1" s="1"/>
  <c r="S6" i="1" s="1"/>
  <c r="R19" i="1"/>
  <c r="R17" i="1" s="1"/>
  <c r="S5" i="20"/>
  <c r="S15" i="20"/>
  <c r="R77" i="53" s="1"/>
  <c r="S8" i="20"/>
  <c r="R148" i="53" s="1"/>
  <c r="S12" i="20"/>
  <c r="R149" i="53" s="1"/>
  <c r="S27" i="20"/>
  <c r="R149" i="56" s="1"/>
  <c r="BL149" i="56" s="1"/>
  <c r="R150" i="53"/>
  <c r="S33" i="20"/>
  <c r="R151" i="53" s="1"/>
  <c r="S30" i="20"/>
  <c r="R152" i="56" s="1"/>
  <c r="R5" i="20"/>
  <c r="R15" i="20"/>
  <c r="Q77" i="53" s="1"/>
  <c r="BK75" i="53" s="1"/>
  <c r="R8" i="20"/>
  <c r="Q148" i="53"/>
  <c r="R12" i="20"/>
  <c r="R27" i="20"/>
  <c r="Q150" i="53" s="1"/>
  <c r="R33" i="20"/>
  <c r="Q151" i="53" s="1"/>
  <c r="R30" i="20"/>
  <c r="Q152" i="53" s="1"/>
  <c r="R146" i="56"/>
  <c r="R148" i="56"/>
  <c r="S36" i="20"/>
  <c r="S37" i="20"/>
  <c r="S38" i="20"/>
  <c r="S39" i="20"/>
  <c r="Q149" i="56"/>
  <c r="R36" i="20"/>
  <c r="R29" i="20" s="1"/>
  <c r="Q150" i="56" s="1"/>
  <c r="R37" i="20"/>
  <c r="R38" i="20"/>
  <c r="R39" i="20"/>
  <c r="Q152" i="56"/>
  <c r="R77" i="56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AB11" i="14"/>
  <c r="AA11" i="14"/>
  <c r="Z11" i="14"/>
  <c r="Z12" i="14" s="1"/>
  <c r="Y11" i="14"/>
  <c r="X11" i="14"/>
  <c r="W11" i="14"/>
  <c r="V11" i="14"/>
  <c r="U11" i="14"/>
  <c r="T11" i="14"/>
  <c r="S11" i="14"/>
  <c r="R11" i="14"/>
  <c r="Q11" i="14"/>
  <c r="P11" i="14"/>
  <c r="O11" i="14"/>
  <c r="N11" i="14"/>
  <c r="M11" i="14"/>
  <c r="L11" i="14"/>
  <c r="AB14" i="14"/>
  <c r="AA14" i="14"/>
  <c r="Z14" i="14"/>
  <c r="Y14" i="14"/>
  <c r="X14" i="14"/>
  <c r="W14" i="14"/>
  <c r="V14" i="14"/>
  <c r="U14" i="14"/>
  <c r="T14" i="14"/>
  <c r="S14" i="14"/>
  <c r="R14" i="14"/>
  <c r="Q14" i="14"/>
  <c r="P14" i="14"/>
  <c r="O14" i="14"/>
  <c r="N14" i="14"/>
  <c r="M14" i="14"/>
  <c r="L14" i="14"/>
  <c r="AB13" i="14"/>
  <c r="AA13" i="14"/>
  <c r="Z13" i="14"/>
  <c r="Y13" i="14"/>
  <c r="X13" i="14"/>
  <c r="W13" i="14"/>
  <c r="V13" i="14"/>
  <c r="U13" i="14"/>
  <c r="T13" i="14"/>
  <c r="S13" i="14"/>
  <c r="R13" i="14"/>
  <c r="Q13" i="14"/>
  <c r="P13" i="14"/>
  <c r="O13" i="14"/>
  <c r="N13" i="14"/>
  <c r="M13" i="14"/>
  <c r="L13" i="14"/>
  <c r="AB8" i="14"/>
  <c r="AA8" i="14"/>
  <c r="Z8" i="14"/>
  <c r="Y8" i="14"/>
  <c r="X8" i="14"/>
  <c r="W8" i="14"/>
  <c r="V8" i="14"/>
  <c r="U8" i="14"/>
  <c r="T8" i="14"/>
  <c r="S8" i="14"/>
  <c r="R8" i="14"/>
  <c r="Q8" i="14"/>
  <c r="P8" i="14"/>
  <c r="O8" i="14"/>
  <c r="N8" i="14"/>
  <c r="M8" i="14"/>
  <c r="L8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AB5" i="14"/>
  <c r="AB10" i="14"/>
  <c r="AB12" i="14" s="1"/>
  <c r="AA5" i="14"/>
  <c r="AA10" i="14"/>
  <c r="Z5" i="14"/>
  <c r="Z10" i="14"/>
  <c r="Y5" i="14"/>
  <c r="Y10" i="14"/>
  <c r="Y12" i="14" s="1"/>
  <c r="X5" i="14"/>
  <c r="X15" i="14" s="1"/>
  <c r="X10" i="14"/>
  <c r="X12" i="14" s="1"/>
  <c r="W5" i="14"/>
  <c r="W10" i="14"/>
  <c r="V5" i="14"/>
  <c r="V10" i="14"/>
  <c r="U5" i="14"/>
  <c r="U10" i="14"/>
  <c r="T5" i="14"/>
  <c r="T10" i="14"/>
  <c r="T12" i="14" s="1"/>
  <c r="S5" i="14"/>
  <c r="S10" i="14"/>
  <c r="S12" i="14" s="1"/>
  <c r="R5" i="14"/>
  <c r="R10" i="14"/>
  <c r="Q5" i="14"/>
  <c r="Q10" i="14"/>
  <c r="Q12" i="14" s="1"/>
  <c r="P5" i="14"/>
  <c r="P10" i="14"/>
  <c r="P12" i="14" s="1"/>
  <c r="O5" i="14"/>
  <c r="O10" i="14"/>
  <c r="O12" i="14" s="1"/>
  <c r="N5" i="14"/>
  <c r="N10" i="14"/>
  <c r="M5" i="14"/>
  <c r="M10" i="14"/>
  <c r="AA12" i="14"/>
  <c r="L10" i="14"/>
  <c r="L12" i="14" s="1"/>
  <c r="AB12" i="20"/>
  <c r="AA148" i="56" s="1"/>
  <c r="AA12" i="20"/>
  <c r="Z149" i="53"/>
  <c r="Z12" i="20"/>
  <c r="Y149" i="53" s="1"/>
  <c r="Y12" i="20"/>
  <c r="X148" i="56" s="1"/>
  <c r="X12" i="20"/>
  <c r="W148" i="56" s="1"/>
  <c r="W149" i="53"/>
  <c r="W12" i="20"/>
  <c r="V149" i="53" s="1"/>
  <c r="V12" i="20"/>
  <c r="U149" i="53" s="1"/>
  <c r="U12" i="20"/>
  <c r="T149" i="53"/>
  <c r="T12" i="20"/>
  <c r="S148" i="56" s="1"/>
  <c r="S149" i="53"/>
  <c r="Z148" i="56"/>
  <c r="Y148" i="56"/>
  <c r="T148" i="56"/>
  <c r="AB37" i="20"/>
  <c r="AB38" i="20"/>
  <c r="AB39" i="20"/>
  <c r="AB36" i="20"/>
  <c r="AA37" i="20"/>
  <c r="AA38" i="20"/>
  <c r="AA39" i="20"/>
  <c r="AA36" i="20"/>
  <c r="Z37" i="20"/>
  <c r="Z38" i="20"/>
  <c r="Z39" i="20"/>
  <c r="Z36" i="20"/>
  <c r="Z29" i="20" s="1"/>
  <c r="Y150" i="56" s="1"/>
  <c r="Y37" i="20"/>
  <c r="Y38" i="20"/>
  <c r="Y39" i="20"/>
  <c r="Y36" i="20"/>
  <c r="Y29" i="20" s="1"/>
  <c r="X37" i="20"/>
  <c r="X38" i="20"/>
  <c r="X39" i="20"/>
  <c r="X36" i="20"/>
  <c r="W37" i="20"/>
  <c r="W38" i="20"/>
  <c r="W39" i="20"/>
  <c r="W36" i="20"/>
  <c r="V37" i="20"/>
  <c r="V29" i="20" s="1"/>
  <c r="U150" i="56" s="1"/>
  <c r="V38" i="20"/>
  <c r="V39" i="20"/>
  <c r="V36" i="20"/>
  <c r="U37" i="20"/>
  <c r="U38" i="20"/>
  <c r="U39" i="20"/>
  <c r="U36" i="20"/>
  <c r="U29" i="20"/>
  <c r="T37" i="20"/>
  <c r="T29" i="20" s="1"/>
  <c r="S150" i="56" s="1"/>
  <c r="T38" i="20"/>
  <c r="T39" i="20"/>
  <c r="T36" i="20"/>
  <c r="Q37" i="20"/>
  <c r="Q38" i="20"/>
  <c r="Q39" i="20"/>
  <c r="P37" i="20"/>
  <c r="P38" i="20"/>
  <c r="P39" i="20"/>
  <c r="O37" i="20"/>
  <c r="O38" i="20"/>
  <c r="O39" i="20"/>
  <c r="N37" i="20"/>
  <c r="N38" i="20"/>
  <c r="N39" i="20"/>
  <c r="M37" i="20"/>
  <c r="M29" i="20" s="1"/>
  <c r="M31" i="20" s="1"/>
  <c r="M38" i="20"/>
  <c r="M39" i="20"/>
  <c r="L37" i="20"/>
  <c r="L38" i="20"/>
  <c r="L39" i="20"/>
  <c r="M27" i="20"/>
  <c r="L149" i="56" s="1"/>
  <c r="M5" i="20"/>
  <c r="L146" i="56" s="1"/>
  <c r="M15" i="20"/>
  <c r="N27" i="20"/>
  <c r="M149" i="56" s="1"/>
  <c r="N5" i="20"/>
  <c r="N15" i="20"/>
  <c r="O27" i="20"/>
  <c r="N149" i="56" s="1"/>
  <c r="O5" i="20"/>
  <c r="O15" i="20"/>
  <c r="N146" i="56" s="1"/>
  <c r="P27" i="20"/>
  <c r="O149" i="56" s="1"/>
  <c r="P5" i="20"/>
  <c r="O77" i="53" s="1"/>
  <c r="P15" i="20"/>
  <c r="O146" i="56"/>
  <c r="Q27" i="20"/>
  <c r="P150" i="53" s="1"/>
  <c r="Q5" i="20"/>
  <c r="P77" i="56" s="1"/>
  <c r="Q15" i="20"/>
  <c r="Q26" i="20" s="1"/>
  <c r="Q36" i="1"/>
  <c r="Q34" i="1" s="1"/>
  <c r="P36" i="1"/>
  <c r="P34" i="1" s="1"/>
  <c r="O36" i="1"/>
  <c r="O34" i="1" s="1"/>
  <c r="N36" i="1"/>
  <c r="N34" i="1" s="1"/>
  <c r="N23" i="1" s="1"/>
  <c r="M36" i="1"/>
  <c r="M34" i="1" s="1"/>
  <c r="L36" i="1"/>
  <c r="L34" i="1" s="1"/>
  <c r="AB19" i="1"/>
  <c r="AB17" i="1" s="1"/>
  <c r="AB36" i="1"/>
  <c r="AB34" i="1" s="1"/>
  <c r="AA19" i="1"/>
  <c r="AA17" i="1" s="1"/>
  <c r="AA36" i="1"/>
  <c r="AA34" i="1"/>
  <c r="Z19" i="1"/>
  <c r="Z17" i="1" s="1"/>
  <c r="Z36" i="1"/>
  <c r="Z34" i="1"/>
  <c r="Y19" i="1"/>
  <c r="Y17" i="1" s="1"/>
  <c r="Y36" i="1"/>
  <c r="Y34" i="1"/>
  <c r="X19" i="1"/>
  <c r="X17" i="1" s="1"/>
  <c r="X36" i="1"/>
  <c r="X34" i="1" s="1"/>
  <c r="W19" i="1"/>
  <c r="W17" i="1" s="1"/>
  <c r="W36" i="1"/>
  <c r="W34" i="1" s="1"/>
  <c r="V19" i="1"/>
  <c r="V17" i="1" s="1"/>
  <c r="V36" i="1"/>
  <c r="V34" i="1" s="1"/>
  <c r="U19" i="1"/>
  <c r="U17" i="1" s="1"/>
  <c r="U36" i="1"/>
  <c r="U34" i="1"/>
  <c r="T19" i="1"/>
  <c r="T17" i="1" s="1"/>
  <c r="T6" i="1" s="1"/>
  <c r="T36" i="1"/>
  <c r="T34" i="1" s="1"/>
  <c r="Q19" i="1"/>
  <c r="Q17" i="1" s="1"/>
  <c r="P19" i="1"/>
  <c r="P17" i="1"/>
  <c r="O19" i="1"/>
  <c r="O17" i="1" s="1"/>
  <c r="N19" i="1"/>
  <c r="N17" i="1"/>
  <c r="M19" i="1"/>
  <c r="M17" i="1" s="1"/>
  <c r="Q12" i="20"/>
  <c r="P148" i="56"/>
  <c r="Q36" i="20"/>
  <c r="Q33" i="20"/>
  <c r="P151" i="56" s="1"/>
  <c r="Q30" i="20"/>
  <c r="P152" i="56" s="1"/>
  <c r="P12" i="20"/>
  <c r="O148" i="56" s="1"/>
  <c r="BI148" i="56" s="1"/>
  <c r="P36" i="20"/>
  <c r="P29" i="20" s="1"/>
  <c r="O150" i="56" s="1"/>
  <c r="BI150" i="56" s="1"/>
  <c r="P33" i="20"/>
  <c r="O151" i="56" s="1"/>
  <c r="BI151" i="56" s="1"/>
  <c r="P30" i="20"/>
  <c r="O152" i="56" s="1"/>
  <c r="O12" i="20"/>
  <c r="N148" i="56"/>
  <c r="O36" i="20"/>
  <c r="O29" i="20"/>
  <c r="N150" i="56" s="1"/>
  <c r="O33" i="20"/>
  <c r="N151" i="56" s="1"/>
  <c r="O30" i="20"/>
  <c r="N152" i="56" s="1"/>
  <c r="N12" i="20"/>
  <c r="N36" i="20"/>
  <c r="N33" i="20"/>
  <c r="M151" i="56"/>
  <c r="N30" i="20"/>
  <c r="M152" i="56"/>
  <c r="M12" i="20"/>
  <c r="L149" i="53" s="1"/>
  <c r="BF149" i="53" s="1"/>
  <c r="M36" i="20"/>
  <c r="M33" i="20"/>
  <c r="L151" i="53" s="1"/>
  <c r="M30" i="20"/>
  <c r="L152" i="56" s="1"/>
  <c r="AB27" i="20"/>
  <c r="AA150" i="53" s="1"/>
  <c r="AB33" i="20"/>
  <c r="AA151" i="53" s="1"/>
  <c r="AB30" i="20"/>
  <c r="AA152" i="56" s="1"/>
  <c r="AB5" i="20"/>
  <c r="AA77" i="56" s="1"/>
  <c r="AB15" i="20"/>
  <c r="AA27" i="20"/>
  <c r="Z150" i="53" s="1"/>
  <c r="AA33" i="20"/>
  <c r="Z151" i="56" s="1"/>
  <c r="AA30" i="20"/>
  <c r="Z152" i="56" s="1"/>
  <c r="AA5" i="20"/>
  <c r="AA15" i="20"/>
  <c r="Z146" i="56" s="1"/>
  <c r="Z27" i="20"/>
  <c r="Y149" i="56" s="1"/>
  <c r="Z33" i="20"/>
  <c r="Y151" i="56" s="1"/>
  <c r="Z30" i="20"/>
  <c r="Y152" i="53" s="1"/>
  <c r="Z5" i="20"/>
  <c r="Y146" i="56" s="1"/>
  <c r="Z15" i="20"/>
  <c r="Y27" i="20"/>
  <c r="X149" i="56" s="1"/>
  <c r="Y33" i="20"/>
  <c r="X151" i="56" s="1"/>
  <c r="Y30" i="20"/>
  <c r="X152" i="53" s="1"/>
  <c r="Y5" i="20"/>
  <c r="Y15" i="20"/>
  <c r="X146" i="56" s="1"/>
  <c r="X27" i="20"/>
  <c r="W149" i="56" s="1"/>
  <c r="X33" i="20"/>
  <c r="W151" i="56" s="1"/>
  <c r="X30" i="20"/>
  <c r="W152" i="56" s="1"/>
  <c r="X5" i="20"/>
  <c r="W146" i="53" s="1"/>
  <c r="X15" i="20"/>
  <c r="W27" i="20"/>
  <c r="V150" i="53" s="1"/>
  <c r="W33" i="20"/>
  <c r="V151" i="56" s="1"/>
  <c r="W30" i="20"/>
  <c r="V152" i="56" s="1"/>
  <c r="W5" i="20"/>
  <c r="W15" i="20"/>
  <c r="V146" i="56"/>
  <c r="V27" i="20"/>
  <c r="U149" i="56" s="1"/>
  <c r="V33" i="20"/>
  <c r="U151" i="56" s="1"/>
  <c r="V30" i="20"/>
  <c r="U152" i="56" s="1"/>
  <c r="V5" i="20"/>
  <c r="V15" i="20"/>
  <c r="U77" i="53" s="1"/>
  <c r="U27" i="20"/>
  <c r="T149" i="56" s="1"/>
  <c r="U33" i="20"/>
  <c r="T151" i="53" s="1"/>
  <c r="U30" i="20"/>
  <c r="T152" i="53" s="1"/>
  <c r="U5" i="20"/>
  <c r="T146" i="53" s="1"/>
  <c r="U15" i="20"/>
  <c r="T27" i="20"/>
  <c r="S150" i="53" s="1"/>
  <c r="T33" i="20"/>
  <c r="S151" i="53" s="1"/>
  <c r="T30" i="20"/>
  <c r="S152" i="56" s="1"/>
  <c r="T5" i="20"/>
  <c r="T15" i="20"/>
  <c r="S146" i="53" s="1"/>
  <c r="O77" i="56"/>
  <c r="BI77" i="56" s="1"/>
  <c r="X77" i="56"/>
  <c r="U77" i="56"/>
  <c r="T77" i="56"/>
  <c r="BI76" i="56"/>
  <c r="Q8" i="20"/>
  <c r="P148" i="53" s="1"/>
  <c r="P149" i="53"/>
  <c r="O146" i="53"/>
  <c r="P8" i="20"/>
  <c r="O148" i="53" s="1"/>
  <c r="O150" i="53"/>
  <c r="O152" i="53"/>
  <c r="O8" i="20"/>
  <c r="N148" i="53" s="1"/>
  <c r="N149" i="53"/>
  <c r="N150" i="53"/>
  <c r="N8" i="20"/>
  <c r="M148" i="53" s="1"/>
  <c r="M150" i="53"/>
  <c r="M151" i="53"/>
  <c r="M152" i="53"/>
  <c r="L146" i="53"/>
  <c r="M8" i="20"/>
  <c r="L148" i="53" s="1"/>
  <c r="L77" i="53"/>
  <c r="BF77" i="53" s="1"/>
  <c r="AB8" i="20"/>
  <c r="AA148" i="53" s="1"/>
  <c r="AA8" i="20"/>
  <c r="AA9" i="20" s="1"/>
  <c r="Z152" i="53"/>
  <c r="Z8" i="20"/>
  <c r="Y148" i="53" s="1"/>
  <c r="Y150" i="53"/>
  <c r="Y8" i="20"/>
  <c r="X148" i="53" s="1"/>
  <c r="X8" i="20"/>
  <c r="W148" i="53"/>
  <c r="W151" i="53"/>
  <c r="W8" i="20"/>
  <c r="V148" i="53" s="1"/>
  <c r="V152" i="53"/>
  <c r="V8" i="20"/>
  <c r="U148" i="53"/>
  <c r="U150" i="53"/>
  <c r="U151" i="53"/>
  <c r="U8" i="20"/>
  <c r="T148" i="53" s="1"/>
  <c r="T150" i="53"/>
  <c r="T8" i="20"/>
  <c r="S148" i="53" s="1"/>
  <c r="S152" i="53"/>
  <c r="AA77" i="53"/>
  <c r="X77" i="53"/>
  <c r="AB6" i="20"/>
  <c r="AB10" i="20"/>
  <c r="AB7" i="20"/>
  <c r="AB9" i="20" s="1"/>
  <c r="AB11" i="20"/>
  <c r="AB28" i="20"/>
  <c r="AB16" i="20"/>
  <c r="AB17" i="20"/>
  <c r="AB18" i="20"/>
  <c r="AB19" i="20"/>
  <c r="AB20" i="20"/>
  <c r="AB21" i="20"/>
  <c r="AB22" i="20"/>
  <c r="AB23" i="20"/>
  <c r="AB24" i="20"/>
  <c r="AB25" i="20"/>
  <c r="AB13" i="20"/>
  <c r="AA6" i="20"/>
  <c r="AA10" i="20"/>
  <c r="AA7" i="20"/>
  <c r="AA11" i="20"/>
  <c r="AA28" i="20"/>
  <c r="Z6" i="20"/>
  <c r="Z10" i="20"/>
  <c r="Z7" i="20"/>
  <c r="Z9" i="20" s="1"/>
  <c r="Z11" i="20"/>
  <c r="Z28" i="20"/>
  <c r="Y6" i="20"/>
  <c r="Y10" i="20"/>
  <c r="Y7" i="20"/>
  <c r="Y11" i="20"/>
  <c r="Y28" i="20"/>
  <c r="X6" i="20"/>
  <c r="X10" i="20"/>
  <c r="X7" i="20"/>
  <c r="X11" i="20"/>
  <c r="X28" i="20"/>
  <c r="W6" i="20"/>
  <c r="W10" i="20"/>
  <c r="W7" i="20"/>
  <c r="W11" i="20"/>
  <c r="W28" i="20"/>
  <c r="V6" i="20"/>
  <c r="V10" i="20"/>
  <c r="V7" i="20"/>
  <c r="V11" i="20"/>
  <c r="V28" i="20"/>
  <c r="U6" i="20"/>
  <c r="U10" i="20"/>
  <c r="U7" i="20"/>
  <c r="U9" i="20" s="1"/>
  <c r="U11" i="20"/>
  <c r="U28" i="20"/>
  <c r="T6" i="20"/>
  <c r="T10" i="20"/>
  <c r="T7" i="20"/>
  <c r="T11" i="20"/>
  <c r="T14" i="20" s="1"/>
  <c r="T28" i="20"/>
  <c r="T31" i="20" s="1"/>
  <c r="S6" i="20"/>
  <c r="S10" i="20"/>
  <c r="S7" i="20"/>
  <c r="S11" i="20"/>
  <c r="S28" i="20"/>
  <c r="S32" i="20"/>
  <c r="R6" i="20"/>
  <c r="R32" i="20" s="1"/>
  <c r="R34" i="20" s="1"/>
  <c r="R10" i="20"/>
  <c r="R7" i="20"/>
  <c r="R11" i="20"/>
  <c r="R28" i="20"/>
  <c r="Q6" i="20"/>
  <c r="Q10" i="20"/>
  <c r="Q7" i="20"/>
  <c r="Q11" i="20"/>
  <c r="Q14" i="20" s="1"/>
  <c r="Q28" i="20"/>
  <c r="P6" i="20"/>
  <c r="P10" i="20"/>
  <c r="P7" i="20"/>
  <c r="P11" i="20"/>
  <c r="P14" i="20" s="1"/>
  <c r="P28" i="20"/>
  <c r="O6" i="20"/>
  <c r="O10" i="20"/>
  <c r="O7" i="20"/>
  <c r="O9" i="20" s="1"/>
  <c r="O11" i="20"/>
  <c r="O28" i="20"/>
  <c r="O31" i="20" s="1"/>
  <c r="N6" i="20"/>
  <c r="N10" i="20"/>
  <c r="N7" i="20"/>
  <c r="N11" i="20"/>
  <c r="N28" i="20"/>
  <c r="M6" i="20"/>
  <c r="M10" i="20"/>
  <c r="M7" i="20"/>
  <c r="M11" i="20"/>
  <c r="M28" i="20"/>
  <c r="L6" i="20"/>
  <c r="L10" i="20"/>
  <c r="L28" i="20"/>
  <c r="L36" i="20"/>
  <c r="L29" i="20" s="1"/>
  <c r="K150" i="56" s="1"/>
  <c r="L30" i="20"/>
  <c r="K152" i="56" s="1"/>
  <c r="AA16" i="20"/>
  <c r="AA17" i="20"/>
  <c r="AA18" i="20"/>
  <c r="AA19" i="20"/>
  <c r="AA20" i="20"/>
  <c r="AA21" i="20"/>
  <c r="AA22" i="20"/>
  <c r="AA23" i="20"/>
  <c r="AA24" i="20"/>
  <c r="AA25" i="20"/>
  <c r="Z16" i="20"/>
  <c r="Z17" i="20"/>
  <c r="Z18" i="20"/>
  <c r="Z19" i="20"/>
  <c r="Z20" i="20"/>
  <c r="Z21" i="20"/>
  <c r="Z22" i="20"/>
  <c r="Z23" i="20"/>
  <c r="Z24" i="20"/>
  <c r="Z25" i="20"/>
  <c r="Y16" i="20"/>
  <c r="Y17" i="20"/>
  <c r="Y26" i="20" s="1"/>
  <c r="Y18" i="20"/>
  <c r="Y19" i="20"/>
  <c r="Y20" i="20"/>
  <c r="Y21" i="20"/>
  <c r="Y22" i="20"/>
  <c r="Y23" i="20"/>
  <c r="Y24" i="20"/>
  <c r="Y25" i="20"/>
  <c r="X16" i="20"/>
  <c r="X17" i="20"/>
  <c r="X18" i="20"/>
  <c r="X19" i="20"/>
  <c r="X20" i="20"/>
  <c r="X21" i="20"/>
  <c r="X22" i="20"/>
  <c r="X23" i="20"/>
  <c r="X24" i="20"/>
  <c r="X25" i="20"/>
  <c r="W16" i="20"/>
  <c r="W17" i="20"/>
  <c r="W18" i="20"/>
  <c r="W19" i="20"/>
  <c r="W20" i="20"/>
  <c r="W21" i="20"/>
  <c r="W22" i="20"/>
  <c r="W23" i="20"/>
  <c r="W24" i="20"/>
  <c r="W25" i="20"/>
  <c r="V16" i="20"/>
  <c r="V17" i="20"/>
  <c r="V18" i="20"/>
  <c r="V19" i="20"/>
  <c r="V20" i="20"/>
  <c r="V21" i="20"/>
  <c r="V22" i="20"/>
  <c r="V23" i="20"/>
  <c r="V24" i="20"/>
  <c r="V25" i="20"/>
  <c r="U16" i="20"/>
  <c r="U17" i="20"/>
  <c r="U18" i="20"/>
  <c r="U19" i="20"/>
  <c r="U20" i="20"/>
  <c r="U21" i="20"/>
  <c r="U22" i="20"/>
  <c r="U23" i="20"/>
  <c r="U24" i="20"/>
  <c r="U25" i="20"/>
  <c r="T16" i="20"/>
  <c r="T17" i="20"/>
  <c r="T18" i="20"/>
  <c r="T19" i="20"/>
  <c r="T20" i="20"/>
  <c r="T21" i="20"/>
  <c r="T22" i="20"/>
  <c r="T23" i="20"/>
  <c r="T24" i="20"/>
  <c r="T25" i="20"/>
  <c r="S16" i="20"/>
  <c r="S17" i="20"/>
  <c r="S18" i="20"/>
  <c r="S19" i="20"/>
  <c r="S20" i="20"/>
  <c r="S21" i="20"/>
  <c r="S22" i="20"/>
  <c r="S23" i="20"/>
  <c r="S24" i="20"/>
  <c r="S25" i="20"/>
  <c r="R16" i="20"/>
  <c r="R17" i="20"/>
  <c r="R18" i="20"/>
  <c r="R19" i="20"/>
  <c r="R20" i="20"/>
  <c r="R21" i="20"/>
  <c r="R22" i="20"/>
  <c r="R23" i="20"/>
  <c r="R24" i="20"/>
  <c r="R25" i="20"/>
  <c r="Q16" i="20"/>
  <c r="Q17" i="20"/>
  <c r="Q18" i="20"/>
  <c r="Q19" i="20"/>
  <c r="Q20" i="20"/>
  <c r="Q21" i="20"/>
  <c r="Q22" i="20"/>
  <c r="Q23" i="20"/>
  <c r="Q24" i="20"/>
  <c r="Q25" i="20"/>
  <c r="P16" i="20"/>
  <c r="P17" i="20"/>
  <c r="P18" i="20"/>
  <c r="P19" i="20"/>
  <c r="P20" i="20"/>
  <c r="P21" i="20"/>
  <c r="P22" i="20"/>
  <c r="P23" i="20"/>
  <c r="P24" i="20"/>
  <c r="P25" i="20"/>
  <c r="O16" i="20"/>
  <c r="O17" i="20"/>
  <c r="O18" i="20"/>
  <c r="O19" i="20"/>
  <c r="O20" i="20"/>
  <c r="O21" i="20"/>
  <c r="O22" i="20"/>
  <c r="O23" i="20"/>
  <c r="O24" i="20"/>
  <c r="O25" i="20"/>
  <c r="N16" i="20"/>
  <c r="N17" i="20"/>
  <c r="N18" i="20"/>
  <c r="N19" i="20"/>
  <c r="N20" i="20"/>
  <c r="N21" i="20"/>
  <c r="N22" i="20"/>
  <c r="N23" i="20"/>
  <c r="N24" i="20"/>
  <c r="N25" i="20"/>
  <c r="M16" i="20"/>
  <c r="M17" i="20"/>
  <c r="M18" i="20"/>
  <c r="M19" i="20"/>
  <c r="M20" i="20"/>
  <c r="M26" i="20" s="1"/>
  <c r="M21" i="20"/>
  <c r="M22" i="20"/>
  <c r="M23" i="20"/>
  <c r="M24" i="20"/>
  <c r="M25" i="20"/>
  <c r="L16" i="20"/>
  <c r="L17" i="20"/>
  <c r="L18" i="20"/>
  <c r="L19" i="20"/>
  <c r="L20" i="20"/>
  <c r="L21" i="20"/>
  <c r="L22" i="20"/>
  <c r="L23" i="20"/>
  <c r="L24" i="20"/>
  <c r="L25" i="20"/>
  <c r="L15" i="20"/>
  <c r="L26" i="20" s="1"/>
  <c r="AA13" i="20"/>
  <c r="Z13" i="20"/>
  <c r="Y13" i="20"/>
  <c r="Y14" i="20"/>
  <c r="X13" i="20"/>
  <c r="X14" i="20"/>
  <c r="W13" i="20"/>
  <c r="V13" i="20"/>
  <c r="U13" i="20"/>
  <c r="U14" i="20"/>
  <c r="T13" i="20"/>
  <c r="S13" i="20"/>
  <c r="R13" i="20"/>
  <c r="R14" i="20"/>
  <c r="Q13" i="20"/>
  <c r="P13" i="20"/>
  <c r="O13" i="20"/>
  <c r="N13" i="20"/>
  <c r="M13" i="20"/>
  <c r="M14" i="20"/>
  <c r="L13" i="20"/>
  <c r="L11" i="20"/>
  <c r="L12" i="20"/>
  <c r="K148" i="56" s="1"/>
  <c r="X9" i="20"/>
  <c r="V9" i="20"/>
  <c r="R9" i="20"/>
  <c r="N9" i="20"/>
  <c r="L7" i="20"/>
  <c r="L8" i="20"/>
  <c r="K148" i="53" s="1"/>
  <c r="L5" i="14"/>
  <c r="L27" i="20"/>
  <c r="K149" i="56" s="1"/>
  <c r="L5" i="20"/>
  <c r="K146" i="56" s="1"/>
  <c r="L19" i="1"/>
  <c r="L17" i="1" s="1"/>
  <c r="L33" i="20"/>
  <c r="K151" i="56"/>
  <c r="K149" i="53"/>
  <c r="K151" i="53"/>
  <c r="BG83" i="53" l="1"/>
  <c r="BD81" i="53"/>
  <c r="BC139" i="53"/>
  <c r="BD164" i="53"/>
  <c r="AD212" i="53"/>
  <c r="BC228" i="53"/>
  <c r="G236" i="53"/>
  <c r="T236" i="53"/>
  <c r="BK141" i="53"/>
  <c r="AE190" i="53"/>
  <c r="AH212" i="53"/>
  <c r="AY212" i="53"/>
  <c r="BK228" i="53"/>
  <c r="AT229" i="53"/>
  <c r="BA251" i="53"/>
  <c r="AU265" i="53"/>
  <c r="AX265" i="53"/>
  <c r="AO212" i="53"/>
  <c r="BH212" i="53" s="1"/>
  <c r="AC125" i="53"/>
  <c r="BC141" i="53"/>
  <c r="BE226" i="53"/>
  <c r="AC240" i="53"/>
  <c r="AC251" i="53"/>
  <c r="BK116" i="53"/>
  <c r="AW179" i="53"/>
  <c r="AV190" i="53"/>
  <c r="AE212" i="53"/>
  <c r="AI212" i="53"/>
  <c r="BK227" i="53"/>
  <c r="AK251" i="53"/>
  <c r="BD251" i="53" s="1"/>
  <c r="AG265" i="53"/>
  <c r="AV265" i="53"/>
  <c r="BH133" i="53"/>
  <c r="BF189" i="53"/>
  <c r="O221" i="53"/>
  <c r="BI221" i="53" s="1"/>
  <c r="BF250" i="53"/>
  <c r="BI83" i="53"/>
  <c r="BD83" i="53"/>
  <c r="BD122" i="53"/>
  <c r="BE139" i="53"/>
  <c r="BD162" i="53"/>
  <c r="BE228" i="53"/>
  <c r="C236" i="53"/>
  <c r="AD251" i="53"/>
  <c r="F134" i="53"/>
  <c r="AJ125" i="53"/>
  <c r="BC125" i="53" s="1"/>
  <c r="AJ165" i="53"/>
  <c r="BC165" i="53" s="1"/>
  <c r="AG229" i="53"/>
  <c r="AT240" i="53"/>
  <c r="AX251" i="53"/>
  <c r="BH132" i="53"/>
  <c r="BI141" i="53"/>
  <c r="BG178" i="53"/>
  <c r="BF220" i="53"/>
  <c r="BJ250" i="53"/>
  <c r="BI162" i="53"/>
  <c r="BD124" i="53"/>
  <c r="BE141" i="53"/>
  <c r="BE189" i="53"/>
  <c r="BH122" i="53"/>
  <c r="BH178" i="53"/>
  <c r="AN229" i="53"/>
  <c r="BG229" i="53" s="1"/>
  <c r="BD160" i="53"/>
  <c r="BD246" i="53"/>
  <c r="R134" i="53"/>
  <c r="BL134" i="53" s="1"/>
  <c r="K186" i="53"/>
  <c r="BE186" i="53" s="1"/>
  <c r="AA186" i="53"/>
  <c r="G221" i="53"/>
  <c r="K221" i="53"/>
  <c r="BE221" i="53" s="1"/>
  <c r="R221" i="53"/>
  <c r="BL221" i="53" s="1"/>
  <c r="E236" i="53"/>
  <c r="R236" i="53"/>
  <c r="BL236" i="53" s="1"/>
  <c r="BK124" i="53"/>
  <c r="BB142" i="53"/>
  <c r="AU179" i="53"/>
  <c r="AS190" i="53"/>
  <c r="BL190" i="53" s="1"/>
  <c r="AW190" i="53"/>
  <c r="BA190" i="53"/>
  <c r="AF212" i="53"/>
  <c r="AU240" i="53"/>
  <c r="BF124" i="53"/>
  <c r="BG228" i="53"/>
  <c r="BI148" i="53"/>
  <c r="AD125" i="53"/>
  <c r="C134" i="53"/>
  <c r="B208" i="53"/>
  <c r="BK220" i="53"/>
  <c r="W236" i="53"/>
  <c r="AX125" i="53"/>
  <c r="AE165" i="53"/>
  <c r="AK190" i="53"/>
  <c r="BD190" i="53" s="1"/>
  <c r="AX190" i="53"/>
  <c r="AH229" i="53"/>
  <c r="BL227" i="53"/>
  <c r="AN201" i="53"/>
  <c r="BF219" i="53"/>
  <c r="BJ264" i="53"/>
  <c r="S153" i="53"/>
  <c r="BI82" i="53"/>
  <c r="BE140" i="53"/>
  <c r="AC165" i="53"/>
  <c r="AC179" i="53"/>
  <c r="BK133" i="53"/>
  <c r="AA247" i="53"/>
  <c r="AG212" i="53"/>
  <c r="BA229" i="53"/>
  <c r="AV240" i="53"/>
  <c r="AZ240" i="53"/>
  <c r="AJ251" i="53"/>
  <c r="BC251" i="53" s="1"/>
  <c r="AS251" i="53"/>
  <c r="BL251" i="53" s="1"/>
  <c r="AM240" i="53"/>
  <c r="BF240" i="53" s="1"/>
  <c r="BI239" i="53"/>
  <c r="B185" i="53"/>
  <c r="B186" i="53" s="1"/>
  <c r="C13" i="6"/>
  <c r="C12" i="42"/>
  <c r="D14" i="6"/>
  <c r="D12" i="42"/>
  <c r="E6" i="6"/>
  <c r="E5" i="42"/>
  <c r="E19" i="42" s="1"/>
  <c r="E14" i="42"/>
  <c r="E16" i="42" s="1"/>
  <c r="M18" i="15"/>
  <c r="M19" i="15" s="1"/>
  <c r="U18" i="15"/>
  <c r="J8" i="42"/>
  <c r="R8" i="42"/>
  <c r="Z8" i="42"/>
  <c r="H15" i="42"/>
  <c r="J13" i="42"/>
  <c r="J16" i="42" s="1"/>
  <c r="M14" i="42"/>
  <c r="P15" i="42"/>
  <c r="R13" i="42"/>
  <c r="U14" i="42"/>
  <c r="X15" i="42"/>
  <c r="Z13" i="42"/>
  <c r="F10" i="42"/>
  <c r="G10" i="42"/>
  <c r="H10" i="42"/>
  <c r="I10" i="42"/>
  <c r="J10" i="42"/>
  <c r="K10" i="42"/>
  <c r="L10" i="42"/>
  <c r="M10" i="42"/>
  <c r="N10" i="42"/>
  <c r="O10" i="42"/>
  <c r="P10" i="42"/>
  <c r="Q10" i="42"/>
  <c r="R10" i="42"/>
  <c r="S10" i="42"/>
  <c r="T10" i="42"/>
  <c r="U10" i="42"/>
  <c r="V10" i="42"/>
  <c r="W10" i="42"/>
  <c r="W19" i="42" s="1"/>
  <c r="X10" i="42"/>
  <c r="Y10" i="42"/>
  <c r="Z10" i="42"/>
  <c r="AA10" i="42"/>
  <c r="L17" i="39"/>
  <c r="T17" i="39"/>
  <c r="F12" i="38"/>
  <c r="N12" i="38"/>
  <c r="J14" i="30"/>
  <c r="P14" i="30"/>
  <c r="O11" i="9"/>
  <c r="M12" i="7"/>
  <c r="I11" i="6"/>
  <c r="Q11" i="6"/>
  <c r="Y11" i="6"/>
  <c r="H8" i="6"/>
  <c r="S13" i="6"/>
  <c r="AB9" i="36"/>
  <c r="AB23" i="39"/>
  <c r="D183" i="53"/>
  <c r="X247" i="53"/>
  <c r="P185" i="53"/>
  <c r="C21" i="6"/>
  <c r="B194" i="56"/>
  <c r="L5" i="9"/>
  <c r="K205" i="53" s="1"/>
  <c r="O12" i="9"/>
  <c r="W244" i="56"/>
  <c r="W247" i="56" s="1"/>
  <c r="M12" i="30"/>
  <c r="M14" i="30" s="1"/>
  <c r="G8" i="14"/>
  <c r="F10" i="14"/>
  <c r="F13" i="14"/>
  <c r="H14" i="14"/>
  <c r="D9" i="14"/>
  <c r="D15" i="14" s="1"/>
  <c r="R10" i="13"/>
  <c r="B194" i="53"/>
  <c r="C14" i="6"/>
  <c r="C13" i="42"/>
  <c r="D13" i="42"/>
  <c r="E7" i="6"/>
  <c r="E6" i="42"/>
  <c r="E15" i="42"/>
  <c r="K8" i="42"/>
  <c r="S8" i="42"/>
  <c r="S9" i="42" s="1"/>
  <c r="AA8" i="42"/>
  <c r="H14" i="42"/>
  <c r="K15" i="42"/>
  <c r="M13" i="42"/>
  <c r="P14" i="42"/>
  <c r="S15" i="42"/>
  <c r="U13" i="42"/>
  <c r="X14" i="42"/>
  <c r="AA15" i="42"/>
  <c r="F7" i="42"/>
  <c r="G7" i="42"/>
  <c r="H7" i="42"/>
  <c r="H19" i="42" s="1"/>
  <c r="I7" i="42"/>
  <c r="I9" i="42" s="1"/>
  <c r="J7" i="42"/>
  <c r="J9" i="42" s="1"/>
  <c r="K7" i="42"/>
  <c r="L7" i="42"/>
  <c r="M7" i="42"/>
  <c r="N7" i="42"/>
  <c r="O7" i="42"/>
  <c r="P7" i="42"/>
  <c r="P19" i="42" s="1"/>
  <c r="Q7" i="42"/>
  <c r="Q9" i="42" s="1"/>
  <c r="R7" i="42"/>
  <c r="S7" i="42"/>
  <c r="T7" i="42"/>
  <c r="U7" i="42"/>
  <c r="V7" i="42"/>
  <c r="W7" i="42"/>
  <c r="X7" i="42"/>
  <c r="X19" i="42" s="1"/>
  <c r="Y7" i="42"/>
  <c r="Y9" i="42" s="1"/>
  <c r="Z7" i="42"/>
  <c r="AA7" i="42"/>
  <c r="H12" i="7"/>
  <c r="J16" i="7"/>
  <c r="J11" i="6"/>
  <c r="R11" i="6"/>
  <c r="Z11" i="6"/>
  <c r="I6" i="6"/>
  <c r="I18" i="6" s="1"/>
  <c r="T8" i="6"/>
  <c r="AB8" i="36"/>
  <c r="AB24" i="39"/>
  <c r="S205" i="53"/>
  <c r="F22" i="6"/>
  <c r="B186" i="56"/>
  <c r="Q205" i="53"/>
  <c r="M10" i="9"/>
  <c r="O5" i="9"/>
  <c r="N205" i="53" s="1"/>
  <c r="N208" i="53" s="1"/>
  <c r="BH208" i="53" s="1"/>
  <c r="N10" i="30"/>
  <c r="I5" i="12"/>
  <c r="S5" i="12"/>
  <c r="H8" i="14"/>
  <c r="G10" i="14"/>
  <c r="I13" i="14"/>
  <c r="I14" i="14"/>
  <c r="F9" i="14"/>
  <c r="O10" i="13"/>
  <c r="C16" i="7"/>
  <c r="C5" i="42"/>
  <c r="C14" i="42"/>
  <c r="D6" i="6"/>
  <c r="D5" i="42"/>
  <c r="D19" i="42" s="1"/>
  <c r="D14" i="42"/>
  <c r="E8" i="6"/>
  <c r="E7" i="42"/>
  <c r="E17" i="42"/>
  <c r="F8" i="42"/>
  <c r="L8" i="42"/>
  <c r="T8" i="42"/>
  <c r="T9" i="42" s="1"/>
  <c r="F15" i="42"/>
  <c r="H13" i="42"/>
  <c r="K14" i="42"/>
  <c r="N15" i="42"/>
  <c r="P13" i="42"/>
  <c r="S14" i="42"/>
  <c r="V15" i="42"/>
  <c r="X13" i="42"/>
  <c r="AA14" i="42"/>
  <c r="F6" i="42"/>
  <c r="G6" i="42"/>
  <c r="H6" i="42"/>
  <c r="I6" i="42"/>
  <c r="J6" i="42"/>
  <c r="K6" i="42"/>
  <c r="L6" i="42"/>
  <c r="M6" i="42"/>
  <c r="N6" i="42"/>
  <c r="O6" i="42"/>
  <c r="P6" i="42"/>
  <c r="Q6" i="42"/>
  <c r="R6" i="42"/>
  <c r="S6" i="42"/>
  <c r="T6" i="42"/>
  <c r="U6" i="42"/>
  <c r="V6" i="42"/>
  <c r="W6" i="42"/>
  <c r="X6" i="42"/>
  <c r="Y6" i="42"/>
  <c r="Z6" i="42"/>
  <c r="AA6" i="42"/>
  <c r="AA17" i="30"/>
  <c r="N11" i="9"/>
  <c r="R11" i="9"/>
  <c r="O12" i="7"/>
  <c r="H17" i="7"/>
  <c r="K11" i="6"/>
  <c r="S11" i="6"/>
  <c r="AA11" i="6"/>
  <c r="K13" i="6"/>
  <c r="U6" i="6"/>
  <c r="AB7" i="36"/>
  <c r="AB9" i="6"/>
  <c r="D244" i="53"/>
  <c r="D247" i="53" s="1"/>
  <c r="Y244" i="53"/>
  <c r="Y247" i="53" s="1"/>
  <c r="I23" i="6"/>
  <c r="O5" i="10"/>
  <c r="Q21" i="10"/>
  <c r="M12" i="9"/>
  <c r="M15" i="9" s="1"/>
  <c r="P10" i="9"/>
  <c r="N12" i="30"/>
  <c r="T25" i="12"/>
  <c r="C6" i="6"/>
  <c r="C6" i="42"/>
  <c r="C15" i="42"/>
  <c r="D7" i="6"/>
  <c r="D6" i="42"/>
  <c r="D15" i="42"/>
  <c r="E9" i="6"/>
  <c r="E8" i="42"/>
  <c r="E18" i="42"/>
  <c r="G8" i="42"/>
  <c r="M8" i="42"/>
  <c r="U8" i="42"/>
  <c r="F14" i="42"/>
  <c r="F16" i="42" s="1"/>
  <c r="I15" i="42"/>
  <c r="K13" i="42"/>
  <c r="N14" i="42"/>
  <c r="Q15" i="42"/>
  <c r="S13" i="42"/>
  <c r="V14" i="42"/>
  <c r="Y15" i="42"/>
  <c r="AA13" i="42"/>
  <c r="AA16" i="42" s="1"/>
  <c r="F5" i="42"/>
  <c r="G5" i="42"/>
  <c r="H5" i="42"/>
  <c r="I5" i="42"/>
  <c r="J5" i="42"/>
  <c r="K5" i="42"/>
  <c r="L5" i="42"/>
  <c r="M5" i="42"/>
  <c r="M19" i="42" s="1"/>
  <c r="N5" i="42"/>
  <c r="O5" i="42"/>
  <c r="P5" i="42"/>
  <c r="Q5" i="42"/>
  <c r="R5" i="42"/>
  <c r="S5" i="42"/>
  <c r="T5" i="42"/>
  <c r="U5" i="42"/>
  <c r="U19" i="42" s="1"/>
  <c r="V5" i="42"/>
  <c r="W5" i="42"/>
  <c r="X5" i="42"/>
  <c r="Y5" i="42"/>
  <c r="Z5" i="42"/>
  <c r="AA5" i="42"/>
  <c r="Q12" i="38"/>
  <c r="M11" i="30"/>
  <c r="V17" i="30"/>
  <c r="O17" i="7"/>
  <c r="Q16" i="7"/>
  <c r="S17" i="7"/>
  <c r="L11" i="6"/>
  <c r="T11" i="6"/>
  <c r="F14" i="6"/>
  <c r="L8" i="6"/>
  <c r="W14" i="6"/>
  <c r="Y183" i="53"/>
  <c r="Y186" i="53" s="1"/>
  <c r="S16" i="6"/>
  <c r="X244" i="56"/>
  <c r="X247" i="56" s="1"/>
  <c r="P12" i="30"/>
  <c r="R22" i="12"/>
  <c r="T22" i="12"/>
  <c r="J8" i="14"/>
  <c r="K10" i="14"/>
  <c r="K13" i="14"/>
  <c r="K14" i="14"/>
  <c r="E10" i="13"/>
  <c r="W12" i="14"/>
  <c r="C7" i="6"/>
  <c r="C7" i="42"/>
  <c r="C19" i="42" s="1"/>
  <c r="C17" i="42"/>
  <c r="D8" i="6"/>
  <c r="D7" i="42"/>
  <c r="D17" i="42"/>
  <c r="E11" i="6"/>
  <c r="E10" i="42"/>
  <c r="G12" i="16"/>
  <c r="H8" i="42"/>
  <c r="H9" i="42" s="1"/>
  <c r="N8" i="42"/>
  <c r="V8" i="42"/>
  <c r="V9" i="42" s="1"/>
  <c r="F13" i="42"/>
  <c r="I14" i="42"/>
  <c r="L15" i="42"/>
  <c r="N13" i="42"/>
  <c r="Q14" i="42"/>
  <c r="T15" i="42"/>
  <c r="T16" i="42" s="1"/>
  <c r="V13" i="42"/>
  <c r="Y14" i="42"/>
  <c r="F18" i="42"/>
  <c r="G18" i="42"/>
  <c r="H18" i="42"/>
  <c r="I18" i="42"/>
  <c r="J18" i="42"/>
  <c r="J19" i="42" s="1"/>
  <c r="K18" i="42"/>
  <c r="L18" i="42"/>
  <c r="M18" i="42"/>
  <c r="N18" i="42"/>
  <c r="O18" i="42"/>
  <c r="P18" i="42"/>
  <c r="Q18" i="42"/>
  <c r="R18" i="42"/>
  <c r="S18" i="42"/>
  <c r="T18" i="42"/>
  <c r="U18" i="42"/>
  <c r="V18" i="42"/>
  <c r="W18" i="42"/>
  <c r="X18" i="42"/>
  <c r="Y18" i="42"/>
  <c r="Z18" i="42"/>
  <c r="Z19" i="42" s="1"/>
  <c r="AA18" i="42"/>
  <c r="AA19" i="42" s="1"/>
  <c r="Q12" i="7"/>
  <c r="M11" i="6"/>
  <c r="U11" i="6"/>
  <c r="F13" i="6"/>
  <c r="M6" i="6"/>
  <c r="X9" i="6"/>
  <c r="AB8" i="39"/>
  <c r="F247" i="53"/>
  <c r="V16" i="6"/>
  <c r="B205" i="56"/>
  <c r="K12" i="9"/>
  <c r="N10" i="9"/>
  <c r="R5" i="12"/>
  <c r="T5" i="12"/>
  <c r="C8" i="6"/>
  <c r="C8" i="42"/>
  <c r="C18" i="42"/>
  <c r="D9" i="6"/>
  <c r="D8" i="42"/>
  <c r="D18" i="42"/>
  <c r="E13" i="6"/>
  <c r="E11" i="42"/>
  <c r="O8" i="42"/>
  <c r="O9" i="42" s="1"/>
  <c r="W8" i="42"/>
  <c r="W9" i="42" s="1"/>
  <c r="G15" i="42"/>
  <c r="I13" i="42"/>
  <c r="L14" i="42"/>
  <c r="O15" i="42"/>
  <c r="Q13" i="42"/>
  <c r="T14" i="42"/>
  <c r="W15" i="42"/>
  <c r="W16" i="42" s="1"/>
  <c r="Y13" i="42"/>
  <c r="F17" i="42"/>
  <c r="G17" i="42"/>
  <c r="H17" i="42"/>
  <c r="I17" i="42"/>
  <c r="J17" i="42"/>
  <c r="K17" i="42"/>
  <c r="L17" i="42"/>
  <c r="M17" i="42"/>
  <c r="N17" i="42"/>
  <c r="O17" i="42"/>
  <c r="P17" i="42"/>
  <c r="Q17" i="42"/>
  <c r="R17" i="42"/>
  <c r="S17" i="42"/>
  <c r="T17" i="42"/>
  <c r="U17" i="42"/>
  <c r="V17" i="42"/>
  <c r="W17" i="42"/>
  <c r="X17" i="42"/>
  <c r="Y17" i="42"/>
  <c r="Z17" i="42"/>
  <c r="AA17" i="42"/>
  <c r="H13" i="39"/>
  <c r="M18" i="39"/>
  <c r="M20" i="39" s="1"/>
  <c r="H11" i="30"/>
  <c r="X11" i="30"/>
  <c r="X16" i="7"/>
  <c r="F11" i="6"/>
  <c r="N11" i="6"/>
  <c r="V11" i="6"/>
  <c r="F9" i="6"/>
  <c r="O13" i="6"/>
  <c r="Y7" i="6"/>
  <c r="R185" i="53"/>
  <c r="AA205" i="53"/>
  <c r="AA208" i="53" s="1"/>
  <c r="Q244" i="53"/>
  <c r="W246" i="53"/>
  <c r="W247" i="53" s="1"/>
  <c r="L246" i="53"/>
  <c r="Z21" i="6"/>
  <c r="F183" i="56"/>
  <c r="N21" i="10"/>
  <c r="P21" i="10"/>
  <c r="K5" i="9"/>
  <c r="J205" i="53" s="1"/>
  <c r="BD207" i="53" s="1"/>
  <c r="N12" i="9"/>
  <c r="S244" i="56"/>
  <c r="AA244" i="56"/>
  <c r="L12" i="30"/>
  <c r="K244" i="53" s="1"/>
  <c r="BE246" i="53" s="1"/>
  <c r="U5" i="12"/>
  <c r="R12" i="14"/>
  <c r="C9" i="6"/>
  <c r="C10" i="42"/>
  <c r="D11" i="6"/>
  <c r="D10" i="42"/>
  <c r="E14" i="6"/>
  <c r="E12" i="42"/>
  <c r="I8" i="42"/>
  <c r="P8" i="42"/>
  <c r="X8" i="42"/>
  <c r="G14" i="42"/>
  <c r="J15" i="42"/>
  <c r="L13" i="42"/>
  <c r="L16" i="42" s="1"/>
  <c r="O14" i="42"/>
  <c r="R15" i="42"/>
  <c r="T13" i="42"/>
  <c r="W14" i="42"/>
  <c r="Z15" i="42"/>
  <c r="F12" i="42"/>
  <c r="G12" i="42"/>
  <c r="H12" i="42"/>
  <c r="H16" i="42" s="1"/>
  <c r="I12" i="42"/>
  <c r="J12" i="42"/>
  <c r="K12" i="42"/>
  <c r="L12" i="42"/>
  <c r="M12" i="42"/>
  <c r="N12" i="42"/>
  <c r="O12" i="42"/>
  <c r="P12" i="42"/>
  <c r="P16" i="42" s="1"/>
  <c r="Q12" i="42"/>
  <c r="Q16" i="42" s="1"/>
  <c r="R12" i="42"/>
  <c r="S12" i="42"/>
  <c r="T12" i="42"/>
  <c r="U12" i="42"/>
  <c r="V12" i="42"/>
  <c r="W12" i="42"/>
  <c r="X12" i="42"/>
  <c r="X16" i="42" s="1"/>
  <c r="Y12" i="42"/>
  <c r="Y16" i="42" s="1"/>
  <c r="Z12" i="42"/>
  <c r="G12" i="36"/>
  <c r="O12" i="36"/>
  <c r="N14" i="30"/>
  <c r="Z12" i="7"/>
  <c r="G11" i="6"/>
  <c r="O11" i="6"/>
  <c r="W11" i="6"/>
  <c r="F7" i="6"/>
  <c r="P8" i="6"/>
  <c r="AA14" i="6"/>
  <c r="AB11" i="36"/>
  <c r="AB6" i="39"/>
  <c r="Q207" i="53"/>
  <c r="G246" i="53"/>
  <c r="H258" i="53"/>
  <c r="K16" i="6"/>
  <c r="N10" i="10"/>
  <c r="N12" i="10" s="1"/>
  <c r="P10" i="10"/>
  <c r="P12" i="10" s="1"/>
  <c r="L10" i="9"/>
  <c r="N5" i="9"/>
  <c r="L5" i="30"/>
  <c r="L17" i="30" s="1"/>
  <c r="S25" i="12"/>
  <c r="V5" i="12"/>
  <c r="W10" i="13"/>
  <c r="BG163" i="53"/>
  <c r="X150" i="56"/>
  <c r="Y31" i="20"/>
  <c r="AL165" i="56"/>
  <c r="BE165" i="56" s="1"/>
  <c r="BG161" i="53"/>
  <c r="BK164" i="56"/>
  <c r="BK161" i="56"/>
  <c r="K146" i="53"/>
  <c r="BE148" i="53" s="1"/>
  <c r="P9" i="20"/>
  <c r="AB14" i="20"/>
  <c r="N151" i="53"/>
  <c r="S146" i="56"/>
  <c r="L148" i="56"/>
  <c r="BF148" i="56" s="1"/>
  <c r="BH152" i="56"/>
  <c r="P146" i="56"/>
  <c r="AA149" i="53"/>
  <c r="Z15" i="14"/>
  <c r="Q15" i="14"/>
  <c r="AU32" i="20"/>
  <c r="AU34" i="20" s="1"/>
  <c r="AU9" i="20"/>
  <c r="AT163" i="53"/>
  <c r="AW83" i="56"/>
  <c r="AW146" i="56"/>
  <c r="AL164" i="56"/>
  <c r="BE164" i="56" s="1"/>
  <c r="AL164" i="53"/>
  <c r="BE164" i="53" s="1"/>
  <c r="AQ146" i="56"/>
  <c r="BJ160" i="56" s="1"/>
  <c r="AQ83" i="53"/>
  <c r="AW161" i="56"/>
  <c r="AW162" i="53"/>
  <c r="AR146" i="53"/>
  <c r="AD34" i="50"/>
  <c r="AF25" i="50"/>
  <c r="AF20" i="15"/>
  <c r="AF22" i="15" s="1"/>
  <c r="AF15" i="16"/>
  <c r="AF17" i="16" s="1"/>
  <c r="AF19" i="42"/>
  <c r="AF16" i="42"/>
  <c r="AF25" i="35"/>
  <c r="AF28" i="35" s="1"/>
  <c r="AF18" i="35"/>
  <c r="AF23" i="35"/>
  <c r="AF24" i="35" s="1"/>
  <c r="AF15" i="36"/>
  <c r="AF17" i="36" s="1"/>
  <c r="AF12" i="38"/>
  <c r="AF19" i="32"/>
  <c r="AF17" i="7"/>
  <c r="AF18" i="6"/>
  <c r="AE18" i="6"/>
  <c r="AE20" i="15"/>
  <c r="AE22" i="15" s="1"/>
  <c r="AE19" i="15"/>
  <c r="AE15" i="16"/>
  <c r="AE17" i="16" s="1"/>
  <c r="AE15" i="43"/>
  <c r="AE17" i="43" s="1"/>
  <c r="AE25" i="35"/>
  <c r="AE28" i="35" s="1"/>
  <c r="AE15" i="36"/>
  <c r="AE17" i="36" s="1"/>
  <c r="AE18" i="39"/>
  <c r="AE20" i="39" s="1"/>
  <c r="AE15" i="38"/>
  <c r="AE17" i="38" s="1"/>
  <c r="AE13" i="13"/>
  <c r="AE17" i="30"/>
  <c r="AE18" i="31"/>
  <c r="AD18" i="6"/>
  <c r="AD20" i="15"/>
  <c r="AD22" i="15" s="1"/>
  <c r="AD15" i="16"/>
  <c r="AD17" i="16" s="1"/>
  <c r="AD12" i="49"/>
  <c r="AD19" i="42"/>
  <c r="AD15" i="43"/>
  <c r="AD17" i="43" s="1"/>
  <c r="AD14" i="35"/>
  <c r="AD24" i="35"/>
  <c r="AD15" i="36"/>
  <c r="AD17" i="36" s="1"/>
  <c r="AD18" i="39"/>
  <c r="AD20" i="39" s="1"/>
  <c r="AD17" i="39"/>
  <c r="AD15" i="38"/>
  <c r="AD17" i="38" s="1"/>
  <c r="AD13" i="13"/>
  <c r="AD16" i="32"/>
  <c r="AD15" i="9"/>
  <c r="AR19" i="42"/>
  <c r="AV19" i="42"/>
  <c r="AY9" i="42"/>
  <c r="W14" i="20"/>
  <c r="V116" i="56"/>
  <c r="V116" i="53"/>
  <c r="X112" i="56"/>
  <c r="X75" i="56"/>
  <c r="X112" i="53"/>
  <c r="X75" i="53"/>
  <c r="U26" i="20"/>
  <c r="S77" i="56"/>
  <c r="X29" i="20"/>
  <c r="W150" i="56" s="1"/>
  <c r="R151" i="56"/>
  <c r="BL151" i="56" s="1"/>
  <c r="AM31" i="20"/>
  <c r="AW83" i="53"/>
  <c r="AN162" i="53"/>
  <c r="BG162" i="53" s="1"/>
  <c r="AQ83" i="56"/>
  <c r="BE162" i="56"/>
  <c r="BJ163" i="56"/>
  <c r="BK163" i="56"/>
  <c r="AI17" i="10"/>
  <c r="AU17" i="10"/>
  <c r="AR19" i="15"/>
  <c r="AT20" i="15"/>
  <c r="BA20" i="15"/>
  <c r="BA22" i="15" s="1"/>
  <c r="AS9" i="42"/>
  <c r="U116" i="56"/>
  <c r="U116" i="53"/>
  <c r="Y75" i="56"/>
  <c r="Y112" i="53"/>
  <c r="Y75" i="53"/>
  <c r="K114" i="56"/>
  <c r="BE114" i="56" s="1"/>
  <c r="L11" i="17"/>
  <c r="K114" i="53"/>
  <c r="Z77" i="56"/>
  <c r="BH150" i="56"/>
  <c r="O32" i="20"/>
  <c r="O34" i="20" s="1"/>
  <c r="K77" i="53"/>
  <c r="K77" i="56"/>
  <c r="L9" i="20"/>
  <c r="S14" i="20"/>
  <c r="P26" i="20"/>
  <c r="AA26" i="20"/>
  <c r="M32" i="20"/>
  <c r="M34" i="20" s="1"/>
  <c r="P31" i="20"/>
  <c r="V31" i="20"/>
  <c r="X150" i="53"/>
  <c r="AA146" i="53"/>
  <c r="P151" i="53"/>
  <c r="W77" i="56"/>
  <c r="W32" i="20"/>
  <c r="W34" i="20" s="1"/>
  <c r="Z26" i="20"/>
  <c r="BJ152" i="56"/>
  <c r="BH149" i="56"/>
  <c r="W29" i="20"/>
  <c r="X149" i="53"/>
  <c r="M15" i="14"/>
  <c r="BC9" i="20"/>
  <c r="BA32" i="20"/>
  <c r="BA34" i="20" s="1"/>
  <c r="AV163" i="53"/>
  <c r="BA162" i="53"/>
  <c r="AP164" i="53"/>
  <c r="BI164" i="53" s="1"/>
  <c r="AV83" i="56"/>
  <c r="BA83" i="56"/>
  <c r="BA146" i="56"/>
  <c r="AM164" i="56"/>
  <c r="BF164" i="56" s="1"/>
  <c r="AM164" i="53"/>
  <c r="BH160" i="56"/>
  <c r="AP161" i="56"/>
  <c r="BI161" i="56" s="1"/>
  <c r="AR12" i="14"/>
  <c r="AR160" i="56"/>
  <c r="BK160" i="56" s="1"/>
  <c r="D25" i="50"/>
  <c r="AF14" i="35"/>
  <c r="AE23" i="35"/>
  <c r="AE24" i="35" s="1"/>
  <c r="AE13" i="39"/>
  <c r="AE19" i="32"/>
  <c r="AD18" i="35"/>
  <c r="AK19" i="15"/>
  <c r="AN20" i="15"/>
  <c r="AN22" i="15" s="1"/>
  <c r="AM14" i="35"/>
  <c r="AQ24" i="35"/>
  <c r="BE152" i="56"/>
  <c r="AB26" i="20"/>
  <c r="S77" i="53"/>
  <c r="AA152" i="53"/>
  <c r="P77" i="53"/>
  <c r="BI152" i="53"/>
  <c r="BF152" i="56"/>
  <c r="BH148" i="56"/>
  <c r="BJ151" i="56"/>
  <c r="AB29" i="20"/>
  <c r="N12" i="14"/>
  <c r="V12" i="14"/>
  <c r="BB32" i="20"/>
  <c r="BB34" i="20" s="1"/>
  <c r="AZ146" i="53"/>
  <c r="BG160" i="53"/>
  <c r="BE161" i="56"/>
  <c r="BF163" i="56"/>
  <c r="AM17" i="10"/>
  <c r="AQ20" i="15"/>
  <c r="AQ22" i="15" s="1"/>
  <c r="AZ18" i="15"/>
  <c r="AG15" i="16"/>
  <c r="AG17" i="16" s="1"/>
  <c r="AK15" i="43"/>
  <c r="AK17" i="43" s="1"/>
  <c r="BH151" i="56"/>
  <c r="U31" i="20"/>
  <c r="S115" i="56"/>
  <c r="S115" i="53"/>
  <c r="V112" i="56"/>
  <c r="V75" i="56"/>
  <c r="V75" i="53"/>
  <c r="V112" i="53"/>
  <c r="Z75" i="56"/>
  <c r="Z112" i="53"/>
  <c r="Z117" i="53" s="1"/>
  <c r="Z75" i="53"/>
  <c r="AA15" i="17"/>
  <c r="L15" i="14"/>
  <c r="S34" i="20"/>
  <c r="Y32" i="20"/>
  <c r="Y34" i="20" s="1"/>
  <c r="AA32" i="20"/>
  <c r="AA34" i="20" s="1"/>
  <c r="BE151" i="53"/>
  <c r="O26" i="20"/>
  <c r="BE150" i="56"/>
  <c r="R31" i="20"/>
  <c r="U32" i="20"/>
  <c r="U34" i="20" s="1"/>
  <c r="X31" i="20"/>
  <c r="T77" i="53"/>
  <c r="Y151" i="53"/>
  <c r="O151" i="53"/>
  <c r="BI151" i="53" s="1"/>
  <c r="L77" i="56"/>
  <c r="U146" i="56"/>
  <c r="BF151" i="53"/>
  <c r="Q29" i="20"/>
  <c r="M146" i="56"/>
  <c r="BG152" i="56" s="1"/>
  <c r="AA29" i="20"/>
  <c r="S29" i="20"/>
  <c r="AP32" i="20"/>
  <c r="AP34" i="20" s="1"/>
  <c r="AM163" i="53"/>
  <c r="AQ146" i="53"/>
  <c r="BJ162" i="53" s="1"/>
  <c r="AZ83" i="56"/>
  <c r="AN146" i="56"/>
  <c r="BG162" i="56" s="1"/>
  <c r="AO83" i="56"/>
  <c r="BH83" i="56" s="1"/>
  <c r="AO83" i="53"/>
  <c r="AO146" i="53"/>
  <c r="BH162" i="53" s="1"/>
  <c r="AP161" i="53"/>
  <c r="BI161" i="53" s="1"/>
  <c r="AP160" i="56"/>
  <c r="BI160" i="56" s="1"/>
  <c r="AQ14" i="20"/>
  <c r="AO12" i="14"/>
  <c r="AW12" i="14"/>
  <c r="AD229" i="53"/>
  <c r="AC265" i="53"/>
  <c r="AI24" i="35"/>
  <c r="BE149" i="56"/>
  <c r="AF16" i="50"/>
  <c r="AF6" i="50"/>
  <c r="Q32" i="20"/>
  <c r="Q34" i="20" s="1"/>
  <c r="T26" i="20"/>
  <c r="AB32" i="20"/>
  <c r="AB34" i="20" s="1"/>
  <c r="P146" i="53"/>
  <c r="BJ149" i="53" s="1"/>
  <c r="T146" i="56"/>
  <c r="AA146" i="56"/>
  <c r="N29" i="20"/>
  <c r="M150" i="56" s="1"/>
  <c r="BG150" i="56" s="1"/>
  <c r="BI152" i="56"/>
  <c r="BJ148" i="56"/>
  <c r="V148" i="56"/>
  <c r="BL152" i="56"/>
  <c r="AL83" i="53"/>
  <c r="BA9" i="20"/>
  <c r="AU164" i="53"/>
  <c r="AZ163" i="53"/>
  <c r="BI160" i="53"/>
  <c r="AL83" i="56"/>
  <c r="AT146" i="56"/>
  <c r="BB83" i="56"/>
  <c r="BB146" i="53"/>
  <c r="BE160" i="56"/>
  <c r="BF161" i="56"/>
  <c r="AU29" i="20"/>
  <c r="AW29" i="20"/>
  <c r="AV162" i="56" s="1"/>
  <c r="AY29" i="20"/>
  <c r="AY31" i="20" s="1"/>
  <c r="BA29" i="20"/>
  <c r="AZ162" i="56" s="1"/>
  <c r="AO32" i="20"/>
  <c r="AO34" i="20" s="1"/>
  <c r="AW32" i="20"/>
  <c r="AW34" i="20" s="1"/>
  <c r="AN32" i="20"/>
  <c r="AN34" i="20" s="1"/>
  <c r="AM14" i="20"/>
  <c r="BB26" i="20"/>
  <c r="AS26" i="20"/>
  <c r="BA26" i="20"/>
  <c r="AR26" i="20"/>
  <c r="AZ26" i="20"/>
  <c r="AQ26" i="20"/>
  <c r="AY26" i="20"/>
  <c r="AP26" i="20"/>
  <c r="AX26" i="20"/>
  <c r="AO26" i="20"/>
  <c r="AW26" i="20"/>
  <c r="AN26" i="20"/>
  <c r="AV26" i="20"/>
  <c r="AM26" i="20"/>
  <c r="AU26" i="20"/>
  <c r="AS15" i="14"/>
  <c r="BA15" i="14"/>
  <c r="AP15" i="14"/>
  <c r="AX15" i="14"/>
  <c r="AW15" i="14"/>
  <c r="AU15" i="14"/>
  <c r="BC15" i="14"/>
  <c r="AS12" i="14"/>
  <c r="BA12" i="14"/>
  <c r="B153" i="53"/>
  <c r="AC201" i="53"/>
  <c r="C25" i="50"/>
  <c r="C33" i="50" s="1"/>
  <c r="AQ16" i="42"/>
  <c r="L32" i="20"/>
  <c r="L34" i="20" s="1"/>
  <c r="X32" i="20"/>
  <c r="X34" i="20" s="1"/>
  <c r="BG164" i="53"/>
  <c r="BI83" i="56"/>
  <c r="BI81" i="56"/>
  <c r="AQ164" i="56"/>
  <c r="BJ164" i="56" s="1"/>
  <c r="AQ164" i="53"/>
  <c r="BK163" i="53"/>
  <c r="T116" i="56"/>
  <c r="T116" i="53"/>
  <c r="W112" i="53"/>
  <c r="W75" i="53"/>
  <c r="N115" i="56"/>
  <c r="N115" i="53"/>
  <c r="BH115" i="53" s="1"/>
  <c r="O20" i="17"/>
  <c r="S26" i="20"/>
  <c r="BE151" i="56"/>
  <c r="X26" i="20"/>
  <c r="BE149" i="53"/>
  <c r="BE148" i="56"/>
  <c r="N26" i="20"/>
  <c r="W26" i="20"/>
  <c r="L14" i="20"/>
  <c r="AA14" i="20"/>
  <c r="R26" i="20"/>
  <c r="V26" i="20"/>
  <c r="O14" i="20"/>
  <c r="P32" i="20"/>
  <c r="P34" i="20" s="1"/>
  <c r="Z31" i="20"/>
  <c r="W77" i="53"/>
  <c r="U146" i="53"/>
  <c r="W152" i="53"/>
  <c r="N152" i="53"/>
  <c r="O149" i="53"/>
  <c r="BI149" i="53" s="1"/>
  <c r="BI75" i="56"/>
  <c r="W146" i="56"/>
  <c r="X146" i="53"/>
  <c r="N14" i="20"/>
  <c r="BI149" i="56"/>
  <c r="S15" i="14"/>
  <c r="AA15" i="14"/>
  <c r="R146" i="53"/>
  <c r="BL149" i="53" s="1"/>
  <c r="BC32" i="20"/>
  <c r="BC34" i="20" s="1"/>
  <c r="AX32" i="20"/>
  <c r="AX34" i="20" s="1"/>
  <c r="AT146" i="53"/>
  <c r="AU162" i="53"/>
  <c r="AU165" i="53" s="1"/>
  <c r="AW146" i="53"/>
  <c r="AW165" i="53" s="1"/>
  <c r="BG81" i="56"/>
  <c r="AZ146" i="56"/>
  <c r="BC29" i="20"/>
  <c r="BB162" i="56" s="1"/>
  <c r="AX163" i="56"/>
  <c r="AX163" i="53"/>
  <c r="B134" i="53"/>
  <c r="C208" i="53"/>
  <c r="AC212" i="53"/>
  <c r="AB17" i="50"/>
  <c r="AI20" i="15"/>
  <c r="AI22" i="15" s="1"/>
  <c r="AJ15" i="16"/>
  <c r="AN15" i="16"/>
  <c r="AN17" i="16" s="1"/>
  <c r="AR15" i="16"/>
  <c r="AY15" i="16"/>
  <c r="AY17" i="16" s="1"/>
  <c r="AH16" i="42"/>
  <c r="AJ14" i="35"/>
  <c r="AZ14" i="35"/>
  <c r="AN15" i="43"/>
  <c r="AN17" i="43" s="1"/>
  <c r="AQ12" i="43"/>
  <c r="AW15" i="43"/>
  <c r="AW17" i="43" s="1"/>
  <c r="BB15" i="43"/>
  <c r="BB17" i="43" s="1"/>
  <c r="AO14" i="35"/>
  <c r="AZ24" i="35"/>
  <c r="AG25" i="35"/>
  <c r="AG28" i="35" s="1"/>
  <c r="AK25" i="35"/>
  <c r="AK28" i="35" s="1"/>
  <c r="AO25" i="35"/>
  <c r="AO28" i="35" s="1"/>
  <c r="AQ18" i="35"/>
  <c r="AS25" i="35"/>
  <c r="AS28" i="35" s="1"/>
  <c r="AW25" i="35"/>
  <c r="AW28" i="35" s="1"/>
  <c r="AY18" i="35"/>
  <c r="BA25" i="35"/>
  <c r="BA28" i="35" s="1"/>
  <c r="AZ15" i="36"/>
  <c r="AZ17" i="36" s="1"/>
  <c r="AJ18" i="31"/>
  <c r="AZ31" i="20"/>
  <c r="BB14" i="20"/>
  <c r="AU83" i="56"/>
  <c r="BE163" i="56"/>
  <c r="BH163" i="56"/>
  <c r="AR15" i="14"/>
  <c r="AV15" i="14"/>
  <c r="AD142" i="53"/>
  <c r="C186" i="53"/>
  <c r="AD201" i="53"/>
  <c r="AB25" i="50"/>
  <c r="AH17" i="10"/>
  <c r="AN17" i="10"/>
  <c r="AQ17" i="10"/>
  <c r="AR17" i="10"/>
  <c r="AV20" i="15"/>
  <c r="AV22" i="15" s="1"/>
  <c r="BB20" i="15"/>
  <c r="AM18" i="15"/>
  <c r="AM19" i="15" s="1"/>
  <c r="AU18" i="15"/>
  <c r="AU19" i="15" s="1"/>
  <c r="AG18" i="15"/>
  <c r="AO18" i="15"/>
  <c r="AW18" i="15"/>
  <c r="AI18" i="15"/>
  <c r="AI19" i="15" s="1"/>
  <c r="AQ18" i="15"/>
  <c r="AQ19" i="15" s="1"/>
  <c r="AY18" i="15"/>
  <c r="AY19" i="15" s="1"/>
  <c r="AK18" i="15"/>
  <c r="AS18" i="15"/>
  <c r="AS19" i="15" s="1"/>
  <c r="BA18" i="15"/>
  <c r="AT15" i="16"/>
  <c r="AT17" i="16" s="1"/>
  <c r="AZ15" i="16"/>
  <c r="AG9" i="42"/>
  <c r="BA9" i="42"/>
  <c r="AX19" i="42"/>
  <c r="AY19" i="42"/>
  <c r="AI15" i="43"/>
  <c r="AI17" i="43" s="1"/>
  <c r="AV15" i="43"/>
  <c r="AV17" i="43" s="1"/>
  <c r="AY12" i="43"/>
  <c r="AK14" i="35"/>
  <c r="BA14" i="35"/>
  <c r="AN18" i="35"/>
  <c r="AV18" i="35"/>
  <c r="AK15" i="36"/>
  <c r="AK17" i="36" s="1"/>
  <c r="AO12" i="36"/>
  <c r="AH17" i="39"/>
  <c r="AI18" i="39"/>
  <c r="AI20" i="39" s="1"/>
  <c r="AM13" i="39"/>
  <c r="AP15" i="38"/>
  <c r="AP17" i="38" s="1"/>
  <c r="AJ19" i="32"/>
  <c r="AV19" i="32"/>
  <c r="AH18" i="31"/>
  <c r="AJ15" i="9"/>
  <c r="AN15" i="9"/>
  <c r="AR15" i="9"/>
  <c r="AZ33" i="50"/>
  <c r="AD25" i="50"/>
  <c r="AD33" i="50" s="1"/>
  <c r="AL17" i="10"/>
  <c r="AP17" i="10"/>
  <c r="AY17" i="10"/>
  <c r="AK14" i="15"/>
  <c r="BA19" i="15"/>
  <c r="BB15" i="16"/>
  <c r="BB17" i="16" s="1"/>
  <c r="AS12" i="43"/>
  <c r="AI14" i="35"/>
  <c r="AY14" i="35"/>
  <c r="AK24" i="35"/>
  <c r="AO24" i="35"/>
  <c r="AS24" i="35"/>
  <c r="AW24" i="35"/>
  <c r="BA24" i="35"/>
  <c r="AI15" i="38"/>
  <c r="AI17" i="38" s="1"/>
  <c r="AJ15" i="38"/>
  <c r="AJ17" i="38" s="1"/>
  <c r="AJ13" i="13"/>
  <c r="AR13" i="13"/>
  <c r="AZ13" i="13"/>
  <c r="AT17" i="10"/>
  <c r="AX17" i="10"/>
  <c r="AL14" i="15"/>
  <c r="AS14" i="15"/>
  <c r="BB12" i="16"/>
  <c r="AH15" i="16"/>
  <c r="AH17" i="16" s="1"/>
  <c r="AQ12" i="16"/>
  <c r="AO9" i="42"/>
  <c r="AP16" i="42"/>
  <c r="AG15" i="43"/>
  <c r="AG17" i="43" s="1"/>
  <c r="AQ15" i="43"/>
  <c r="AQ17" i="43" s="1"/>
  <c r="AG14" i="35"/>
  <c r="AW14" i="35"/>
  <c r="AI25" i="35"/>
  <c r="AI28" i="35" s="1"/>
  <c r="AM25" i="35"/>
  <c r="AM28" i="35" s="1"/>
  <c r="AQ25" i="35"/>
  <c r="AQ28" i="35" s="1"/>
  <c r="AU25" i="35"/>
  <c r="AU28" i="35" s="1"/>
  <c r="AY25" i="35"/>
  <c r="AY28" i="35" s="1"/>
  <c r="AN23" i="35"/>
  <c r="AN24" i="35" s="1"/>
  <c r="AV23" i="35"/>
  <c r="BB15" i="36"/>
  <c r="BB17" i="36" s="1"/>
  <c r="BB17" i="30"/>
  <c r="AV15" i="9"/>
  <c r="P12" i="43"/>
  <c r="AM146" i="53"/>
  <c r="BF161" i="53" s="1"/>
  <c r="BI163" i="56"/>
  <c r="AN29" i="20"/>
  <c r="AM162" i="56" s="1"/>
  <c r="BF162" i="56" s="1"/>
  <c r="AP29" i="20"/>
  <c r="AR29" i="20"/>
  <c r="AQ162" i="56" s="1"/>
  <c r="BJ162" i="56" s="1"/>
  <c r="AR83" i="53"/>
  <c r="BK81" i="53" s="1"/>
  <c r="AD190" i="53"/>
  <c r="B236" i="53"/>
  <c r="C247" i="53"/>
  <c r="AD265" i="53"/>
  <c r="D8" i="50"/>
  <c r="AE25" i="50"/>
  <c r="AF13" i="13"/>
  <c r="BB17" i="10"/>
  <c r="AN14" i="15"/>
  <c r="AV14" i="15"/>
  <c r="AJ20" i="15"/>
  <c r="AJ22" i="15" s="1"/>
  <c r="AM14" i="15"/>
  <c r="AT14" i="15"/>
  <c r="BA14" i="15"/>
  <c r="AH18" i="15"/>
  <c r="AH19" i="15" s="1"/>
  <c r="AP18" i="15"/>
  <c r="AP19" i="15" s="1"/>
  <c r="AX18" i="15"/>
  <c r="AX19" i="15" s="1"/>
  <c r="AH12" i="16"/>
  <c r="AK12" i="16"/>
  <c r="AP15" i="16"/>
  <c r="AP17" i="16" s="1"/>
  <c r="AY12" i="16"/>
  <c r="AW9" i="42"/>
  <c r="AN16" i="42"/>
  <c r="AK19" i="42"/>
  <c r="AO12" i="43"/>
  <c r="AU12" i="43"/>
  <c r="BA12" i="43"/>
  <c r="AU14" i="35"/>
  <c r="AW18" i="35"/>
  <c r="AJ24" i="35"/>
  <c r="AV24" i="35"/>
  <c r="AJ25" i="35"/>
  <c r="AJ28" i="35" s="1"/>
  <c r="AN25" i="35"/>
  <c r="AN28" i="35" s="1"/>
  <c r="AR25" i="35"/>
  <c r="AR28" i="35" s="1"/>
  <c r="AV25" i="35"/>
  <c r="AV28" i="35" s="1"/>
  <c r="AZ25" i="35"/>
  <c r="AZ28" i="35" s="1"/>
  <c r="AG15" i="36"/>
  <c r="AG17" i="36" s="1"/>
  <c r="AQ12" i="36"/>
  <c r="AU15" i="36"/>
  <c r="AU17" i="36" s="1"/>
  <c r="AV15" i="36"/>
  <c r="AV17" i="36" s="1"/>
  <c r="AQ12" i="38"/>
  <c r="AU19" i="26"/>
  <c r="AU21" i="26" s="1"/>
  <c r="BA19" i="26"/>
  <c r="BA21" i="26" s="1"/>
  <c r="AO31" i="20"/>
  <c r="AV14" i="20"/>
  <c r="AZ9" i="20"/>
  <c r="BA164" i="53"/>
  <c r="BH163" i="53"/>
  <c r="AY83" i="56"/>
  <c r="BG164" i="56"/>
  <c r="BB160" i="56"/>
  <c r="AC142" i="53"/>
  <c r="C17" i="50"/>
  <c r="AE17" i="50"/>
  <c r="AM20" i="15"/>
  <c r="AM22" i="15" s="1"/>
  <c r="AR20" i="15"/>
  <c r="AR22" i="15" s="1"/>
  <c r="AU14" i="15"/>
  <c r="BB14" i="15"/>
  <c r="AP12" i="16"/>
  <c r="AK15" i="16"/>
  <c r="AK17" i="16" s="1"/>
  <c r="AS12" i="16"/>
  <c r="AX15" i="16"/>
  <c r="AX17" i="16" s="1"/>
  <c r="AS19" i="42"/>
  <c r="AI12" i="43"/>
  <c r="AO15" i="43"/>
  <c r="AO17" i="43" s="1"/>
  <c r="AT15" i="43"/>
  <c r="AT17" i="43" s="1"/>
  <c r="AY15" i="43"/>
  <c r="AY17" i="43" s="1"/>
  <c r="AS14" i="35"/>
  <c r="AL18" i="35"/>
  <c r="AP18" i="35"/>
  <c r="AT18" i="35"/>
  <c r="BB18" i="35"/>
  <c r="AH23" i="35"/>
  <c r="AH24" i="35" s="1"/>
  <c r="AP23" i="35"/>
  <c r="AP24" i="35" s="1"/>
  <c r="AX23" i="35"/>
  <c r="AX24" i="35" s="1"/>
  <c r="AN12" i="36"/>
  <c r="AG18" i="39"/>
  <c r="AG20" i="39" s="1"/>
  <c r="AI13" i="39"/>
  <c r="AM18" i="39"/>
  <c r="AM20" i="39" s="1"/>
  <c r="AW13" i="39"/>
  <c r="BA18" i="39"/>
  <c r="BA20" i="39" s="1"/>
  <c r="BB18" i="39"/>
  <c r="BB20" i="39" s="1"/>
  <c r="AN15" i="38"/>
  <c r="AN17" i="38" s="1"/>
  <c r="AW12" i="38"/>
  <c r="AY15" i="38"/>
  <c r="AY17" i="38" s="1"/>
  <c r="BB15" i="38"/>
  <c r="BB17" i="38" s="1"/>
  <c r="AS17" i="30"/>
  <c r="AY19" i="32"/>
  <c r="BA19" i="32"/>
  <c r="AZ16" i="50"/>
  <c r="V16" i="42"/>
  <c r="B221" i="53"/>
  <c r="D17" i="50"/>
  <c r="E34" i="50"/>
  <c r="AK17" i="10"/>
  <c r="AK20" i="15"/>
  <c r="AK22" i="15" s="1"/>
  <c r="AU20" i="15"/>
  <c r="AU22" i="15" s="1"/>
  <c r="AZ20" i="15"/>
  <c r="AZ22" i="15" s="1"/>
  <c r="AN18" i="15"/>
  <c r="AV18" i="15"/>
  <c r="AI15" i="16"/>
  <c r="AI17" i="16" s="1"/>
  <c r="AM12" i="16"/>
  <c r="AS15" i="16"/>
  <c r="AS17" i="16" s="1"/>
  <c r="BA12" i="16"/>
  <c r="AJ16" i="42"/>
  <c r="AZ16" i="42"/>
  <c r="AH9" i="42"/>
  <c r="AL9" i="42"/>
  <c r="BA19" i="42"/>
  <c r="AW12" i="43"/>
  <c r="AQ14" i="35"/>
  <c r="AR24" i="35"/>
  <c r="AM24" i="35"/>
  <c r="AU24" i="35"/>
  <c r="AT13" i="39"/>
  <c r="AM17" i="38"/>
  <c r="AN13" i="13"/>
  <c r="AV13" i="13"/>
  <c r="AN16" i="32"/>
  <c r="AV16" i="32"/>
  <c r="AR15" i="36"/>
  <c r="AR17" i="36" s="1"/>
  <c r="AT12" i="36"/>
  <c r="AL13" i="39"/>
  <c r="BA13" i="39"/>
  <c r="AU17" i="39"/>
  <c r="AX18" i="39"/>
  <c r="AX20" i="39" s="1"/>
  <c r="BB17" i="39"/>
  <c r="AH12" i="38"/>
  <c r="AT19" i="26"/>
  <c r="AT21" i="26" s="1"/>
  <c r="AK16" i="32"/>
  <c r="AS16" i="32"/>
  <c r="BA16" i="32"/>
  <c r="AQ19" i="32"/>
  <c r="AS19" i="32"/>
  <c r="AU18" i="31"/>
  <c r="AW18" i="31"/>
  <c r="AY18" i="31"/>
  <c r="AK15" i="9"/>
  <c r="AP15" i="9"/>
  <c r="AT15" i="9"/>
  <c r="AG17" i="7"/>
  <c r="AL17" i="7"/>
  <c r="AP17" i="7"/>
  <c r="AU18" i="6"/>
  <c r="AO8" i="50"/>
  <c r="AM17" i="50"/>
  <c r="AU17" i="50"/>
  <c r="AO25" i="50"/>
  <c r="AX25" i="50"/>
  <c r="AJ34" i="50"/>
  <c r="AR34" i="50"/>
  <c r="AZ34" i="50"/>
  <c r="AZ23" i="50" s="1"/>
  <c r="AL34" i="50"/>
  <c r="AT34" i="50"/>
  <c r="BB34" i="50"/>
  <c r="L9" i="42"/>
  <c r="X24" i="35"/>
  <c r="G14" i="35"/>
  <c r="H23" i="35"/>
  <c r="X23" i="35"/>
  <c r="R13" i="39"/>
  <c r="S22" i="26"/>
  <c r="S24" i="26" s="1"/>
  <c r="V22" i="26"/>
  <c r="K29" i="21"/>
  <c r="K32" i="21" s="1"/>
  <c r="W9" i="21"/>
  <c r="W29" i="21"/>
  <c r="W32" i="21" s="1"/>
  <c r="P115" i="56"/>
  <c r="P115" i="53"/>
  <c r="P117" i="53" s="1"/>
  <c r="BJ117" i="53" s="1"/>
  <c r="AN17" i="7"/>
  <c r="AW17" i="7"/>
  <c r="AK18" i="6"/>
  <c r="AT18" i="6"/>
  <c r="AL8" i="50"/>
  <c r="AM8" i="50"/>
  <c r="AR16" i="50"/>
  <c r="AV8" i="50"/>
  <c r="AI25" i="50"/>
  <c r="AL25" i="50"/>
  <c r="AM25" i="50"/>
  <c r="AN25" i="50"/>
  <c r="AN33" i="50" s="1"/>
  <c r="R25" i="35"/>
  <c r="V25" i="35"/>
  <c r="Z25" i="35"/>
  <c r="T24" i="35"/>
  <c r="G15" i="36"/>
  <c r="G17" i="36" s="1"/>
  <c r="I12" i="36"/>
  <c r="K22" i="26"/>
  <c r="K24" i="26" s="1"/>
  <c r="M23" i="21"/>
  <c r="AA19" i="22"/>
  <c r="AA21" i="22" s="1"/>
  <c r="F13" i="13"/>
  <c r="Y19" i="32"/>
  <c r="AL15" i="36"/>
  <c r="AL17" i="36" s="1"/>
  <c r="AP12" i="36"/>
  <c r="AS15" i="36"/>
  <c r="AS17" i="36" s="1"/>
  <c r="AW12" i="36"/>
  <c r="AX13" i="39"/>
  <c r="AI17" i="39"/>
  <c r="AK18" i="39"/>
  <c r="AK20" i="39" s="1"/>
  <c r="AL18" i="39"/>
  <c r="AL20" i="39" s="1"/>
  <c r="AR18" i="39"/>
  <c r="AR20" i="39" s="1"/>
  <c r="AV18" i="39"/>
  <c r="AV20" i="39" s="1"/>
  <c r="AW17" i="39"/>
  <c r="AY18" i="39"/>
  <c r="AY20" i="39" s="1"/>
  <c r="AG15" i="38"/>
  <c r="AG17" i="38" s="1"/>
  <c r="AL16" i="32"/>
  <c r="AT16" i="32"/>
  <c r="BB16" i="32"/>
  <c r="AO19" i="32"/>
  <c r="AT19" i="32"/>
  <c r="AX19" i="32"/>
  <c r="AL18" i="31"/>
  <c r="AN18" i="31"/>
  <c r="AZ18" i="31"/>
  <c r="AG21" i="31"/>
  <c r="AG24" i="31" s="1"/>
  <c r="AK21" i="31"/>
  <c r="AK24" i="31" s="1"/>
  <c r="AO21" i="31"/>
  <c r="AO24" i="31" s="1"/>
  <c r="AS21" i="31"/>
  <c r="AS24" i="31" s="1"/>
  <c r="AW21" i="31"/>
  <c r="AW24" i="31" s="1"/>
  <c r="BA21" i="31"/>
  <c r="BA24" i="31" s="1"/>
  <c r="AZ15" i="9"/>
  <c r="AV17" i="7"/>
  <c r="BA17" i="7"/>
  <c r="AJ18" i="6"/>
  <c r="AO18" i="6"/>
  <c r="AS18" i="6"/>
  <c r="AX18" i="6"/>
  <c r="BB18" i="6"/>
  <c r="AK8" i="50"/>
  <c r="AQ8" i="50"/>
  <c r="AT8" i="50"/>
  <c r="AU8" i="50"/>
  <c r="AK25" i="50"/>
  <c r="AV25" i="50"/>
  <c r="AM34" i="50"/>
  <c r="AU34" i="50"/>
  <c r="K18" i="15"/>
  <c r="S18" i="15"/>
  <c r="AA18" i="15"/>
  <c r="F12" i="43"/>
  <c r="F15" i="43"/>
  <c r="F17" i="43" s="1"/>
  <c r="H15" i="43"/>
  <c r="H17" i="43" s="1"/>
  <c r="P14" i="35"/>
  <c r="X14" i="35"/>
  <c r="H24" i="35"/>
  <c r="O29" i="21"/>
  <c r="O32" i="21" s="1"/>
  <c r="U19" i="22"/>
  <c r="U21" i="22" s="1"/>
  <c r="G16" i="32"/>
  <c r="L16" i="32"/>
  <c r="O16" i="32"/>
  <c r="T16" i="32"/>
  <c r="W16" i="32"/>
  <c r="J19" i="32"/>
  <c r="G26" i="20"/>
  <c r="AN190" i="53"/>
  <c r="BG190" i="53" s="1"/>
  <c r="BG200" i="53"/>
  <c r="AM15" i="36"/>
  <c r="AM17" i="36" s="1"/>
  <c r="AN15" i="36"/>
  <c r="AN17" i="36" s="1"/>
  <c r="AT15" i="36"/>
  <c r="AT17" i="36" s="1"/>
  <c r="AX12" i="36"/>
  <c r="BA15" i="36"/>
  <c r="BA17" i="36" s="1"/>
  <c r="AQ17" i="39"/>
  <c r="AS18" i="39"/>
  <c r="AS20" i="39" s="1"/>
  <c r="AT18" i="39"/>
  <c r="AT20" i="39" s="1"/>
  <c r="AZ18" i="39"/>
  <c r="AZ20" i="39" s="1"/>
  <c r="AJ12" i="38"/>
  <c r="AH15" i="38"/>
  <c r="AH17" i="38" s="1"/>
  <c r="AL15" i="38"/>
  <c r="AL17" i="38" s="1"/>
  <c r="AO15" i="38"/>
  <c r="AO17" i="38" s="1"/>
  <c r="AQ15" i="38"/>
  <c r="AQ17" i="38" s="1"/>
  <c r="AT15" i="38"/>
  <c r="AT17" i="38" s="1"/>
  <c r="AH17" i="30"/>
  <c r="AM17" i="30"/>
  <c r="AQ17" i="30"/>
  <c r="AG16" i="32"/>
  <c r="AO16" i="32"/>
  <c r="AW16" i="32"/>
  <c r="AN19" i="32"/>
  <c r="AW19" i="32"/>
  <c r="AK18" i="31"/>
  <c r="AT18" i="31"/>
  <c r="AG15" i="9"/>
  <c r="AR18" i="6"/>
  <c r="AW18" i="6"/>
  <c r="BA18" i="6"/>
  <c r="AS8" i="50"/>
  <c r="AY8" i="50"/>
  <c r="BB8" i="50"/>
  <c r="AI17" i="50"/>
  <c r="AQ17" i="50"/>
  <c r="AY17" i="50"/>
  <c r="AK17" i="50"/>
  <c r="AS17" i="50"/>
  <c r="BA17" i="50"/>
  <c r="AQ25" i="50"/>
  <c r="AT25" i="50"/>
  <c r="AU25" i="50"/>
  <c r="T20" i="15"/>
  <c r="T22" i="15" s="1"/>
  <c r="U20" i="15"/>
  <c r="U22" i="15" s="1"/>
  <c r="W14" i="15"/>
  <c r="Y20" i="15"/>
  <c r="Y22" i="15" s="1"/>
  <c r="AA20" i="15"/>
  <c r="AA22" i="15" s="1"/>
  <c r="L18" i="15"/>
  <c r="T18" i="15"/>
  <c r="T19" i="15" s="1"/>
  <c r="H12" i="49"/>
  <c r="L12" i="43"/>
  <c r="N15" i="43"/>
  <c r="N17" i="43" s="1"/>
  <c r="O15" i="43"/>
  <c r="O17" i="43" s="1"/>
  <c r="W15" i="43"/>
  <c r="W17" i="43" s="1"/>
  <c r="F14" i="35"/>
  <c r="K19" i="21"/>
  <c r="M32" i="21"/>
  <c r="Q29" i="21"/>
  <c r="Q32" i="21" s="1"/>
  <c r="V17" i="7"/>
  <c r="AG142" i="53"/>
  <c r="BB18" i="31"/>
  <c r="AJ21" i="31"/>
  <c r="AJ24" i="31" s="1"/>
  <c r="AN21" i="31"/>
  <c r="AN24" i="31" s="1"/>
  <c r="AR21" i="31"/>
  <c r="AR24" i="31" s="1"/>
  <c r="AV21" i="31"/>
  <c r="AV24" i="31" s="1"/>
  <c r="AZ21" i="31"/>
  <c r="AZ24" i="31" s="1"/>
  <c r="AM15" i="9"/>
  <c r="AI17" i="7"/>
  <c r="AZ18" i="6"/>
  <c r="AJ17" i="50"/>
  <c r="AR17" i="50"/>
  <c r="AR6" i="50" s="1"/>
  <c r="AZ17" i="50"/>
  <c r="AZ6" i="50" s="1"/>
  <c r="AL17" i="50"/>
  <c r="AT17" i="50"/>
  <c r="BB17" i="50"/>
  <c r="AP17" i="50"/>
  <c r="AX17" i="50"/>
  <c r="C15" i="9"/>
  <c r="C17" i="10"/>
  <c r="C20" i="15"/>
  <c r="C22" i="15" s="1"/>
  <c r="C15" i="36"/>
  <c r="C17" i="36" s="1"/>
  <c r="D15" i="9"/>
  <c r="D20" i="15"/>
  <c r="D22" i="15" s="1"/>
  <c r="D15" i="36"/>
  <c r="D17" i="36" s="1"/>
  <c r="D15" i="38"/>
  <c r="D17" i="38" s="1"/>
  <c r="E17" i="30"/>
  <c r="E19" i="15"/>
  <c r="E15" i="16"/>
  <c r="E17" i="16" s="1"/>
  <c r="E15" i="36"/>
  <c r="E17" i="36" s="1"/>
  <c r="E18" i="39"/>
  <c r="E20" i="39" s="1"/>
  <c r="E15" i="38"/>
  <c r="E17" i="38" s="1"/>
  <c r="E13" i="13"/>
  <c r="L20" i="15"/>
  <c r="M12" i="43"/>
  <c r="L15" i="26"/>
  <c r="P19" i="21"/>
  <c r="U29" i="21"/>
  <c r="U32" i="21" s="1"/>
  <c r="G19" i="22"/>
  <c r="G21" i="22" s="1"/>
  <c r="BH116" i="53"/>
  <c r="AV12" i="36"/>
  <c r="AO15" i="36"/>
  <c r="AO17" i="36" s="1"/>
  <c r="AK13" i="39"/>
  <c r="AR13" i="39"/>
  <c r="AH18" i="39"/>
  <c r="AH20" i="39" s="1"/>
  <c r="AL17" i="39"/>
  <c r="AQ13" i="39"/>
  <c r="AS17" i="39"/>
  <c r="AU18" i="39"/>
  <c r="AU20" i="39" s="1"/>
  <c r="AM12" i="38"/>
  <c r="AR15" i="38"/>
  <c r="AR17" i="38" s="1"/>
  <c r="AU15" i="38"/>
  <c r="AU17" i="38" s="1"/>
  <c r="AL17" i="30"/>
  <c r="AP17" i="30"/>
  <c r="AY17" i="30"/>
  <c r="BA17" i="30"/>
  <c r="AM16" i="32"/>
  <c r="AU16" i="32"/>
  <c r="AG18" i="31"/>
  <c r="AI18" i="31"/>
  <c r="BA18" i="31"/>
  <c r="AQ15" i="9"/>
  <c r="AU15" i="9"/>
  <c r="AM17" i="7"/>
  <c r="AQ17" i="7"/>
  <c r="AG8" i="50"/>
  <c r="AP8" i="50"/>
  <c r="AG25" i="50"/>
  <c r="BA25" i="50"/>
  <c r="C16" i="42"/>
  <c r="C17" i="30"/>
  <c r="D17" i="7"/>
  <c r="D19" i="15"/>
  <c r="D15" i="16"/>
  <c r="D17" i="16" s="1"/>
  <c r="D16" i="42"/>
  <c r="D17" i="30"/>
  <c r="E20" i="15"/>
  <c r="E22" i="15" s="1"/>
  <c r="E12" i="38"/>
  <c r="S19" i="15"/>
  <c r="H20" i="15"/>
  <c r="H22" i="15" s="1"/>
  <c r="K16" i="42"/>
  <c r="Z12" i="38"/>
  <c r="G19" i="21"/>
  <c r="G29" i="21"/>
  <c r="G32" i="21" s="1"/>
  <c r="G9" i="21"/>
  <c r="Q19" i="22"/>
  <c r="Q21" i="22" s="1"/>
  <c r="X18" i="31"/>
  <c r="AS265" i="53"/>
  <c r="BL265" i="53" s="1"/>
  <c r="AJ12" i="36"/>
  <c r="AJ15" i="36"/>
  <c r="AJ17" i="36" s="1"/>
  <c r="AL12" i="36"/>
  <c r="AW15" i="36"/>
  <c r="AW17" i="36" s="1"/>
  <c r="AS13" i="39"/>
  <c r="AM17" i="39"/>
  <c r="AP18" i="39"/>
  <c r="AP20" i="39" s="1"/>
  <c r="AT17" i="39"/>
  <c r="AY13" i="39"/>
  <c r="BA17" i="39"/>
  <c r="AK15" i="38"/>
  <c r="AK17" i="38" s="1"/>
  <c r="AZ15" i="38"/>
  <c r="AZ17" i="38" s="1"/>
  <c r="AH13" i="13"/>
  <c r="AP13" i="13"/>
  <c r="AX13" i="13"/>
  <c r="AO17" i="30"/>
  <c r="AH16" i="32"/>
  <c r="AP16" i="32"/>
  <c r="AX16" i="32"/>
  <c r="AI19" i="32"/>
  <c r="AK19" i="32"/>
  <c r="AM18" i="31"/>
  <c r="AO18" i="31"/>
  <c r="AQ18" i="31"/>
  <c r="AI21" i="31"/>
  <c r="AI24" i="31" s="1"/>
  <c r="AM21" i="31"/>
  <c r="AM24" i="31" s="1"/>
  <c r="AQ21" i="31"/>
  <c r="AQ24" i="31" s="1"/>
  <c r="AU21" i="31"/>
  <c r="AU24" i="31" s="1"/>
  <c r="AY21" i="31"/>
  <c r="AY24" i="31" s="1"/>
  <c r="AL15" i="9"/>
  <c r="AY15" i="9"/>
  <c r="AH17" i="7"/>
  <c r="AU17" i="7"/>
  <c r="AY17" i="7"/>
  <c r="AI18" i="6"/>
  <c r="AM18" i="6"/>
  <c r="AX8" i="50"/>
  <c r="AI34" i="50"/>
  <c r="AQ34" i="50"/>
  <c r="AY34" i="50"/>
  <c r="AK34" i="50"/>
  <c r="AS34" i="50"/>
  <c r="BA34" i="50"/>
  <c r="BC8" i="50"/>
  <c r="BC16" i="50" s="1"/>
  <c r="AA19" i="15"/>
  <c r="L14" i="35"/>
  <c r="T14" i="35"/>
  <c r="Y15" i="26"/>
  <c r="Q21" i="26"/>
  <c r="Y21" i="26"/>
  <c r="S21" i="26"/>
  <c r="Q14" i="22"/>
  <c r="I19" i="22"/>
  <c r="I21" i="22" s="1"/>
  <c r="G115" i="56"/>
  <c r="G115" i="53"/>
  <c r="G117" i="53" s="1"/>
  <c r="S18" i="17"/>
  <c r="V115" i="56"/>
  <c r="W20" i="17"/>
  <c r="V115" i="53"/>
  <c r="W116" i="56"/>
  <c r="W116" i="53"/>
  <c r="AA112" i="53"/>
  <c r="AA117" i="53" s="1"/>
  <c r="AA75" i="53"/>
  <c r="AA75" i="56"/>
  <c r="I112" i="56"/>
  <c r="I75" i="56"/>
  <c r="I75" i="53"/>
  <c r="I112" i="53"/>
  <c r="J112" i="56"/>
  <c r="J75" i="56"/>
  <c r="J112" i="53"/>
  <c r="K21" i="17"/>
  <c r="J75" i="53"/>
  <c r="N18" i="17"/>
  <c r="Y131" i="56"/>
  <c r="Y131" i="53"/>
  <c r="AA131" i="56"/>
  <c r="AA131" i="53"/>
  <c r="AA134" i="53" s="1"/>
  <c r="I76" i="56"/>
  <c r="J22" i="18"/>
  <c r="J25" i="18" s="1"/>
  <c r="K132" i="56"/>
  <c r="K132" i="53"/>
  <c r="BE132" i="53" s="1"/>
  <c r="AY228" i="56"/>
  <c r="AY228" i="53"/>
  <c r="T12" i="43"/>
  <c r="V15" i="43"/>
  <c r="V17" i="43" s="1"/>
  <c r="X15" i="43"/>
  <c r="X17" i="43" s="1"/>
  <c r="S14" i="35"/>
  <c r="AA14" i="35"/>
  <c r="P24" i="35"/>
  <c r="M18" i="35"/>
  <c r="U18" i="35"/>
  <c r="Y18" i="35"/>
  <c r="K17" i="39"/>
  <c r="S12" i="38"/>
  <c r="F15" i="26"/>
  <c r="T15" i="26"/>
  <c r="S15" i="26"/>
  <c r="U21" i="26"/>
  <c r="O19" i="21"/>
  <c r="X19" i="21"/>
  <c r="G23" i="21"/>
  <c r="N23" i="21"/>
  <c r="X23" i="21"/>
  <c r="AA23" i="21"/>
  <c r="T29" i="21"/>
  <c r="T32" i="21" s="1"/>
  <c r="J27" i="21"/>
  <c r="R27" i="21"/>
  <c r="Z27" i="21"/>
  <c r="L14" i="22"/>
  <c r="T14" i="22"/>
  <c r="H19" i="22"/>
  <c r="H21" i="22" s="1"/>
  <c r="Y17" i="30"/>
  <c r="J16" i="32"/>
  <c r="M16" i="32"/>
  <c r="R16" i="32"/>
  <c r="U16" i="32"/>
  <c r="Z16" i="32"/>
  <c r="G19" i="32"/>
  <c r="X19" i="32"/>
  <c r="Z19" i="32"/>
  <c r="I18" i="31"/>
  <c r="F17" i="7"/>
  <c r="AA17" i="7"/>
  <c r="L22" i="18"/>
  <c r="L25" i="18" s="1"/>
  <c r="AA22" i="18"/>
  <c r="AA25" i="18" s="1"/>
  <c r="I15" i="17"/>
  <c r="M15" i="17"/>
  <c r="Q8" i="50"/>
  <c r="R8" i="50"/>
  <c r="AA8" i="50"/>
  <c r="Y25" i="50"/>
  <c r="U34" i="50"/>
  <c r="AB15" i="9"/>
  <c r="AB11" i="18"/>
  <c r="F221" i="53"/>
  <c r="AE142" i="53"/>
  <c r="AU251" i="53"/>
  <c r="BH211" i="53"/>
  <c r="W132" i="56"/>
  <c r="W132" i="53"/>
  <c r="H151" i="56"/>
  <c r="H151" i="53"/>
  <c r="AQ200" i="56"/>
  <c r="BJ200" i="56" s="1"/>
  <c r="AQ200" i="53"/>
  <c r="G207" i="56"/>
  <c r="G207" i="53"/>
  <c r="S218" i="56"/>
  <c r="S218" i="53"/>
  <c r="S221" i="53" s="1"/>
  <c r="U12" i="43"/>
  <c r="Z15" i="43"/>
  <c r="Z17" i="43" s="1"/>
  <c r="N14" i="35"/>
  <c r="V14" i="35"/>
  <c r="P18" i="35"/>
  <c r="F24" i="35"/>
  <c r="N24" i="35"/>
  <c r="V24" i="35"/>
  <c r="S12" i="36"/>
  <c r="K13" i="39"/>
  <c r="H15" i="26"/>
  <c r="N15" i="26"/>
  <c r="G15" i="26"/>
  <c r="L22" i="26"/>
  <c r="L24" i="26" s="1"/>
  <c r="Q22" i="26"/>
  <c r="Q24" i="26" s="1"/>
  <c r="AA15" i="26"/>
  <c r="W19" i="21"/>
  <c r="N29" i="21"/>
  <c r="N32" i="21" s="1"/>
  <c r="V19" i="21"/>
  <c r="G14" i="22"/>
  <c r="O14" i="22"/>
  <c r="W14" i="22"/>
  <c r="J19" i="22"/>
  <c r="J21" i="22" s="1"/>
  <c r="P19" i="22"/>
  <c r="P21" i="22" s="1"/>
  <c r="AA18" i="22"/>
  <c r="F19" i="32"/>
  <c r="K19" i="32"/>
  <c r="O19" i="32"/>
  <c r="K18" i="31"/>
  <c r="M18" i="31"/>
  <c r="Q18" i="31"/>
  <c r="F21" i="31"/>
  <c r="F24" i="31" s="1"/>
  <c r="J21" i="31"/>
  <c r="J24" i="31" s="1"/>
  <c r="N21" i="31"/>
  <c r="N24" i="31" s="1"/>
  <c r="R21" i="31"/>
  <c r="R24" i="31" s="1"/>
  <c r="V21" i="31"/>
  <c r="V24" i="31" s="1"/>
  <c r="Z21" i="31"/>
  <c r="Z24" i="31" s="1"/>
  <c r="K26" i="20"/>
  <c r="Z22" i="18"/>
  <c r="Z25" i="18" s="1"/>
  <c r="Y21" i="17"/>
  <c r="G8" i="50"/>
  <c r="G16" i="50" s="1"/>
  <c r="P8" i="50"/>
  <c r="Y8" i="50"/>
  <c r="S15" i="43"/>
  <c r="S17" i="43" s="1"/>
  <c r="Q14" i="35"/>
  <c r="Y14" i="35"/>
  <c r="T18" i="35"/>
  <c r="X18" i="35"/>
  <c r="H25" i="35"/>
  <c r="L25" i="35"/>
  <c r="P25" i="35"/>
  <c r="M12" i="36"/>
  <c r="F17" i="39"/>
  <c r="H18" i="39"/>
  <c r="H20" i="39" s="1"/>
  <c r="U17" i="39"/>
  <c r="H12" i="38"/>
  <c r="V12" i="38"/>
  <c r="U12" i="38"/>
  <c r="P15" i="26"/>
  <c r="O15" i="26"/>
  <c r="H23" i="21"/>
  <c r="K23" i="21"/>
  <c r="L27" i="21"/>
  <c r="L28" i="21" s="1"/>
  <c r="T27" i="21"/>
  <c r="T28" i="21" s="1"/>
  <c r="J14" i="22"/>
  <c r="R14" i="22"/>
  <c r="Z14" i="22"/>
  <c r="Y18" i="22"/>
  <c r="R19" i="22"/>
  <c r="R21" i="22" s="1"/>
  <c r="W19" i="22"/>
  <c r="W21" i="22" s="1"/>
  <c r="I17" i="30"/>
  <c r="H16" i="32"/>
  <c r="P16" i="32"/>
  <c r="X16" i="32"/>
  <c r="N19" i="32"/>
  <c r="S19" i="32"/>
  <c r="W19" i="32"/>
  <c r="J18" i="31"/>
  <c r="S18" i="31"/>
  <c r="U18" i="31"/>
  <c r="Y18" i="31"/>
  <c r="O15" i="9"/>
  <c r="S15" i="9"/>
  <c r="J32" i="20"/>
  <c r="J34" i="20" s="1"/>
  <c r="K22" i="18"/>
  <c r="K25" i="18" s="1"/>
  <c r="Y22" i="18"/>
  <c r="Y25" i="18" s="1"/>
  <c r="F15" i="17"/>
  <c r="N20" i="17"/>
  <c r="L17" i="50"/>
  <c r="T17" i="50"/>
  <c r="F17" i="50"/>
  <c r="N17" i="50"/>
  <c r="H17" i="50"/>
  <c r="N25" i="50"/>
  <c r="O25" i="50"/>
  <c r="V25" i="50"/>
  <c r="W25" i="50"/>
  <c r="AB19" i="32"/>
  <c r="I76" i="53"/>
  <c r="BC76" i="53" s="1"/>
  <c r="AS212" i="53"/>
  <c r="BL212" i="53" s="1"/>
  <c r="BG124" i="53"/>
  <c r="AN125" i="53"/>
  <c r="BG125" i="53" s="1"/>
  <c r="Q131" i="53"/>
  <c r="BK131" i="53" s="1"/>
  <c r="Q131" i="56"/>
  <c r="BK131" i="56" s="1"/>
  <c r="T25" i="35"/>
  <c r="X25" i="35"/>
  <c r="X13" i="39"/>
  <c r="N17" i="39"/>
  <c r="I12" i="38"/>
  <c r="P12" i="38"/>
  <c r="K15" i="38"/>
  <c r="K17" i="38" s="1"/>
  <c r="L15" i="38"/>
  <c r="L17" i="38" s="1"/>
  <c r="P15" i="38"/>
  <c r="P17" i="38" s="1"/>
  <c r="R15" i="38"/>
  <c r="R17" i="38" s="1"/>
  <c r="S15" i="38"/>
  <c r="S17" i="38" s="1"/>
  <c r="T22" i="26"/>
  <c r="T24" i="26" s="1"/>
  <c r="Z22" i="26"/>
  <c r="Z24" i="26" s="1"/>
  <c r="L19" i="21"/>
  <c r="O23" i="21"/>
  <c r="J19" i="21"/>
  <c r="M19" i="21"/>
  <c r="Z19" i="21"/>
  <c r="M27" i="21"/>
  <c r="M28" i="21" s="1"/>
  <c r="U27" i="21"/>
  <c r="U28" i="21" s="1"/>
  <c r="G27" i="21"/>
  <c r="O27" i="21"/>
  <c r="W27" i="21"/>
  <c r="W28" i="21" s="1"/>
  <c r="U14" i="22"/>
  <c r="M19" i="32"/>
  <c r="V19" i="32"/>
  <c r="AA19" i="32"/>
  <c r="R18" i="31"/>
  <c r="AA18" i="31"/>
  <c r="I21" i="31"/>
  <c r="I24" i="31" s="1"/>
  <c r="M21" i="31"/>
  <c r="M24" i="31" s="1"/>
  <c r="Q21" i="31"/>
  <c r="Q24" i="31" s="1"/>
  <c r="U21" i="31"/>
  <c r="U24" i="31" s="1"/>
  <c r="Y21" i="31"/>
  <c r="Y24" i="31" s="1"/>
  <c r="Z15" i="9"/>
  <c r="G17" i="10"/>
  <c r="P22" i="18"/>
  <c r="P25" i="18" s="1"/>
  <c r="T22" i="18"/>
  <c r="T25" i="18" s="1"/>
  <c r="G21" i="17"/>
  <c r="O21" i="17"/>
  <c r="S21" i="17"/>
  <c r="W21" i="17"/>
  <c r="X21" i="17"/>
  <c r="K134" i="53"/>
  <c r="BE134" i="53" s="1"/>
  <c r="T134" i="53"/>
  <c r="G132" i="53"/>
  <c r="G132" i="56"/>
  <c r="X12" i="43"/>
  <c r="J14" i="35"/>
  <c r="O14" i="35"/>
  <c r="W14" i="35"/>
  <c r="J18" i="35"/>
  <c r="N18" i="35"/>
  <c r="G18" i="35"/>
  <c r="I25" i="35"/>
  <c r="I28" i="35" s="1"/>
  <c r="K18" i="35"/>
  <c r="M25" i="35"/>
  <c r="M28" i="35" s="1"/>
  <c r="O18" i="35"/>
  <c r="Q25" i="35"/>
  <c r="Q28" i="35" s="1"/>
  <c r="W18" i="35"/>
  <c r="G23" i="35"/>
  <c r="G24" i="35" s="1"/>
  <c r="O23" i="35"/>
  <c r="O24" i="35" s="1"/>
  <c r="W23" i="35"/>
  <c r="W24" i="35" s="1"/>
  <c r="I23" i="35"/>
  <c r="I24" i="35" s="1"/>
  <c r="Q23" i="35"/>
  <c r="Q24" i="35" s="1"/>
  <c r="Y23" i="35"/>
  <c r="Y24" i="35" s="1"/>
  <c r="K23" i="35"/>
  <c r="K24" i="35" s="1"/>
  <c r="S23" i="35"/>
  <c r="S24" i="35" s="1"/>
  <c r="AA23" i="35"/>
  <c r="AA24" i="35" s="1"/>
  <c r="M23" i="35"/>
  <c r="M24" i="35" s="1"/>
  <c r="U23" i="35"/>
  <c r="Z15" i="36"/>
  <c r="Z17" i="36" s="1"/>
  <c r="G17" i="39"/>
  <c r="F13" i="39"/>
  <c r="H17" i="39"/>
  <c r="Y18" i="39"/>
  <c r="Y20" i="39" s="1"/>
  <c r="X12" i="38"/>
  <c r="F22" i="26"/>
  <c r="M22" i="26"/>
  <c r="M24" i="26" s="1"/>
  <c r="M9" i="21"/>
  <c r="T19" i="21"/>
  <c r="L23" i="21"/>
  <c r="G28" i="21"/>
  <c r="O28" i="21"/>
  <c r="L29" i="21"/>
  <c r="L32" i="21" s="1"/>
  <c r="F27" i="21"/>
  <c r="N27" i="21"/>
  <c r="V27" i="21"/>
  <c r="H14" i="22"/>
  <c r="K19" i="22"/>
  <c r="K21" i="22" s="1"/>
  <c r="Z19" i="22"/>
  <c r="Z21" i="22" s="1"/>
  <c r="F16" i="32"/>
  <c r="I16" i="32"/>
  <c r="N16" i="32"/>
  <c r="Q16" i="32"/>
  <c r="V16" i="32"/>
  <c r="Y16" i="32"/>
  <c r="L19" i="32"/>
  <c r="U19" i="32"/>
  <c r="F18" i="31"/>
  <c r="H18" i="31"/>
  <c r="Z18" i="31"/>
  <c r="T19" i="18"/>
  <c r="I22" i="18"/>
  <c r="I25" i="18" s="1"/>
  <c r="M20" i="17"/>
  <c r="Q20" i="17"/>
  <c r="G134" i="53"/>
  <c r="I129" i="53"/>
  <c r="E132" i="56"/>
  <c r="E132" i="53"/>
  <c r="H12" i="36"/>
  <c r="P12" i="36"/>
  <c r="X12" i="36"/>
  <c r="P17" i="39"/>
  <c r="Y12" i="38"/>
  <c r="N22" i="26"/>
  <c r="N24" i="26" s="1"/>
  <c r="L19" i="26"/>
  <c r="T19" i="26"/>
  <c r="F19" i="26"/>
  <c r="N19" i="26"/>
  <c r="V19" i="26"/>
  <c r="H19" i="26"/>
  <c r="P19" i="26"/>
  <c r="X19" i="26"/>
  <c r="J19" i="26"/>
  <c r="R19" i="26"/>
  <c r="Z19" i="26"/>
  <c r="F23" i="21"/>
  <c r="F29" i="21"/>
  <c r="F32" i="21" s="1"/>
  <c r="Q19" i="21"/>
  <c r="V29" i="21"/>
  <c r="V32" i="21" s="1"/>
  <c r="S14" i="22"/>
  <c r="AA14" i="22"/>
  <c r="J18" i="22"/>
  <c r="L19" i="22"/>
  <c r="L21" i="22" s="1"/>
  <c r="P14" i="22"/>
  <c r="T19" i="32"/>
  <c r="P18" i="31"/>
  <c r="H21" i="31"/>
  <c r="H24" i="31" s="1"/>
  <c r="L21" i="31"/>
  <c r="L24" i="31" s="1"/>
  <c r="P21" i="31"/>
  <c r="P24" i="31" s="1"/>
  <c r="T21" i="31"/>
  <c r="T24" i="31" s="1"/>
  <c r="X21" i="31"/>
  <c r="X24" i="31" s="1"/>
  <c r="H15" i="9"/>
  <c r="Z19" i="18"/>
  <c r="S22" i="18"/>
  <c r="S25" i="18" s="1"/>
  <c r="W15" i="17"/>
  <c r="AA21" i="17"/>
  <c r="AB18" i="35"/>
  <c r="AB23" i="35"/>
  <c r="AB24" i="35" s="1"/>
  <c r="J153" i="53"/>
  <c r="BD153" i="53" s="1"/>
  <c r="U247" i="53"/>
  <c r="AU142" i="53"/>
  <c r="P116" i="56"/>
  <c r="P116" i="53"/>
  <c r="P112" i="53"/>
  <c r="P75" i="53"/>
  <c r="BJ75" i="53" s="1"/>
  <c r="AB20" i="15"/>
  <c r="AB22" i="15" s="1"/>
  <c r="AB29" i="21"/>
  <c r="AB32" i="21" s="1"/>
  <c r="V134" i="53"/>
  <c r="G153" i="53"/>
  <c r="W208" i="53"/>
  <c r="V221" i="53"/>
  <c r="J236" i="53"/>
  <c r="BD236" i="53" s="1"/>
  <c r="BL235" i="53"/>
  <c r="AE125" i="53"/>
  <c r="AU125" i="53"/>
  <c r="AW142" i="53"/>
  <c r="AI179" i="53"/>
  <c r="BL177" i="53"/>
  <c r="AH190" i="53"/>
  <c r="AF201" i="53"/>
  <c r="AY229" i="53"/>
  <c r="BH114" i="53"/>
  <c r="BG122" i="53"/>
  <c r="O236" i="53"/>
  <c r="BI236" i="53" s="1"/>
  <c r="BI235" i="53"/>
  <c r="O116" i="56"/>
  <c r="O116" i="53"/>
  <c r="O112" i="56"/>
  <c r="O75" i="53"/>
  <c r="O112" i="53"/>
  <c r="L76" i="56"/>
  <c r="L129" i="53"/>
  <c r="BF132" i="53" s="1"/>
  <c r="AK142" i="56"/>
  <c r="BD142" i="56" s="1"/>
  <c r="F14" i="20"/>
  <c r="G19" i="18"/>
  <c r="P19" i="18"/>
  <c r="Y19" i="18"/>
  <c r="J15" i="17"/>
  <c r="Q15" i="17"/>
  <c r="H20" i="17"/>
  <c r="V8" i="50"/>
  <c r="X8" i="50"/>
  <c r="H25" i="50"/>
  <c r="M25" i="50"/>
  <c r="AB18" i="15"/>
  <c r="AB19" i="15" s="1"/>
  <c r="AB21" i="31"/>
  <c r="AB24" i="31" s="1"/>
  <c r="D134" i="53"/>
  <c r="BK132" i="53"/>
  <c r="X134" i="53"/>
  <c r="E208" i="53"/>
  <c r="S208" i="53"/>
  <c r="X208" i="53"/>
  <c r="D221" i="53"/>
  <c r="BK219" i="53"/>
  <c r="X221" i="53"/>
  <c r="K236" i="53"/>
  <c r="BE236" i="53" s="1"/>
  <c r="S236" i="53"/>
  <c r="AG125" i="53"/>
  <c r="AI125" i="53"/>
  <c r="BK123" i="53"/>
  <c r="AY125" i="53"/>
  <c r="BA125" i="53"/>
  <c r="BK140" i="53"/>
  <c r="AY142" i="53"/>
  <c r="BA142" i="53"/>
  <c r="AF165" i="53"/>
  <c r="AG179" i="53"/>
  <c r="AI229" i="53"/>
  <c r="AK229" i="53"/>
  <c r="BD229" i="53" s="1"/>
  <c r="AR229" i="53"/>
  <c r="BK229" i="53" s="1"/>
  <c r="BF133" i="53"/>
  <c r="BI140" i="53"/>
  <c r="AO179" i="53"/>
  <c r="BH179" i="53" s="1"/>
  <c r="BI219" i="53"/>
  <c r="BG227" i="53"/>
  <c r="BH239" i="53"/>
  <c r="AO240" i="53"/>
  <c r="BH240" i="53" s="1"/>
  <c r="G18" i="17"/>
  <c r="BE116" i="56"/>
  <c r="L112" i="56"/>
  <c r="L75" i="56"/>
  <c r="D77" i="56"/>
  <c r="D146" i="56"/>
  <c r="O19" i="18"/>
  <c r="X19" i="18"/>
  <c r="J21" i="17"/>
  <c r="M11" i="17"/>
  <c r="M8" i="50"/>
  <c r="T25" i="50"/>
  <c r="AB25" i="35"/>
  <c r="AB28" i="35" s="1"/>
  <c r="AB17" i="39"/>
  <c r="AB19" i="22"/>
  <c r="AB21" i="22" s="1"/>
  <c r="H134" i="53"/>
  <c r="R186" i="53"/>
  <c r="BL186" i="53" s="1"/>
  <c r="BK218" i="53"/>
  <c r="AZ125" i="53"/>
  <c r="BK139" i="53"/>
  <c r="AK165" i="53"/>
  <c r="BD165" i="53" s="1"/>
  <c r="AF190" i="53"/>
  <c r="AZ229" i="53"/>
  <c r="BB229" i="53"/>
  <c r="BA265" i="53"/>
  <c r="BI139" i="53"/>
  <c r="AP212" i="53"/>
  <c r="BI212" i="53" s="1"/>
  <c r="BG220" i="53"/>
  <c r="M221" i="53"/>
  <c r="BG221" i="53" s="1"/>
  <c r="C18" i="17"/>
  <c r="F18" i="17"/>
  <c r="F20" i="17" s="1"/>
  <c r="AW190" i="56"/>
  <c r="O183" i="56"/>
  <c r="O183" i="53"/>
  <c r="I32" i="20"/>
  <c r="I34" i="20" s="1"/>
  <c r="W19" i="18"/>
  <c r="R21" i="17"/>
  <c r="M34" i="50"/>
  <c r="AB19" i="21"/>
  <c r="AB18" i="31"/>
  <c r="J134" i="53"/>
  <c r="BD134" i="53" s="1"/>
  <c r="H221" i="53"/>
  <c r="J221" i="53"/>
  <c r="BD221" i="53" s="1"/>
  <c r="Q221" i="53"/>
  <c r="BK221" i="53" s="1"/>
  <c r="AT125" i="53"/>
  <c r="AV125" i="53"/>
  <c r="AI142" i="53"/>
  <c r="AK142" i="53"/>
  <c r="BD142" i="53" s="1"/>
  <c r="BF131" i="53"/>
  <c r="BF178" i="53"/>
  <c r="AP125" i="56"/>
  <c r="BI125" i="56" s="1"/>
  <c r="I14" i="20"/>
  <c r="K32" i="20"/>
  <c r="K34" i="20" s="1"/>
  <c r="H15" i="17"/>
  <c r="V15" i="17"/>
  <c r="I21" i="17"/>
  <c r="Z21" i="17"/>
  <c r="T8" i="50"/>
  <c r="X17" i="50"/>
  <c r="S25" i="50"/>
  <c r="S23" i="50" s="1"/>
  <c r="X25" i="50"/>
  <c r="AB12" i="43"/>
  <c r="AB22" i="26"/>
  <c r="AB24" i="26" s="1"/>
  <c r="AB18" i="22"/>
  <c r="S117" i="53"/>
  <c r="I134" i="53"/>
  <c r="BC134" i="53" s="1"/>
  <c r="U134" i="53"/>
  <c r="F153" i="53"/>
  <c r="I153" i="53"/>
  <c r="BC153" i="53" s="1"/>
  <c r="D186" i="53"/>
  <c r="I186" i="53"/>
  <c r="BC186" i="53" s="1"/>
  <c r="W186" i="53"/>
  <c r="Z208" i="53"/>
  <c r="I221" i="53"/>
  <c r="BC221" i="53" s="1"/>
  <c r="U221" i="53"/>
  <c r="I236" i="53"/>
  <c r="BC236" i="53" s="1"/>
  <c r="X236" i="53"/>
  <c r="AA236" i="53"/>
  <c r="F304" i="53"/>
  <c r="BL124" i="53"/>
  <c r="AJ142" i="53"/>
  <c r="BC142" i="53" s="1"/>
  <c r="AE179" i="53"/>
  <c r="AK179" i="53"/>
  <c r="BD179" i="53" s="1"/>
  <c r="AF229" i="53"/>
  <c r="AL240" i="53"/>
  <c r="BE240" i="53" s="1"/>
  <c r="AK265" i="53"/>
  <c r="BD265" i="53" s="1"/>
  <c r="BI133" i="53"/>
  <c r="AO142" i="53"/>
  <c r="BH142" i="53" s="1"/>
  <c r="AN265" i="53"/>
  <c r="BG265" i="53" s="1"/>
  <c r="D134" i="56"/>
  <c r="O132" i="56"/>
  <c r="O132" i="53"/>
  <c r="BI132" i="53" s="1"/>
  <c r="BJ131" i="56"/>
  <c r="AM15" i="6"/>
  <c r="AM177" i="56"/>
  <c r="AM177" i="53"/>
  <c r="BF177" i="53" s="1"/>
  <c r="AQ178" i="56"/>
  <c r="BJ178" i="56" s="1"/>
  <c r="AQ178" i="53"/>
  <c r="F19" i="18"/>
  <c r="J19" i="18"/>
  <c r="L19" i="18"/>
  <c r="L15" i="17"/>
  <c r="H21" i="17"/>
  <c r="M21" i="17"/>
  <c r="Q21" i="17"/>
  <c r="F8" i="50"/>
  <c r="I8" i="50"/>
  <c r="K8" i="50"/>
  <c r="K16" i="50" s="1"/>
  <c r="I17" i="50"/>
  <c r="Q17" i="50"/>
  <c r="Y17" i="50"/>
  <c r="K17" i="50"/>
  <c r="S17" i="50"/>
  <c r="S6" i="50" s="1"/>
  <c r="AA17" i="50"/>
  <c r="M17" i="50"/>
  <c r="F25" i="50"/>
  <c r="G34" i="50"/>
  <c r="O34" i="50"/>
  <c r="W34" i="50"/>
  <c r="AB14" i="35"/>
  <c r="AB21" i="26"/>
  <c r="AB23" i="21"/>
  <c r="AB17" i="30"/>
  <c r="AB19" i="18"/>
  <c r="BL116" i="53"/>
  <c r="E134" i="53"/>
  <c r="BL132" i="53"/>
  <c r="Y134" i="53"/>
  <c r="BL219" i="53"/>
  <c r="Y221" i="53"/>
  <c r="AF125" i="53"/>
  <c r="AH125" i="53"/>
  <c r="BB125" i="53"/>
  <c r="AF142" i="53"/>
  <c r="BL140" i="53"/>
  <c r="AV142" i="53"/>
  <c r="AX142" i="53"/>
  <c r="AZ142" i="53"/>
  <c r="AG165" i="53"/>
  <c r="BL178" i="53"/>
  <c r="AY179" i="53"/>
  <c r="AL229" i="53"/>
  <c r="BE229" i="53" s="1"/>
  <c r="AS229" i="53"/>
  <c r="BL229" i="53" s="1"/>
  <c r="BG123" i="53"/>
  <c r="BI131" i="53"/>
  <c r="AP265" i="53"/>
  <c r="BI265" i="53" s="1"/>
  <c r="BK132" i="56"/>
  <c r="AP178" i="56"/>
  <c r="AP178" i="53"/>
  <c r="BI178" i="53" s="1"/>
  <c r="L129" i="56"/>
  <c r="L134" i="56" s="1"/>
  <c r="BF134" i="56" s="1"/>
  <c r="BH131" i="56"/>
  <c r="P129" i="56"/>
  <c r="AT142" i="56"/>
  <c r="AK15" i="6"/>
  <c r="AK17" i="6" s="1"/>
  <c r="AR229" i="56"/>
  <c r="BK229" i="56" s="1"/>
  <c r="AC301" i="56"/>
  <c r="B275" i="56"/>
  <c r="AG303" i="56"/>
  <c r="F277" i="56"/>
  <c r="AL299" i="56"/>
  <c r="K273" i="56"/>
  <c r="AZ201" i="53"/>
  <c r="AL212" i="53"/>
  <c r="BE212" i="53" s="1"/>
  <c r="AT212" i="53"/>
  <c r="AX212" i="53"/>
  <c r="BK226" i="53"/>
  <c r="AG251" i="53"/>
  <c r="AV251" i="53"/>
  <c r="AY251" i="53"/>
  <c r="AE265" i="53"/>
  <c r="BH123" i="53"/>
  <c r="P129" i="53"/>
  <c r="BJ132" i="53" s="1"/>
  <c r="AM190" i="53"/>
  <c r="BF190" i="53" s="1"/>
  <c r="BJ220" i="53"/>
  <c r="U75" i="56"/>
  <c r="P76" i="56"/>
  <c r="AE82" i="56"/>
  <c r="AU82" i="56"/>
  <c r="BC82" i="56"/>
  <c r="P95" i="56"/>
  <c r="BK114" i="56"/>
  <c r="BG122" i="56"/>
  <c r="BG133" i="56"/>
  <c r="O129" i="56"/>
  <c r="AM129" i="56"/>
  <c r="BF140" i="56" s="1"/>
  <c r="AO142" i="56"/>
  <c r="BH142" i="56" s="1"/>
  <c r="BJ139" i="56"/>
  <c r="AK179" i="56"/>
  <c r="BD179" i="56" s="1"/>
  <c r="Q186" i="53"/>
  <c r="BK186" i="53" s="1"/>
  <c r="T183" i="56"/>
  <c r="V183" i="56"/>
  <c r="AW15" i="10"/>
  <c r="AP201" i="56"/>
  <c r="BG220" i="56"/>
  <c r="BC83" i="56"/>
  <c r="K91" i="56"/>
  <c r="P18" i="17"/>
  <c r="P20" i="17" s="1"/>
  <c r="H134" i="56"/>
  <c r="BG132" i="56"/>
  <c r="Y186" i="56"/>
  <c r="AU212" i="53"/>
  <c r="AJ229" i="53"/>
  <c r="BC229" i="53" s="1"/>
  <c r="AV229" i="53"/>
  <c r="AJ240" i="53"/>
  <c r="BC240" i="53" s="1"/>
  <c r="AY240" i="53"/>
  <c r="BB240" i="53"/>
  <c r="AH251" i="53"/>
  <c r="AZ251" i="53"/>
  <c r="AH265" i="53"/>
  <c r="BK264" i="53"/>
  <c r="BB265" i="53"/>
  <c r="BJ122" i="53"/>
  <c r="AM129" i="53"/>
  <c r="N185" i="53"/>
  <c r="BH185" i="53" s="1"/>
  <c r="AP200" i="53"/>
  <c r="AM212" i="53"/>
  <c r="BF212" i="53" s="1"/>
  <c r="BI211" i="53"/>
  <c r="N221" i="53"/>
  <c r="BH221" i="53" s="1"/>
  <c r="BJ218" i="53"/>
  <c r="AN240" i="53"/>
  <c r="BG240" i="53" s="1"/>
  <c r="BJ239" i="53"/>
  <c r="BJ263" i="53"/>
  <c r="R75" i="56"/>
  <c r="X18" i="17"/>
  <c r="Y18" i="17"/>
  <c r="Y20" i="17" s="1"/>
  <c r="Z18" i="17"/>
  <c r="J18" i="17"/>
  <c r="BC124" i="56"/>
  <c r="BI122" i="56"/>
  <c r="BG131" i="56"/>
  <c r="BL141" i="56"/>
  <c r="AC165" i="56"/>
  <c r="AK165" i="56"/>
  <c r="BD165" i="56" s="1"/>
  <c r="BD164" i="56"/>
  <c r="BD160" i="56"/>
  <c r="BK178" i="56"/>
  <c r="AG190" i="56"/>
  <c r="O76" i="53"/>
  <c r="BI76" i="53" s="1"/>
  <c r="BG201" i="53"/>
  <c r="AO228" i="53"/>
  <c r="BH228" i="53" s="1"/>
  <c r="BK116" i="56"/>
  <c r="BI114" i="56"/>
  <c r="BC123" i="56"/>
  <c r="BL140" i="56"/>
  <c r="BI140" i="56"/>
  <c r="E153" i="56"/>
  <c r="BK189" i="56"/>
  <c r="BC219" i="56"/>
  <c r="BG218" i="56"/>
  <c r="AW229" i="53"/>
  <c r="AG240" i="53"/>
  <c r="AK240" i="53"/>
  <c r="BD240" i="53" s="1"/>
  <c r="BL239" i="53"/>
  <c r="AE251" i="53"/>
  <c r="AF265" i="53"/>
  <c r="AI265" i="53"/>
  <c r="AW265" i="53"/>
  <c r="AZ265" i="53"/>
  <c r="BF116" i="53"/>
  <c r="AP189" i="53"/>
  <c r="AN211" i="53"/>
  <c r="BG211" i="53" s="1"/>
  <c r="AQ212" i="53"/>
  <c r="BJ212" i="53" s="1"/>
  <c r="BI220" i="53"/>
  <c r="BH227" i="53"/>
  <c r="AN251" i="53"/>
  <c r="BG251" i="53" s="1"/>
  <c r="AM265" i="53"/>
  <c r="BF265" i="53" s="1"/>
  <c r="D18" i="17"/>
  <c r="T112" i="56"/>
  <c r="Y112" i="56"/>
  <c r="BE123" i="56"/>
  <c r="AN125" i="56"/>
  <c r="BG125" i="56" s="1"/>
  <c r="BK133" i="56"/>
  <c r="I129" i="56"/>
  <c r="BC132" i="56" s="1"/>
  <c r="AG142" i="56"/>
  <c r="AO15" i="6"/>
  <c r="AP169" i="56"/>
  <c r="BA183" i="56"/>
  <c r="BA190" i="56" s="1"/>
  <c r="BC218" i="56"/>
  <c r="AJ102" i="56"/>
  <c r="AJ102" i="53"/>
  <c r="AK106" i="56"/>
  <c r="AK106" i="53"/>
  <c r="AO25" i="1"/>
  <c r="AO33" i="1" s="1"/>
  <c r="AN101" i="53"/>
  <c r="BB107" i="56"/>
  <c r="BB107" i="53"/>
  <c r="BB289" i="56"/>
  <c r="F75" i="56"/>
  <c r="Q112" i="56"/>
  <c r="V18" i="17"/>
  <c r="N112" i="56"/>
  <c r="BH116" i="56" s="1"/>
  <c r="BK123" i="56"/>
  <c r="K129" i="56"/>
  <c r="BH132" i="56"/>
  <c r="AF142" i="56"/>
  <c r="AH142" i="56"/>
  <c r="AL142" i="56"/>
  <c r="BE142" i="56" s="1"/>
  <c r="AN142" i="56"/>
  <c r="BG142" i="56" s="1"/>
  <c r="AP142" i="56"/>
  <c r="BI142" i="56" s="1"/>
  <c r="AJ169" i="56"/>
  <c r="AF183" i="56"/>
  <c r="AH183" i="56"/>
  <c r="AH190" i="56" s="1"/>
  <c r="AR183" i="56"/>
  <c r="AV183" i="56"/>
  <c r="AV190" i="56" s="1"/>
  <c r="AX183" i="56"/>
  <c r="AX190" i="56" s="1"/>
  <c r="BB183" i="56"/>
  <c r="BB190" i="56" s="1"/>
  <c r="I183" i="56"/>
  <c r="AD194" i="56"/>
  <c r="AK15" i="10"/>
  <c r="AP183" i="56"/>
  <c r="BI200" i="56" s="1"/>
  <c r="Y205" i="56"/>
  <c r="J205" i="56"/>
  <c r="J208" i="56" s="1"/>
  <c r="BD208" i="56" s="1"/>
  <c r="AA216" i="56"/>
  <c r="BF218" i="56"/>
  <c r="AK216" i="56"/>
  <c r="AK229" i="56" s="1"/>
  <c r="BD229" i="56" s="1"/>
  <c r="AS298" i="56"/>
  <c r="AV301" i="56"/>
  <c r="U275" i="56"/>
  <c r="AC106" i="56"/>
  <c r="AC106" i="53"/>
  <c r="BA104" i="56"/>
  <c r="BA286" i="56"/>
  <c r="BA104" i="53"/>
  <c r="F186" i="56"/>
  <c r="AT190" i="56"/>
  <c r="AF15" i="10"/>
  <c r="AH15" i="10"/>
  <c r="BB15" i="10"/>
  <c r="AL15" i="10"/>
  <c r="AL16" i="10" s="1"/>
  <c r="AN15" i="10"/>
  <c r="AN16" i="10" s="1"/>
  <c r="BA212" i="56"/>
  <c r="AN212" i="56"/>
  <c r="BG212" i="56" s="1"/>
  <c r="R216" i="56"/>
  <c r="R221" i="56" s="1"/>
  <c r="BL221" i="56" s="1"/>
  <c r="BD220" i="56"/>
  <c r="BI219" i="56"/>
  <c r="AS229" i="56"/>
  <c r="BL229" i="56" s="1"/>
  <c r="BB216" i="56"/>
  <c r="BB229" i="56" s="1"/>
  <c r="C233" i="56"/>
  <c r="C236" i="56" s="1"/>
  <c r="AV251" i="56"/>
  <c r="Y25" i="1"/>
  <c r="Y33" i="1" s="1"/>
  <c r="Y8" i="1"/>
  <c r="Y16" i="1" s="1"/>
  <c r="BB299" i="56"/>
  <c r="AA273" i="56"/>
  <c r="AQ297" i="56"/>
  <c r="P297" i="56"/>
  <c r="AF104" i="56"/>
  <c r="AF104" i="53"/>
  <c r="AI103" i="56"/>
  <c r="AI103" i="53"/>
  <c r="AN104" i="56"/>
  <c r="AN104" i="53"/>
  <c r="AQ8" i="1"/>
  <c r="AQ16" i="1" s="1"/>
  <c r="AQ101" i="56"/>
  <c r="AQ283" i="56"/>
  <c r="AQ101" i="53"/>
  <c r="AU104" i="56"/>
  <c r="AU286" i="56"/>
  <c r="AU104" i="53"/>
  <c r="AV142" i="56"/>
  <c r="AX142" i="56"/>
  <c r="AZ142" i="56"/>
  <c r="C146" i="56"/>
  <c r="AS15" i="6"/>
  <c r="BA15" i="6"/>
  <c r="X186" i="53"/>
  <c r="AD190" i="56"/>
  <c r="AH201" i="56"/>
  <c r="AT15" i="10"/>
  <c r="AU194" i="56"/>
  <c r="AU201" i="56" s="1"/>
  <c r="AY15" i="10"/>
  <c r="B208" i="56"/>
  <c r="E205" i="56"/>
  <c r="R205" i="53"/>
  <c r="R208" i="53" s="1"/>
  <c r="BL208" i="53" s="1"/>
  <c r="T208" i="53"/>
  <c r="AW212" i="56"/>
  <c r="BB212" i="56"/>
  <c r="AO212" i="56"/>
  <c r="BH212" i="56" s="1"/>
  <c r="BJ220" i="56"/>
  <c r="AH216" i="56"/>
  <c r="AH229" i="56" s="1"/>
  <c r="BF227" i="56"/>
  <c r="D236" i="56"/>
  <c r="R236" i="56"/>
  <c r="BL236" i="56" s="1"/>
  <c r="F275" i="56"/>
  <c r="AG301" i="56"/>
  <c r="AJ297" i="56"/>
  <c r="J8" i="1"/>
  <c r="J16" i="1" s="1"/>
  <c r="W299" i="56"/>
  <c r="AX299" i="56"/>
  <c r="AE290" i="56"/>
  <c r="AI107" i="56"/>
  <c r="AI289" i="56"/>
  <c r="AI107" i="53"/>
  <c r="AQ104" i="56"/>
  <c r="AQ104" i="53"/>
  <c r="AU25" i="1"/>
  <c r="AU33" i="1" s="1"/>
  <c r="AT101" i="53"/>
  <c r="AZ288" i="56"/>
  <c r="AZ106" i="53"/>
  <c r="BA25" i="1"/>
  <c r="BA33" i="1" s="1"/>
  <c r="AZ101" i="53"/>
  <c r="AJ15" i="10"/>
  <c r="H208" i="53"/>
  <c r="AS212" i="56"/>
  <c r="BL212" i="56" s="1"/>
  <c r="V221" i="56"/>
  <c r="BD218" i="56"/>
  <c r="AX229" i="56"/>
  <c r="BA229" i="56"/>
  <c r="BC228" i="56"/>
  <c r="BF226" i="56"/>
  <c r="AP216" i="56"/>
  <c r="BI227" i="56" s="1"/>
  <c r="AJ303" i="56"/>
  <c r="I277" i="56"/>
  <c r="AU298" i="56"/>
  <c r="T298" i="56"/>
  <c r="V273" i="56"/>
  <c r="AW299" i="56"/>
  <c r="AE106" i="56"/>
  <c r="AE106" i="53"/>
  <c r="AH103" i="56"/>
  <c r="AH103" i="53"/>
  <c r="AY107" i="56"/>
  <c r="AY289" i="56"/>
  <c r="AY107" i="53"/>
  <c r="AI183" i="56"/>
  <c r="AI190" i="56" s="1"/>
  <c r="AU183" i="56"/>
  <c r="AU190" i="56" s="1"/>
  <c r="AY183" i="56"/>
  <c r="AY190" i="56" s="1"/>
  <c r="AS15" i="10"/>
  <c r="AK183" i="56"/>
  <c r="AP15" i="10"/>
  <c r="AP16" i="10" s="1"/>
  <c r="N205" i="56"/>
  <c r="AE205" i="56"/>
  <c r="AG205" i="56"/>
  <c r="AG212" i="56" s="1"/>
  <c r="AT212" i="56"/>
  <c r="AZ212" i="56"/>
  <c r="Q216" i="56"/>
  <c r="Q221" i="56" s="1"/>
  <c r="BK221" i="56" s="1"/>
  <c r="AG216" i="56"/>
  <c r="B236" i="56"/>
  <c r="AF298" i="56"/>
  <c r="E272" i="56"/>
  <c r="AZ299" i="56"/>
  <c r="Y273" i="56"/>
  <c r="AI161" i="53"/>
  <c r="AI165" i="53" s="1"/>
  <c r="AI160" i="56"/>
  <c r="AI165" i="56" s="1"/>
  <c r="AP102" i="56"/>
  <c r="AP102" i="53"/>
  <c r="AP284" i="56"/>
  <c r="AS25" i="1"/>
  <c r="AS33" i="1" s="1"/>
  <c r="AX104" i="56"/>
  <c r="AX104" i="53"/>
  <c r="AV105" i="56"/>
  <c r="AV287" i="56"/>
  <c r="C205" i="56"/>
  <c r="AC205" i="56"/>
  <c r="AC212" i="56" s="1"/>
  <c r="AH212" i="56"/>
  <c r="AV212" i="56"/>
  <c r="AK205" i="56"/>
  <c r="BD211" i="56" s="1"/>
  <c r="K216" i="56"/>
  <c r="BE220" i="56" s="1"/>
  <c r="BK227" i="56"/>
  <c r="AU229" i="56"/>
  <c r="AW216" i="56"/>
  <c r="BC226" i="56"/>
  <c r="AN216" i="56"/>
  <c r="AN229" i="56" s="1"/>
  <c r="BG229" i="56" s="1"/>
  <c r="S236" i="56"/>
  <c r="M236" i="56"/>
  <c r="BG236" i="56" s="1"/>
  <c r="Z273" i="56"/>
  <c r="AK288" i="56"/>
  <c r="L271" i="56"/>
  <c r="AM297" i="56"/>
  <c r="R8" i="1"/>
  <c r="R16" i="1" s="1"/>
  <c r="AW301" i="56"/>
  <c r="V275" i="56"/>
  <c r="AD107" i="56"/>
  <c r="AD289" i="56"/>
  <c r="AD107" i="53"/>
  <c r="AD102" i="56"/>
  <c r="AE8" i="1"/>
  <c r="AE16" i="1" s="1"/>
  <c r="AD284" i="56"/>
  <c r="AD102" i="53"/>
  <c r="B75" i="56"/>
  <c r="C112" i="56"/>
  <c r="I18" i="17"/>
  <c r="I20" i="17" s="1"/>
  <c r="R18" i="17"/>
  <c r="Z112" i="56"/>
  <c r="AA112" i="56"/>
  <c r="L18" i="17"/>
  <c r="BH114" i="56"/>
  <c r="AC125" i="56"/>
  <c r="AE125" i="56"/>
  <c r="AG125" i="56"/>
  <c r="AI125" i="56"/>
  <c r="AS125" i="56"/>
  <c r="BL125" i="56" s="1"/>
  <c r="AU125" i="56"/>
  <c r="AW125" i="56"/>
  <c r="AY125" i="56"/>
  <c r="BC122" i="56"/>
  <c r="BE131" i="56"/>
  <c r="BK141" i="56"/>
  <c r="BI141" i="56"/>
  <c r="AL169" i="56"/>
  <c r="BE178" i="56" s="1"/>
  <c r="AN169" i="56"/>
  <c r="R183" i="56"/>
  <c r="BJ185" i="56"/>
  <c r="AO190" i="56"/>
  <c r="BH190" i="56" s="1"/>
  <c r="K183" i="56"/>
  <c r="K186" i="56" s="1"/>
  <c r="BE186" i="56" s="1"/>
  <c r="AX194" i="56"/>
  <c r="BC15" i="10"/>
  <c r="Q205" i="56"/>
  <c r="Q208" i="56" s="1"/>
  <c r="BK208" i="56" s="1"/>
  <c r="Z205" i="56"/>
  <c r="Z208" i="56" s="1"/>
  <c r="AD212" i="56"/>
  <c r="AR205" i="56"/>
  <c r="AR212" i="56" s="1"/>
  <c r="BK212" i="56" s="1"/>
  <c r="BE211" i="56"/>
  <c r="AQ205" i="56"/>
  <c r="AQ212" i="56" s="1"/>
  <c r="BJ212" i="56" s="1"/>
  <c r="C216" i="56"/>
  <c r="W216" i="56"/>
  <c r="BF220" i="56"/>
  <c r="BG219" i="56"/>
  <c r="AE216" i="56"/>
  <c r="AE229" i="56" s="1"/>
  <c r="BI228" i="56"/>
  <c r="BE235" i="56"/>
  <c r="P236" i="56"/>
  <c r="BJ236" i="56" s="1"/>
  <c r="AV240" i="56"/>
  <c r="AY240" i="56"/>
  <c r="F271" i="56"/>
  <c r="AG297" i="56"/>
  <c r="G8" i="1"/>
  <c r="G16" i="1" s="1"/>
  <c r="S298" i="56"/>
  <c r="AT298" i="56"/>
  <c r="AV298" i="56"/>
  <c r="U272" i="56"/>
  <c r="X273" i="56"/>
  <c r="AY299" i="56"/>
  <c r="AR103" i="56"/>
  <c r="AR103" i="53"/>
  <c r="AW106" i="56"/>
  <c r="AW288" i="56"/>
  <c r="AW106" i="53"/>
  <c r="AW101" i="56"/>
  <c r="AW101" i="53"/>
  <c r="T236" i="56"/>
  <c r="AE233" i="56"/>
  <c r="AE240" i="56" s="1"/>
  <c r="AO233" i="56"/>
  <c r="D244" i="56"/>
  <c r="AE244" i="56"/>
  <c r="AE251" i="56" s="1"/>
  <c r="AG244" i="56"/>
  <c r="AD300" i="56"/>
  <c r="AE300" i="56"/>
  <c r="J17" i="1"/>
  <c r="J6" i="1" s="1"/>
  <c r="I269" i="53" s="1"/>
  <c r="I278" i="53" s="1"/>
  <c r="BC278" i="53" s="1"/>
  <c r="K17" i="1"/>
  <c r="P8" i="1"/>
  <c r="P16" i="1" s="1"/>
  <c r="S25" i="1"/>
  <c r="S33" i="1" s="1"/>
  <c r="AT300" i="56"/>
  <c r="T25" i="1"/>
  <c r="T33" i="1" s="1"/>
  <c r="AU300" i="56"/>
  <c r="U8" i="1"/>
  <c r="U16" i="1" s="1"/>
  <c r="X25" i="1"/>
  <c r="X33" i="1" s="1"/>
  <c r="AY298" i="56"/>
  <c r="BB301" i="56"/>
  <c r="H29" i="20"/>
  <c r="AC102" i="56"/>
  <c r="AE101" i="56"/>
  <c r="AF101" i="56"/>
  <c r="AH8" i="1"/>
  <c r="AH16" i="1" s="1"/>
  <c r="AN101" i="56"/>
  <c r="BB25" i="1"/>
  <c r="BB33" i="1" s="1"/>
  <c r="BB106" i="53"/>
  <c r="BB102" i="56"/>
  <c r="AI105" i="56"/>
  <c r="AZ105" i="56"/>
  <c r="AF12" i="14"/>
  <c r="AM15" i="49"/>
  <c r="AM17" i="49" s="1"/>
  <c r="AC240" i="56"/>
  <c r="AI233" i="56"/>
  <c r="AI240" i="56" s="1"/>
  <c r="AZ244" i="56"/>
  <c r="AZ251" i="56" s="1"/>
  <c r="AM244" i="56"/>
  <c r="AS265" i="56"/>
  <c r="BL265" i="56" s="1"/>
  <c r="AN265" i="56"/>
  <c r="BG265" i="56" s="1"/>
  <c r="AR302" i="56"/>
  <c r="V8" i="1"/>
  <c r="V16" i="1" s="1"/>
  <c r="Z8" i="1"/>
  <c r="Z16" i="1" s="1"/>
  <c r="AA8" i="1"/>
  <c r="AA16" i="1" s="1"/>
  <c r="E29" i="20"/>
  <c r="BC163" i="56"/>
  <c r="AH34" i="1"/>
  <c r="AI34" i="1"/>
  <c r="AN25" i="1"/>
  <c r="AN33" i="1" s="1"/>
  <c r="AT8" i="1"/>
  <c r="AT16" i="1" s="1"/>
  <c r="AX103" i="56"/>
  <c r="AZ104" i="56"/>
  <c r="BC25" i="1"/>
  <c r="BC33" i="1" s="1"/>
  <c r="AK15" i="14"/>
  <c r="AI15" i="14"/>
  <c r="AD15" i="14"/>
  <c r="AL15" i="14"/>
  <c r="AY15" i="49"/>
  <c r="AY17" i="49" s="1"/>
  <c r="BC15" i="49"/>
  <c r="BC17" i="49" s="1"/>
  <c r="I233" i="56"/>
  <c r="BC235" i="56" s="1"/>
  <c r="AG240" i="56"/>
  <c r="AS240" i="56"/>
  <c r="BL240" i="56" s="1"/>
  <c r="AJ240" i="56"/>
  <c r="BC240" i="56" s="1"/>
  <c r="BG239" i="56"/>
  <c r="AQ233" i="56"/>
  <c r="AQ240" i="56" s="1"/>
  <c r="BJ240" i="56" s="1"/>
  <c r="AS244" i="56"/>
  <c r="BL250" i="56" s="1"/>
  <c r="AO251" i="56"/>
  <c r="BH251" i="56" s="1"/>
  <c r="BH264" i="56"/>
  <c r="G17" i="1"/>
  <c r="Q8" i="1"/>
  <c r="Q16" i="1" s="1"/>
  <c r="AR301" i="56"/>
  <c r="AU303" i="56"/>
  <c r="V25" i="1"/>
  <c r="V33" i="1" s="1"/>
  <c r="W8" i="1"/>
  <c r="W16" i="1" s="1"/>
  <c r="Z25" i="1"/>
  <c r="Z33" i="1" s="1"/>
  <c r="AA25" i="1"/>
  <c r="AA33" i="1" s="1"/>
  <c r="AE17" i="1"/>
  <c r="AE6" i="1" s="1"/>
  <c r="AJ17" i="1"/>
  <c r="AJ101" i="56"/>
  <c r="AL25" i="1"/>
  <c r="AL33" i="1" s="1"/>
  <c r="AR106" i="53"/>
  <c r="AS101" i="56"/>
  <c r="AU107" i="56"/>
  <c r="AV101" i="56"/>
  <c r="AY101" i="56"/>
  <c r="AZ103" i="56"/>
  <c r="AT105" i="56"/>
  <c r="AH12" i="14"/>
  <c r="AN15" i="49"/>
  <c r="AN17" i="49" s="1"/>
  <c r="AZ15" i="49"/>
  <c r="AZ17" i="49" s="1"/>
  <c r="AW240" i="56"/>
  <c r="AU251" i="56"/>
  <c r="AW251" i="56"/>
  <c r="AY251" i="56"/>
  <c r="AQ105" i="56"/>
  <c r="AF15" i="14"/>
  <c r="AT15" i="49"/>
  <c r="AT17" i="49" s="1"/>
  <c r="AW15" i="49"/>
  <c r="AW17" i="49" s="1"/>
  <c r="AX15" i="49"/>
  <c r="AX17" i="49" s="1"/>
  <c r="BA15" i="49"/>
  <c r="BA17" i="49" s="1"/>
  <c r="BD235" i="56"/>
  <c r="AN233" i="56"/>
  <c r="AP233" i="56"/>
  <c r="R244" i="56"/>
  <c r="R247" i="56" s="1"/>
  <c r="BL247" i="56" s="1"/>
  <c r="AF244" i="56"/>
  <c r="AF251" i="56" s="1"/>
  <c r="BF264" i="56"/>
  <c r="AD302" i="56"/>
  <c r="D34" i="1"/>
  <c r="D17" i="1"/>
  <c r="E17" i="1"/>
  <c r="F34" i="1"/>
  <c r="F17" i="1"/>
  <c r="AG302" i="56"/>
  <c r="AH301" i="56"/>
  <c r="AY302" i="56"/>
  <c r="J34" i="1"/>
  <c r="L25" i="1"/>
  <c r="L33" i="1" s="1"/>
  <c r="G29" i="20"/>
  <c r="AD34" i="1"/>
  <c r="AD23" i="1" s="1"/>
  <c r="AC104" i="53"/>
  <c r="AD103" i="56"/>
  <c r="AF34" i="1"/>
  <c r="AG34" i="1"/>
  <c r="AH106" i="56"/>
  <c r="AH101" i="56"/>
  <c r="AK25" i="1"/>
  <c r="AK33" i="1" s="1"/>
  <c r="AT103" i="56"/>
  <c r="AY25" i="1"/>
  <c r="AY33" i="1" s="1"/>
  <c r="AE12" i="14"/>
  <c r="BA240" i="56"/>
  <c r="C244" i="56"/>
  <c r="BA244" i="56"/>
  <c r="BA251" i="56" s="1"/>
  <c r="AJ298" i="56"/>
  <c r="N8" i="1"/>
  <c r="N16" i="1" s="1"/>
  <c r="AS301" i="56"/>
  <c r="AG25" i="1"/>
  <c r="AG33" i="1" s="1"/>
  <c r="AI17" i="1"/>
  <c r="AI6" i="1" s="1"/>
  <c r="AL34" i="1"/>
  <c r="AL23" i="1" s="1"/>
  <c r="AO104" i="56"/>
  <c r="AP103" i="56"/>
  <c r="G233" i="56"/>
  <c r="G236" i="56" s="1"/>
  <c r="Q233" i="56"/>
  <c r="Q236" i="56" s="1"/>
  <c r="BK236" i="56" s="1"/>
  <c r="U233" i="56"/>
  <c r="AA233" i="56"/>
  <c r="AA236" i="56" s="1"/>
  <c r="AH233" i="56"/>
  <c r="AR233" i="56"/>
  <c r="AR240" i="56" s="1"/>
  <c r="BK240" i="56" s="1"/>
  <c r="AT233" i="56"/>
  <c r="AT240" i="56" s="1"/>
  <c r="F244" i="56"/>
  <c r="U244" i="56"/>
  <c r="Z244" i="56"/>
  <c r="AR244" i="56"/>
  <c r="AR251" i="56" s="1"/>
  <c r="BK251" i="56" s="1"/>
  <c r="AY265" i="56"/>
  <c r="BI263" i="56"/>
  <c r="AH298" i="56"/>
  <c r="AS300" i="56"/>
  <c r="AV299" i="56"/>
  <c r="AZ301" i="56"/>
  <c r="AJ299" i="56"/>
  <c r="AE34" i="1"/>
  <c r="AK34" i="1"/>
  <c r="AO103" i="53"/>
  <c r="AR25" i="1"/>
  <c r="AR33" i="1" s="1"/>
  <c r="AT106" i="53"/>
  <c r="AZ106" i="56"/>
  <c r="M12" i="14"/>
  <c r="K19" i="15"/>
  <c r="H14" i="15"/>
  <c r="L22" i="15"/>
  <c r="P14" i="15"/>
  <c r="L19" i="15"/>
  <c r="W17" i="39"/>
  <c r="N258" i="56"/>
  <c r="N258" i="53"/>
  <c r="U13" i="39"/>
  <c r="R172" i="56"/>
  <c r="R172" i="53"/>
  <c r="G244" i="56"/>
  <c r="G247" i="56" s="1"/>
  <c r="G244" i="53"/>
  <c r="H14" i="30"/>
  <c r="U12" i="14"/>
  <c r="N14" i="15"/>
  <c r="V14" i="15"/>
  <c r="F20" i="15"/>
  <c r="F22" i="15" s="1"/>
  <c r="N20" i="15"/>
  <c r="N22" i="15" s="1"/>
  <c r="X20" i="15"/>
  <c r="X22" i="15" s="1"/>
  <c r="F12" i="49"/>
  <c r="J12" i="49"/>
  <c r="F18" i="39"/>
  <c r="F20" i="39" s="1"/>
  <c r="K18" i="39"/>
  <c r="K20" i="39" s="1"/>
  <c r="N13" i="39"/>
  <c r="E183" i="56"/>
  <c r="E186" i="56" s="1"/>
  <c r="E183" i="53"/>
  <c r="E186" i="53" s="1"/>
  <c r="I205" i="56"/>
  <c r="BC207" i="56" s="1"/>
  <c r="I205" i="53"/>
  <c r="BC207" i="53" s="1"/>
  <c r="N15" i="14"/>
  <c r="U15" i="14"/>
  <c r="Y15" i="14"/>
  <c r="T15" i="14"/>
  <c r="E17" i="7"/>
  <c r="I14" i="15"/>
  <c r="Q14" i="15"/>
  <c r="Y14" i="15"/>
  <c r="U19" i="15"/>
  <c r="G20" i="15"/>
  <c r="G22" i="15" s="1"/>
  <c r="K14" i="15"/>
  <c r="L12" i="16"/>
  <c r="S12" i="16"/>
  <c r="R16" i="42"/>
  <c r="Z16" i="42"/>
  <c r="R15" i="14"/>
  <c r="E15" i="9"/>
  <c r="L14" i="15"/>
  <c r="W20" i="15"/>
  <c r="W22" i="15" s="1"/>
  <c r="AA14" i="15"/>
  <c r="H18" i="15"/>
  <c r="H19" i="15" s="1"/>
  <c r="P18" i="15"/>
  <c r="P19" i="15" s="1"/>
  <c r="X18" i="15"/>
  <c r="X19" i="15" s="1"/>
  <c r="J18" i="15"/>
  <c r="J19" i="15" s="1"/>
  <c r="R18" i="15"/>
  <c r="R19" i="15" s="1"/>
  <c r="Z18" i="15"/>
  <c r="F18" i="15"/>
  <c r="F19" i="15" s="1"/>
  <c r="N18" i="15"/>
  <c r="N19" i="15" s="1"/>
  <c r="V18" i="15"/>
  <c r="AA9" i="42"/>
  <c r="F15" i="36"/>
  <c r="F17" i="36" s="1"/>
  <c r="W15" i="36"/>
  <c r="W17" i="36" s="1"/>
  <c r="X15" i="36"/>
  <c r="X17" i="36" s="1"/>
  <c r="U15" i="9"/>
  <c r="J172" i="56"/>
  <c r="J172" i="53"/>
  <c r="V15" i="14"/>
  <c r="O15" i="36"/>
  <c r="O17" i="36" s="1"/>
  <c r="U18" i="39"/>
  <c r="U20" i="39" s="1"/>
  <c r="C14" i="16"/>
  <c r="AB5" i="16"/>
  <c r="AB6" i="16"/>
  <c r="AB8" i="16"/>
  <c r="AB9" i="16"/>
  <c r="AB10" i="16"/>
  <c r="AB14" i="16"/>
  <c r="AB16" i="16"/>
  <c r="AA10" i="16"/>
  <c r="Z9" i="16"/>
  <c r="Y7" i="16"/>
  <c r="X6" i="16"/>
  <c r="W5" i="16"/>
  <c r="W16" i="16"/>
  <c r="V14" i="16"/>
  <c r="U13" i="16"/>
  <c r="T10" i="16"/>
  <c r="S9" i="16"/>
  <c r="R8" i="16"/>
  <c r="Q6" i="16"/>
  <c r="P5" i="16"/>
  <c r="P16" i="16"/>
  <c r="O14" i="16"/>
  <c r="N13" i="16"/>
  <c r="M10" i="16"/>
  <c r="M12" i="16" s="1"/>
  <c r="L9" i="16"/>
  <c r="K8" i="16"/>
  <c r="J7" i="16"/>
  <c r="I5" i="16"/>
  <c r="I16" i="16"/>
  <c r="H14" i="16"/>
  <c r="G13" i="16"/>
  <c r="F10" i="16"/>
  <c r="F12" i="16" s="1"/>
  <c r="X11" i="16"/>
  <c r="AB11" i="16"/>
  <c r="AA14" i="16"/>
  <c r="Z13" i="16"/>
  <c r="Y9" i="16"/>
  <c r="X8" i="16"/>
  <c r="W7" i="16"/>
  <c r="V6" i="16"/>
  <c r="U5" i="16"/>
  <c r="U16" i="16"/>
  <c r="T14" i="16"/>
  <c r="S13" i="16"/>
  <c r="R10" i="16"/>
  <c r="R12" i="16" s="1"/>
  <c r="Q8" i="16"/>
  <c r="P7" i="16"/>
  <c r="O6" i="16"/>
  <c r="N5" i="16"/>
  <c r="N16" i="16"/>
  <c r="M14" i="16"/>
  <c r="L13" i="16"/>
  <c r="K10" i="16"/>
  <c r="J9" i="16"/>
  <c r="I7" i="16"/>
  <c r="H6" i="16"/>
  <c r="G5" i="16"/>
  <c r="G16" i="16"/>
  <c r="F14" i="16"/>
  <c r="Q11" i="16"/>
  <c r="K11" i="16"/>
  <c r="AA6" i="16"/>
  <c r="Z5" i="16"/>
  <c r="Y13" i="16"/>
  <c r="X10" i="16"/>
  <c r="X12" i="16" s="1"/>
  <c r="W9" i="16"/>
  <c r="V8" i="16"/>
  <c r="U7" i="16"/>
  <c r="T6" i="16"/>
  <c r="S5" i="16"/>
  <c r="S16" i="16"/>
  <c r="R14" i="16"/>
  <c r="Q10" i="16"/>
  <c r="P9" i="16"/>
  <c r="O8" i="16"/>
  <c r="N7" i="16"/>
  <c r="M6" i="16"/>
  <c r="L5" i="16"/>
  <c r="L16" i="16"/>
  <c r="K14" i="16"/>
  <c r="J13" i="16"/>
  <c r="I9" i="16"/>
  <c r="H8" i="16"/>
  <c r="G7" i="16"/>
  <c r="F6" i="16"/>
  <c r="AA11" i="16"/>
  <c r="U11" i="16"/>
  <c r="U12" i="16" s="1"/>
  <c r="O11" i="16"/>
  <c r="J11" i="16"/>
  <c r="J12" i="16" s="1"/>
  <c r="AA7" i="16"/>
  <c r="Z6" i="16"/>
  <c r="Z16" i="16"/>
  <c r="Y14" i="16"/>
  <c r="X13" i="16"/>
  <c r="W10" i="16"/>
  <c r="W12" i="16" s="1"/>
  <c r="V9" i="16"/>
  <c r="U8" i="16"/>
  <c r="T7" i="16"/>
  <c r="S6" i="16"/>
  <c r="R5" i="16"/>
  <c r="Q13" i="16"/>
  <c r="P10" i="16"/>
  <c r="P12" i="16" s="1"/>
  <c r="O9" i="16"/>
  <c r="N8" i="16"/>
  <c r="M7" i="16"/>
  <c r="L6" i="16"/>
  <c r="K5" i="16"/>
  <c r="K16" i="16"/>
  <c r="J14" i="16"/>
  <c r="I10" i="16"/>
  <c r="I12" i="16" s="1"/>
  <c r="H9" i="16"/>
  <c r="G8" i="16"/>
  <c r="F7" i="16"/>
  <c r="I11" i="16"/>
  <c r="AA8" i="16"/>
  <c r="Z7" i="16"/>
  <c r="Y5" i="16"/>
  <c r="Y16" i="16"/>
  <c r="X14" i="16"/>
  <c r="W13" i="16"/>
  <c r="V10" i="16"/>
  <c r="V12" i="16" s="1"/>
  <c r="U9" i="16"/>
  <c r="T8" i="16"/>
  <c r="S7" i="16"/>
  <c r="R6" i="16"/>
  <c r="R16" i="16"/>
  <c r="Q14" i="16"/>
  <c r="P13" i="16"/>
  <c r="O10" i="16"/>
  <c r="N9" i="16"/>
  <c r="M8" i="16"/>
  <c r="L7" i="16"/>
  <c r="K6" i="16"/>
  <c r="J5" i="16"/>
  <c r="I13" i="16"/>
  <c r="H10" i="16"/>
  <c r="G9" i="16"/>
  <c r="F8" i="16"/>
  <c r="Z11" i="16"/>
  <c r="Z12" i="16" s="1"/>
  <c r="T11" i="16"/>
  <c r="N11" i="16"/>
  <c r="N12" i="16" s="1"/>
  <c r="H11" i="16"/>
  <c r="R14" i="15"/>
  <c r="Z14" i="15"/>
  <c r="AA12" i="38"/>
  <c r="AA15" i="38"/>
  <c r="AA17" i="38" s="1"/>
  <c r="P15" i="14"/>
  <c r="O15" i="14"/>
  <c r="W15" i="14"/>
  <c r="M14" i="15"/>
  <c r="U14" i="15"/>
  <c r="M20" i="15"/>
  <c r="M22" i="15" s="1"/>
  <c r="Y12" i="16"/>
  <c r="I15" i="36"/>
  <c r="I17" i="36" s="1"/>
  <c r="U12" i="36"/>
  <c r="F14" i="15"/>
  <c r="J20" i="15"/>
  <c r="J22" i="15" s="1"/>
  <c r="T14" i="15"/>
  <c r="V19" i="15"/>
  <c r="N16" i="42"/>
  <c r="U16" i="42"/>
  <c r="H15" i="36"/>
  <c r="H17" i="36" s="1"/>
  <c r="L15" i="36"/>
  <c r="L17" i="36" s="1"/>
  <c r="M15" i="36"/>
  <c r="M17" i="36" s="1"/>
  <c r="W12" i="36"/>
  <c r="AA15" i="36"/>
  <c r="AA17" i="36" s="1"/>
  <c r="I13" i="39"/>
  <c r="L18" i="39"/>
  <c r="L20" i="39" s="1"/>
  <c r="O12" i="38"/>
  <c r="T15" i="38"/>
  <c r="T17" i="38" s="1"/>
  <c r="X15" i="38"/>
  <c r="X17" i="38" s="1"/>
  <c r="Y15" i="38"/>
  <c r="Y17" i="38" s="1"/>
  <c r="M13" i="13"/>
  <c r="U13" i="13"/>
  <c r="H17" i="30"/>
  <c r="J17" i="30"/>
  <c r="Y15" i="9"/>
  <c r="L17" i="10"/>
  <c r="S17" i="10"/>
  <c r="R17" i="7"/>
  <c r="W17" i="7"/>
  <c r="AB7" i="42"/>
  <c r="AB5" i="42"/>
  <c r="AB10" i="42"/>
  <c r="AB11" i="42"/>
  <c r="AB17" i="42"/>
  <c r="AB14" i="42"/>
  <c r="AB15" i="42"/>
  <c r="N186" i="53"/>
  <c r="BH186" i="53" s="1"/>
  <c r="D21" i="6"/>
  <c r="T16" i="6"/>
  <c r="L20" i="6"/>
  <c r="D207" i="56"/>
  <c r="D207" i="53"/>
  <c r="D208" i="53" s="1"/>
  <c r="V244" i="56"/>
  <c r="V247" i="56" s="1"/>
  <c r="V244" i="53"/>
  <c r="V247" i="53" s="1"/>
  <c r="G14" i="15"/>
  <c r="I20" i="15"/>
  <c r="I22" i="15" s="1"/>
  <c r="K20" i="15"/>
  <c r="K22" i="15" s="1"/>
  <c r="R20" i="15"/>
  <c r="R22" i="15" s="1"/>
  <c r="I12" i="49"/>
  <c r="I16" i="42"/>
  <c r="S16" i="42"/>
  <c r="G16" i="42"/>
  <c r="K12" i="36"/>
  <c r="N15" i="36"/>
  <c r="N17" i="36" s="1"/>
  <c r="J13" i="39"/>
  <c r="N18" i="39"/>
  <c r="N20" i="39" s="1"/>
  <c r="P13" i="39"/>
  <c r="T18" i="39"/>
  <c r="T20" i="39" s="1"/>
  <c r="W13" i="39"/>
  <c r="F15" i="38"/>
  <c r="W12" i="38"/>
  <c r="Z15" i="38"/>
  <c r="Z17" i="38" s="1"/>
  <c r="R17" i="30"/>
  <c r="F15" i="9"/>
  <c r="X15" i="9"/>
  <c r="J17" i="7"/>
  <c r="N17" i="7"/>
  <c r="P17" i="7"/>
  <c r="E21" i="6"/>
  <c r="BE185" i="56"/>
  <c r="Y207" i="56"/>
  <c r="Y208" i="56" s="1"/>
  <c r="Y207" i="53"/>
  <c r="Y208" i="53" s="1"/>
  <c r="AA207" i="56"/>
  <c r="AA208" i="56" s="1"/>
  <c r="AA207" i="53"/>
  <c r="I246" i="56"/>
  <c r="I246" i="53"/>
  <c r="BC246" i="53" s="1"/>
  <c r="O14" i="15"/>
  <c r="Q20" i="15"/>
  <c r="Q22" i="15" s="1"/>
  <c r="S20" i="15"/>
  <c r="S22" i="15" s="1"/>
  <c r="Z20" i="15"/>
  <c r="Z22" i="15" s="1"/>
  <c r="P15" i="36"/>
  <c r="P17" i="36" s="1"/>
  <c r="T15" i="36"/>
  <c r="T17" i="36" s="1"/>
  <c r="G18" i="39"/>
  <c r="G20" i="39" s="1"/>
  <c r="Q13" i="39"/>
  <c r="V18" i="39"/>
  <c r="V20" i="39" s="1"/>
  <c r="AA18" i="39"/>
  <c r="AA20" i="39" s="1"/>
  <c r="G15" i="38"/>
  <c r="G17" i="38" s="1"/>
  <c r="J12" i="38"/>
  <c r="M15" i="38"/>
  <c r="M17" i="38" s="1"/>
  <c r="G17" i="30"/>
  <c r="X17" i="30"/>
  <c r="Z17" i="30"/>
  <c r="L15" i="9"/>
  <c r="N15" i="9"/>
  <c r="M186" i="53"/>
  <c r="BG186" i="53" s="1"/>
  <c r="BG185" i="53"/>
  <c r="Q21" i="6"/>
  <c r="N23" i="6"/>
  <c r="L21" i="6"/>
  <c r="J10" i="6"/>
  <c r="J12" i="6" s="1"/>
  <c r="AA5" i="6"/>
  <c r="Z22" i="6"/>
  <c r="X10" i="6"/>
  <c r="X12" i="6" s="1"/>
  <c r="W22" i="6"/>
  <c r="T5" i="6"/>
  <c r="S5" i="6"/>
  <c r="R16" i="6"/>
  <c r="I16" i="6"/>
  <c r="G23" i="6"/>
  <c r="F23" i="6"/>
  <c r="E22" i="6"/>
  <c r="D22" i="6"/>
  <c r="C22" i="6"/>
  <c r="AB13" i="6"/>
  <c r="Z6" i="6"/>
  <c r="Y8" i="6"/>
  <c r="X13" i="6"/>
  <c r="U7" i="6"/>
  <c r="T9" i="6"/>
  <c r="S14" i="6"/>
  <c r="Q7" i="6"/>
  <c r="P9" i="6"/>
  <c r="O14" i="6"/>
  <c r="M7" i="6"/>
  <c r="L9" i="6"/>
  <c r="K14" i="6"/>
  <c r="I7" i="6"/>
  <c r="H9" i="6"/>
  <c r="G14" i="6"/>
  <c r="Q22" i="6"/>
  <c r="M10" i="6"/>
  <c r="M12" i="6" s="1"/>
  <c r="L23" i="6"/>
  <c r="J21" i="6"/>
  <c r="AA10" i="6"/>
  <c r="AA12" i="6" s="1"/>
  <c r="Z16" i="6"/>
  <c r="X21" i="6"/>
  <c r="W23" i="6"/>
  <c r="U5" i="6"/>
  <c r="T10" i="6"/>
  <c r="S10" i="6"/>
  <c r="S12" i="6" s="1"/>
  <c r="R5" i="6"/>
  <c r="I5" i="6"/>
  <c r="H16" i="6"/>
  <c r="G16" i="6"/>
  <c r="E23" i="6"/>
  <c r="D23" i="6"/>
  <c r="C23" i="6"/>
  <c r="AB14" i="6"/>
  <c r="Z7" i="6"/>
  <c r="Y9" i="6"/>
  <c r="X14" i="6"/>
  <c r="V6" i="6"/>
  <c r="U8" i="6"/>
  <c r="T13" i="6"/>
  <c r="R6" i="6"/>
  <c r="Q8" i="6"/>
  <c r="P13" i="6"/>
  <c r="N6" i="6"/>
  <c r="M8" i="6"/>
  <c r="L13" i="6"/>
  <c r="J6" i="6"/>
  <c r="I8" i="6"/>
  <c r="H13" i="6"/>
  <c r="P5" i="6"/>
  <c r="M20" i="6"/>
  <c r="M15" i="6" s="1"/>
  <c r="M17" i="6" s="1"/>
  <c r="L16" i="6"/>
  <c r="J23" i="6"/>
  <c r="AA20" i="6"/>
  <c r="Y5" i="6"/>
  <c r="X22" i="6"/>
  <c r="W16" i="6"/>
  <c r="U10" i="6"/>
  <c r="U12" i="6" s="1"/>
  <c r="T20" i="6"/>
  <c r="R10" i="6"/>
  <c r="R12" i="6" s="1"/>
  <c r="I10" i="6"/>
  <c r="I12" i="6" s="1"/>
  <c r="H5" i="6"/>
  <c r="G5" i="6"/>
  <c r="F16" i="6"/>
  <c r="E16" i="6"/>
  <c r="D16" i="6"/>
  <c r="C16" i="6"/>
  <c r="AB11" i="6"/>
  <c r="AA6" i="6"/>
  <c r="Z8" i="6"/>
  <c r="Y13" i="6"/>
  <c r="W6" i="6"/>
  <c r="V7" i="6"/>
  <c r="U9" i="6"/>
  <c r="T14" i="6"/>
  <c r="R7" i="6"/>
  <c r="Q9" i="6"/>
  <c r="P14" i="6"/>
  <c r="N7" i="6"/>
  <c r="M9" i="6"/>
  <c r="L14" i="6"/>
  <c r="J7" i="6"/>
  <c r="I9" i="6"/>
  <c r="H14" i="6"/>
  <c r="F6" i="6"/>
  <c r="P22" i="6"/>
  <c r="M22" i="6"/>
  <c r="K10" i="6"/>
  <c r="K12" i="6" s="1"/>
  <c r="J16" i="6"/>
  <c r="AA22" i="6"/>
  <c r="AA15" i="6" s="1"/>
  <c r="Y10" i="6"/>
  <c r="Y12" i="6" s="1"/>
  <c r="X23" i="6"/>
  <c r="V10" i="6"/>
  <c r="U20" i="6"/>
  <c r="T21" i="6"/>
  <c r="S20" i="6"/>
  <c r="R20" i="6"/>
  <c r="H10" i="6"/>
  <c r="H12" i="6" s="1"/>
  <c r="G10" i="6"/>
  <c r="G12" i="6" s="1"/>
  <c r="F5" i="6"/>
  <c r="E5" i="6"/>
  <c r="C5" i="6"/>
  <c r="AA7" i="6"/>
  <c r="Z9" i="6"/>
  <c r="Y14" i="6"/>
  <c r="W7" i="6"/>
  <c r="V8" i="6"/>
  <c r="U13" i="6"/>
  <c r="S6" i="6"/>
  <c r="R8" i="6"/>
  <c r="Q13" i="6"/>
  <c r="O6" i="6"/>
  <c r="N8" i="6"/>
  <c r="M13" i="6"/>
  <c r="K6" i="6"/>
  <c r="J8" i="6"/>
  <c r="I13" i="6"/>
  <c r="G6" i="6"/>
  <c r="O20" i="6"/>
  <c r="M23" i="6"/>
  <c r="K20" i="6"/>
  <c r="AB10" i="6"/>
  <c r="AA23" i="6"/>
  <c r="Y20" i="6"/>
  <c r="X16" i="6"/>
  <c r="V21" i="6"/>
  <c r="U22" i="6"/>
  <c r="T22" i="6"/>
  <c r="S21" i="6"/>
  <c r="R21" i="6"/>
  <c r="I20" i="6"/>
  <c r="H20" i="6"/>
  <c r="F10" i="6"/>
  <c r="E10" i="6"/>
  <c r="E12" i="6" s="1"/>
  <c r="D5" i="6"/>
  <c r="C10" i="6"/>
  <c r="C12" i="6" s="1"/>
  <c r="AB6" i="6"/>
  <c r="AA8" i="6"/>
  <c r="Z13" i="6"/>
  <c r="X6" i="6"/>
  <c r="W8" i="6"/>
  <c r="V9" i="6"/>
  <c r="U14" i="6"/>
  <c r="S7" i="6"/>
  <c r="R9" i="6"/>
  <c r="Q14" i="6"/>
  <c r="O7" i="6"/>
  <c r="N9" i="6"/>
  <c r="M14" i="6"/>
  <c r="K7" i="6"/>
  <c r="J9" i="6"/>
  <c r="I14" i="6"/>
  <c r="G7" i="6"/>
  <c r="F8" i="6"/>
  <c r="O22" i="6"/>
  <c r="M16" i="6"/>
  <c r="K21" i="6"/>
  <c r="AB21" i="6"/>
  <c r="AA16" i="6"/>
  <c r="Y22" i="6"/>
  <c r="W5" i="6"/>
  <c r="V22" i="6"/>
  <c r="U23" i="6"/>
  <c r="T23" i="6"/>
  <c r="S22" i="6"/>
  <c r="R22" i="6"/>
  <c r="I21" i="6"/>
  <c r="H21" i="6"/>
  <c r="G20" i="6"/>
  <c r="F20" i="6"/>
  <c r="D10" i="6"/>
  <c r="D12" i="6" s="1"/>
  <c r="AB7" i="6"/>
  <c r="AA9" i="6"/>
  <c r="Z14" i="6"/>
  <c r="X7" i="6"/>
  <c r="W9" i="6"/>
  <c r="V13" i="6"/>
  <c r="T6" i="6"/>
  <c r="S8" i="6"/>
  <c r="R13" i="6"/>
  <c r="P6" i="6"/>
  <c r="O8" i="6"/>
  <c r="N13" i="6"/>
  <c r="L6" i="6"/>
  <c r="K8" i="6"/>
  <c r="J13" i="6"/>
  <c r="H6" i="6"/>
  <c r="H18" i="6" s="1"/>
  <c r="G8" i="6"/>
  <c r="N20" i="6"/>
  <c r="L10" i="6"/>
  <c r="K23" i="6"/>
  <c r="AB22" i="6"/>
  <c r="Z10" i="6"/>
  <c r="Y23" i="6"/>
  <c r="Y15" i="6" s="1"/>
  <c r="W10" i="6"/>
  <c r="V23" i="6"/>
  <c r="U16" i="6"/>
  <c r="S23" i="6"/>
  <c r="R23" i="6"/>
  <c r="I22" i="6"/>
  <c r="H22" i="6"/>
  <c r="G21" i="6"/>
  <c r="F21" i="6"/>
  <c r="F15" i="6" s="1"/>
  <c r="E20" i="6"/>
  <c r="D20" i="6"/>
  <c r="C20" i="6"/>
  <c r="AB8" i="6"/>
  <c r="AA13" i="6"/>
  <c r="Y6" i="6"/>
  <c r="X8" i="6"/>
  <c r="W13" i="6"/>
  <c r="V14" i="6"/>
  <c r="T7" i="6"/>
  <c r="S9" i="6"/>
  <c r="R14" i="6"/>
  <c r="P7" i="6"/>
  <c r="O9" i="6"/>
  <c r="N14" i="6"/>
  <c r="L7" i="6"/>
  <c r="K9" i="6"/>
  <c r="J14" i="6"/>
  <c r="H7" i="6"/>
  <c r="G9" i="6"/>
  <c r="V205" i="56"/>
  <c r="V208" i="56" s="1"/>
  <c r="V205" i="53"/>
  <c r="V208" i="53" s="1"/>
  <c r="E244" i="56"/>
  <c r="E247" i="56" s="1"/>
  <c r="E244" i="53"/>
  <c r="E247" i="53" s="1"/>
  <c r="T244" i="56"/>
  <c r="T247" i="56" s="1"/>
  <c r="T244" i="53"/>
  <c r="T247" i="53" s="1"/>
  <c r="N15" i="38"/>
  <c r="N17" i="38" s="1"/>
  <c r="R12" i="38"/>
  <c r="R13" i="13"/>
  <c r="Z13" i="13"/>
  <c r="F17" i="30"/>
  <c r="K17" i="30"/>
  <c r="T15" i="9"/>
  <c r="V15" i="9"/>
  <c r="F12" i="7"/>
  <c r="L17" i="7"/>
  <c r="M17" i="7"/>
  <c r="X17" i="7"/>
  <c r="Z17" i="7"/>
  <c r="F12" i="6"/>
  <c r="G22" i="6"/>
  <c r="W20" i="6"/>
  <c r="Z183" i="56"/>
  <c r="Z186" i="56" s="1"/>
  <c r="Z183" i="53"/>
  <c r="Z186" i="53" s="1"/>
  <c r="J14" i="15"/>
  <c r="P20" i="15"/>
  <c r="P22" i="15" s="1"/>
  <c r="X14" i="15"/>
  <c r="Z19" i="15"/>
  <c r="K12" i="49"/>
  <c r="N9" i="42"/>
  <c r="N19" i="42"/>
  <c r="J15" i="36"/>
  <c r="J17" i="36" s="1"/>
  <c r="AA12" i="36"/>
  <c r="I18" i="39"/>
  <c r="I20" i="39" s="1"/>
  <c r="L13" i="39"/>
  <c r="S13" i="39"/>
  <c r="L12" i="38"/>
  <c r="K12" i="38"/>
  <c r="V15" i="38"/>
  <c r="S17" i="30"/>
  <c r="W17" i="30"/>
  <c r="G15" i="9"/>
  <c r="K15" i="9"/>
  <c r="K17" i="7"/>
  <c r="L12" i="6"/>
  <c r="H23" i="6"/>
  <c r="Y16" i="6"/>
  <c r="T185" i="56"/>
  <c r="T185" i="53"/>
  <c r="T186" i="53" s="1"/>
  <c r="L183" i="56"/>
  <c r="BF185" i="56" s="1"/>
  <c r="L183" i="53"/>
  <c r="N207" i="56"/>
  <c r="N207" i="53"/>
  <c r="S246" i="56"/>
  <c r="S246" i="53"/>
  <c r="S247" i="53" s="1"/>
  <c r="D257" i="56"/>
  <c r="D257" i="53"/>
  <c r="M16" i="42"/>
  <c r="K15" i="36"/>
  <c r="K17" i="36" s="1"/>
  <c r="P18" i="39"/>
  <c r="T13" i="39"/>
  <c r="W18" i="39"/>
  <c r="W20" i="39" s="1"/>
  <c r="H15" i="38"/>
  <c r="H17" i="38" s="1"/>
  <c r="I15" i="38"/>
  <c r="I17" i="38" s="1"/>
  <c r="W15" i="38"/>
  <c r="W17" i="38" s="1"/>
  <c r="Z21" i="12"/>
  <c r="J15" i="9"/>
  <c r="I247" i="53"/>
  <c r="BC247" i="53" s="1"/>
  <c r="J186" i="53"/>
  <c r="BD186" i="53" s="1"/>
  <c r="O20" i="15"/>
  <c r="O22" i="15" s="1"/>
  <c r="S14" i="15"/>
  <c r="V20" i="15"/>
  <c r="V22" i="15" s="1"/>
  <c r="G18" i="15"/>
  <c r="G19" i="15" s="1"/>
  <c r="O18" i="15"/>
  <c r="O19" i="15" s="1"/>
  <c r="W18" i="15"/>
  <c r="W19" i="15" s="1"/>
  <c r="Q18" i="15"/>
  <c r="Q19" i="15" s="1"/>
  <c r="Y18" i="15"/>
  <c r="G12" i="49"/>
  <c r="Z12" i="36"/>
  <c r="R15" i="36"/>
  <c r="Y15" i="36"/>
  <c r="Y17" i="36" s="1"/>
  <c r="Z13" i="39"/>
  <c r="G13" i="39"/>
  <c r="V17" i="39"/>
  <c r="X18" i="39"/>
  <c r="X20" i="39" s="1"/>
  <c r="AA13" i="39"/>
  <c r="G12" i="38"/>
  <c r="O13" i="13"/>
  <c r="W13" i="13"/>
  <c r="U17" i="30"/>
  <c r="I15" i="9"/>
  <c r="R15" i="9"/>
  <c r="W15" i="9"/>
  <c r="AA15" i="9"/>
  <c r="G17" i="7"/>
  <c r="T17" i="7"/>
  <c r="AB16" i="6"/>
  <c r="G183" i="56"/>
  <c r="G183" i="53"/>
  <c r="G186" i="53" s="1"/>
  <c r="O186" i="56"/>
  <c r="BI186" i="56" s="1"/>
  <c r="BI185" i="56"/>
  <c r="Q246" i="56"/>
  <c r="Q247" i="56" s="1"/>
  <c r="BK247" i="56" s="1"/>
  <c r="Q246" i="53"/>
  <c r="Q247" i="53" s="1"/>
  <c r="BK247" i="53" s="1"/>
  <c r="AB6" i="36"/>
  <c r="V186" i="53"/>
  <c r="F208" i="53"/>
  <c r="J208" i="53"/>
  <c r="BD208" i="53" s="1"/>
  <c r="BL207" i="53"/>
  <c r="H247" i="53"/>
  <c r="BL185" i="56"/>
  <c r="N183" i="56"/>
  <c r="R205" i="56"/>
  <c r="R208" i="56" s="1"/>
  <c r="BL208" i="56" s="1"/>
  <c r="W208" i="56"/>
  <c r="Q10" i="9"/>
  <c r="N5" i="30"/>
  <c r="N17" i="30" s="1"/>
  <c r="P5" i="30"/>
  <c r="P17" i="30" s="1"/>
  <c r="V22" i="12"/>
  <c r="Q10" i="12"/>
  <c r="Q21" i="12" s="1"/>
  <c r="C8" i="14"/>
  <c r="K8" i="14"/>
  <c r="I10" i="14"/>
  <c r="I12" i="14" s="1"/>
  <c r="G13" i="14"/>
  <c r="E14" i="14"/>
  <c r="D11" i="14"/>
  <c r="D12" i="14" s="1"/>
  <c r="J10" i="13"/>
  <c r="J13" i="13" s="1"/>
  <c r="AB16" i="36"/>
  <c r="AB5" i="36"/>
  <c r="AB12" i="38"/>
  <c r="H183" i="56"/>
  <c r="H186" i="56" s="1"/>
  <c r="F205" i="56"/>
  <c r="F208" i="56" s="1"/>
  <c r="S208" i="56"/>
  <c r="U205" i="56"/>
  <c r="U208" i="56" s="1"/>
  <c r="BH207" i="56"/>
  <c r="Q12" i="9"/>
  <c r="P205" i="53" s="1"/>
  <c r="D8" i="14"/>
  <c r="J10" i="14"/>
  <c r="H13" i="14"/>
  <c r="F14" i="14"/>
  <c r="G11" i="14"/>
  <c r="G10" i="13"/>
  <c r="G13" i="13" s="1"/>
  <c r="AB14" i="36"/>
  <c r="AB20" i="36"/>
  <c r="AB17" i="7"/>
  <c r="H186" i="53"/>
  <c r="G208" i="53"/>
  <c r="G208" i="56"/>
  <c r="B244" i="56"/>
  <c r="O10" i="30"/>
  <c r="Q10" i="30"/>
  <c r="W10" i="12"/>
  <c r="AB14" i="15"/>
  <c r="AB21" i="36"/>
  <c r="C208" i="56"/>
  <c r="E208" i="56"/>
  <c r="D247" i="56"/>
  <c r="F247" i="56"/>
  <c r="U247" i="56"/>
  <c r="O12" i="30"/>
  <c r="O14" i="30" s="1"/>
  <c r="J5" i="12"/>
  <c r="AB10" i="36"/>
  <c r="AB12" i="36" s="1"/>
  <c r="AB22" i="36"/>
  <c r="M183" i="56"/>
  <c r="M186" i="56" s="1"/>
  <c r="BG186" i="56" s="1"/>
  <c r="M205" i="56"/>
  <c r="M5" i="30"/>
  <c r="O5" i="30"/>
  <c r="Q12" i="30"/>
  <c r="Q14" i="30" s="1"/>
  <c r="L10" i="12"/>
  <c r="L21" i="12" s="1"/>
  <c r="AB13" i="39"/>
  <c r="AB15" i="38"/>
  <c r="AB17" i="38" s="1"/>
  <c r="U186" i="53"/>
  <c r="R194" i="56"/>
  <c r="N208" i="56"/>
  <c r="BH208" i="56" s="1"/>
  <c r="P12" i="9"/>
  <c r="Y247" i="56"/>
  <c r="P10" i="30"/>
  <c r="U22" i="12"/>
  <c r="M25" i="12"/>
  <c r="I208" i="53"/>
  <c r="BC208" i="53" s="1"/>
  <c r="Q183" i="56"/>
  <c r="Q186" i="56" s="1"/>
  <c r="BK186" i="56" s="1"/>
  <c r="X183" i="56"/>
  <c r="X186" i="56" s="1"/>
  <c r="P5" i="9"/>
  <c r="N22" i="12"/>
  <c r="G12" i="14"/>
  <c r="F15" i="14"/>
  <c r="BF149" i="56"/>
  <c r="S31" i="20"/>
  <c r="R150" i="56"/>
  <c r="BL150" i="56" s="1"/>
  <c r="V150" i="56"/>
  <c r="W31" i="20"/>
  <c r="M295" i="56"/>
  <c r="M295" i="53"/>
  <c r="O153" i="56"/>
  <c r="BI153" i="56" s="1"/>
  <c r="AB31" i="20"/>
  <c r="AA150" i="56"/>
  <c r="BJ148" i="53"/>
  <c r="P150" i="56"/>
  <c r="BJ150" i="56" s="1"/>
  <c r="Q31" i="20"/>
  <c r="BG151" i="56"/>
  <c r="Z150" i="56"/>
  <c r="AA31" i="20"/>
  <c r="K153" i="56"/>
  <c r="BE153" i="56" s="1"/>
  <c r="L31" i="20"/>
  <c r="BG149" i="56"/>
  <c r="W153" i="56"/>
  <c r="Q295" i="53"/>
  <c r="Q295" i="56"/>
  <c r="BF148" i="53"/>
  <c r="T153" i="53"/>
  <c r="N153" i="56"/>
  <c r="BH153" i="56" s="1"/>
  <c r="S269" i="56"/>
  <c r="S269" i="53"/>
  <c r="S278" i="53" s="1"/>
  <c r="K152" i="53"/>
  <c r="BE152" i="53" s="1"/>
  <c r="M9" i="20"/>
  <c r="N32" i="20"/>
  <c r="N34" i="20" s="1"/>
  <c r="V32" i="20"/>
  <c r="V34" i="20" s="1"/>
  <c r="V146" i="53"/>
  <c r="X151" i="53"/>
  <c r="X153" i="53" s="1"/>
  <c r="Z148" i="53"/>
  <c r="BI150" i="53"/>
  <c r="L150" i="53"/>
  <c r="BF150" i="53" s="1"/>
  <c r="BF77" i="56"/>
  <c r="S151" i="56"/>
  <c r="T152" i="56"/>
  <c r="V149" i="56"/>
  <c r="V153" i="56" s="1"/>
  <c r="X152" i="56"/>
  <c r="X153" i="56" s="1"/>
  <c r="Z149" i="56"/>
  <c r="Z153" i="56" s="1"/>
  <c r="AA151" i="56"/>
  <c r="L151" i="56"/>
  <c r="BF151" i="56" s="1"/>
  <c r="M148" i="56"/>
  <c r="BG148" i="56" s="1"/>
  <c r="P149" i="56"/>
  <c r="BB165" i="56"/>
  <c r="AL269" i="56"/>
  <c r="AL269" i="53"/>
  <c r="AX162" i="56"/>
  <c r="AV32" i="20"/>
  <c r="AV34" i="20" s="1"/>
  <c r="R269" i="53"/>
  <c r="AQ32" i="20"/>
  <c r="AQ34" i="20" s="1"/>
  <c r="AQ9" i="20"/>
  <c r="BF164" i="53"/>
  <c r="BF162" i="53"/>
  <c r="AZ161" i="53"/>
  <c r="AZ165" i="53" s="1"/>
  <c r="BA14" i="20"/>
  <c r="AZ160" i="56"/>
  <c r="K150" i="53"/>
  <c r="BE150" i="53" s="1"/>
  <c r="W9" i="20"/>
  <c r="T32" i="20"/>
  <c r="T34" i="20" s="1"/>
  <c r="V77" i="53"/>
  <c r="U152" i="53"/>
  <c r="U153" i="53" s="1"/>
  <c r="V151" i="53"/>
  <c r="W150" i="53"/>
  <c r="BF76" i="53"/>
  <c r="M77" i="53"/>
  <c r="M149" i="53"/>
  <c r="P152" i="53"/>
  <c r="BJ152" i="53" s="1"/>
  <c r="BF76" i="56"/>
  <c r="V77" i="56"/>
  <c r="S149" i="56"/>
  <c r="S153" i="56" s="1"/>
  <c r="T151" i="56"/>
  <c r="Y152" i="56"/>
  <c r="Y153" i="56" s="1"/>
  <c r="AA149" i="56"/>
  <c r="AA153" i="56" s="1"/>
  <c r="L150" i="56"/>
  <c r="BF150" i="56" s="1"/>
  <c r="T150" i="56"/>
  <c r="Q149" i="53"/>
  <c r="Q148" i="56"/>
  <c r="BL151" i="53"/>
  <c r="AR31" i="20"/>
  <c r="AW31" i="20"/>
  <c r="AM160" i="53"/>
  <c r="BF160" i="53" s="1"/>
  <c r="AN9" i="20"/>
  <c r="AQ165" i="53"/>
  <c r="BJ165" i="53" s="1"/>
  <c r="BJ160" i="53"/>
  <c r="BJ83" i="56"/>
  <c r="BJ81" i="56"/>
  <c r="BJ82" i="56"/>
  <c r="AZ165" i="56"/>
  <c r="AZ15" i="14"/>
  <c r="AH20" i="15"/>
  <c r="AH22" i="15" s="1"/>
  <c r="AH14" i="15"/>
  <c r="M77" i="56"/>
  <c r="AY32" i="20"/>
  <c r="AY34" i="20" s="1"/>
  <c r="AY9" i="20"/>
  <c r="BA160" i="53"/>
  <c r="BA165" i="53" s="1"/>
  <c r="BB9" i="20"/>
  <c r="AU165" i="56"/>
  <c r="AU87" i="53"/>
  <c r="AU108" i="53" s="1"/>
  <c r="AU269" i="56"/>
  <c r="AU290" i="56" s="1"/>
  <c r="AU269" i="53"/>
  <c r="AU290" i="53" s="1"/>
  <c r="AW269" i="53"/>
  <c r="AW290" i="53" s="1"/>
  <c r="AY87" i="53"/>
  <c r="AY108" i="53" s="1"/>
  <c r="AY269" i="56"/>
  <c r="AY290" i="56" s="1"/>
  <c r="AY269" i="53"/>
  <c r="AY290" i="53" s="1"/>
  <c r="BA269" i="53"/>
  <c r="BA290" i="53" s="1"/>
  <c r="AO162" i="56"/>
  <c r="AP31" i="20"/>
  <c r="AS29" i="20"/>
  <c r="AR162" i="56" s="1"/>
  <c r="BK162" i="56" s="1"/>
  <c r="BK162" i="53"/>
  <c r="AR165" i="53"/>
  <c r="BK165" i="53" s="1"/>
  <c r="BK161" i="53"/>
  <c r="BK164" i="53"/>
  <c r="BK160" i="53"/>
  <c r="AS146" i="53"/>
  <c r="BL164" i="53" s="1"/>
  <c r="AS83" i="53"/>
  <c r="AT26" i="20"/>
  <c r="AT32" i="20"/>
  <c r="AT34" i="20" s="1"/>
  <c r="AS146" i="56"/>
  <c r="BL160" i="56" s="1"/>
  <c r="AS83" i="56"/>
  <c r="AF33" i="50"/>
  <c r="AF13" i="39"/>
  <c r="AF18" i="39"/>
  <c r="AF20" i="39" s="1"/>
  <c r="AE19" i="42"/>
  <c r="AE16" i="42"/>
  <c r="AE11" i="9"/>
  <c r="AE15" i="9"/>
  <c r="AE16" i="7"/>
  <c r="AE17" i="7"/>
  <c r="AD17" i="30"/>
  <c r="AD11" i="30"/>
  <c r="AD21" i="31"/>
  <c r="AD24" i="31" s="1"/>
  <c r="AD11" i="31"/>
  <c r="BE75" i="56"/>
  <c r="Q9" i="20"/>
  <c r="Y9" i="20"/>
  <c r="Z32" i="20"/>
  <c r="Z34" i="20" s="1"/>
  <c r="Z146" i="53"/>
  <c r="N77" i="53"/>
  <c r="U148" i="56"/>
  <c r="U153" i="56" s="1"/>
  <c r="AB15" i="14"/>
  <c r="BL148" i="56"/>
  <c r="R153" i="56"/>
  <c r="BL153" i="56" s="1"/>
  <c r="R269" i="56"/>
  <c r="AM9" i="20"/>
  <c r="BB165" i="53"/>
  <c r="AX165" i="56"/>
  <c r="AO269" i="56"/>
  <c r="AO87" i="56"/>
  <c r="AO269" i="53"/>
  <c r="AO87" i="53"/>
  <c r="AX31" i="20"/>
  <c r="AW162" i="56"/>
  <c r="AW165" i="56" s="1"/>
  <c r="AT31" i="20"/>
  <c r="AS162" i="56"/>
  <c r="C153" i="53"/>
  <c r="C16" i="50"/>
  <c r="C6" i="50"/>
  <c r="AV15" i="16"/>
  <c r="AV17" i="16" s="1"/>
  <c r="AV12" i="16"/>
  <c r="V14" i="20"/>
  <c r="Z14" i="20"/>
  <c r="Y77" i="53"/>
  <c r="Y146" i="53"/>
  <c r="Y153" i="53" s="1"/>
  <c r="BF75" i="53"/>
  <c r="M146" i="53"/>
  <c r="Y77" i="56"/>
  <c r="N77" i="56"/>
  <c r="BL77" i="53"/>
  <c r="BL76" i="53"/>
  <c r="BL75" i="53"/>
  <c r="BK77" i="53"/>
  <c r="BK76" i="53"/>
  <c r="AL165" i="53"/>
  <c r="BE165" i="53" s="1"/>
  <c r="AN31" i="20"/>
  <c r="AS31" i="20"/>
  <c r="AO165" i="53"/>
  <c r="BH165" i="53" s="1"/>
  <c r="BH160" i="53"/>
  <c r="AP165" i="53"/>
  <c r="BI165" i="53" s="1"/>
  <c r="BJ161" i="56"/>
  <c r="BB31" i="20"/>
  <c r="BA162" i="56"/>
  <c r="BA165" i="56" s="1"/>
  <c r="AV161" i="53"/>
  <c r="AW14" i="20"/>
  <c r="AV160" i="56"/>
  <c r="AC229" i="53"/>
  <c r="AB33" i="50"/>
  <c r="S9" i="20"/>
  <c r="Z77" i="53"/>
  <c r="Z151" i="53"/>
  <c r="BJ76" i="53"/>
  <c r="L152" i="53"/>
  <c r="BF152" i="53" s="1"/>
  <c r="N146" i="53"/>
  <c r="BH148" i="53" s="1"/>
  <c r="AX165" i="53"/>
  <c r="BF83" i="56"/>
  <c r="BF82" i="56"/>
  <c r="BF81" i="56"/>
  <c r="AV165" i="56"/>
  <c r="AW269" i="56"/>
  <c r="AW290" i="56" s="1"/>
  <c r="T9" i="20"/>
  <c r="R152" i="53"/>
  <c r="BL152" i="53" s="1"/>
  <c r="AS32" i="20"/>
  <c r="AS34" i="20" s="1"/>
  <c r="BA31" i="20"/>
  <c r="AT165" i="53"/>
  <c r="BF163" i="53"/>
  <c r="AY165" i="56"/>
  <c r="AM165" i="56"/>
  <c r="BF165" i="56" s="1"/>
  <c r="BA269" i="56"/>
  <c r="BA290" i="56" s="1"/>
  <c r="AQ269" i="53"/>
  <c r="AQ269" i="56"/>
  <c r="AT269" i="56"/>
  <c r="AT290" i="56" s="1"/>
  <c r="AT269" i="53"/>
  <c r="AT290" i="53" s="1"/>
  <c r="AV269" i="56"/>
  <c r="AV290" i="56" s="1"/>
  <c r="AV269" i="53"/>
  <c r="AV290" i="53" s="1"/>
  <c r="AX269" i="56"/>
  <c r="AX290" i="56" s="1"/>
  <c r="AX269" i="53"/>
  <c r="AX290" i="53" s="1"/>
  <c r="AZ269" i="56"/>
  <c r="AZ290" i="56" s="1"/>
  <c r="AZ269" i="53"/>
  <c r="AZ290" i="53" s="1"/>
  <c r="BB269" i="56"/>
  <c r="BB290" i="56" s="1"/>
  <c r="BB269" i="53"/>
  <c r="BB290" i="53" s="1"/>
  <c r="AR165" i="56"/>
  <c r="BK165" i="56" s="1"/>
  <c r="AS163" i="53"/>
  <c r="AS163" i="56"/>
  <c r="BL163" i="56" s="1"/>
  <c r="AR269" i="56"/>
  <c r="AR269" i="53"/>
  <c r="C221" i="53"/>
  <c r="AV9" i="20"/>
  <c r="AM32" i="20"/>
  <c r="AM34" i="20" s="1"/>
  <c r="AY160" i="53"/>
  <c r="AY165" i="53" s="1"/>
  <c r="BH82" i="56"/>
  <c r="AR83" i="56"/>
  <c r="AS164" i="56"/>
  <c r="BL164" i="56" s="1"/>
  <c r="AS161" i="56"/>
  <c r="BL161" i="56" s="1"/>
  <c r="AJ17" i="10"/>
  <c r="AW17" i="10"/>
  <c r="AJ19" i="15"/>
  <c r="AL22" i="15"/>
  <c r="AO14" i="15"/>
  <c r="AW19" i="15"/>
  <c r="AM15" i="16"/>
  <c r="AM17" i="16" s="1"/>
  <c r="AZ17" i="16"/>
  <c r="AQ19" i="42"/>
  <c r="AU19" i="42"/>
  <c r="AZ19" i="42"/>
  <c r="AP15" i="43"/>
  <c r="AP17" i="43" s="1"/>
  <c r="AR15" i="43"/>
  <c r="AR17" i="43" s="1"/>
  <c r="AR12" i="43"/>
  <c r="AU15" i="43"/>
  <c r="AU17" i="43" s="1"/>
  <c r="AH18" i="35"/>
  <c r="AX18" i="35"/>
  <c r="Q151" i="56"/>
  <c r="BE82" i="53"/>
  <c r="AR32" i="20"/>
  <c r="AR34" i="20" s="1"/>
  <c r="AZ32" i="20"/>
  <c r="AZ34" i="20" s="1"/>
  <c r="BI163" i="53"/>
  <c r="AB6" i="50"/>
  <c r="AB16" i="50"/>
  <c r="AP20" i="15"/>
  <c r="AP22" i="15" s="1"/>
  <c r="AP14" i="15"/>
  <c r="Q146" i="56"/>
  <c r="Q146" i="53"/>
  <c r="AX9" i="20"/>
  <c r="BH81" i="56"/>
  <c r="AN163" i="56"/>
  <c r="BG163" i="56" s="1"/>
  <c r="E8" i="50"/>
  <c r="E17" i="50"/>
  <c r="D33" i="50"/>
  <c r="D23" i="50"/>
  <c r="C34" i="50"/>
  <c r="C23" i="50" s="1"/>
  <c r="AV17" i="10"/>
  <c r="AZ17" i="10"/>
  <c r="AG20" i="15"/>
  <c r="AG22" i="15" s="1"/>
  <c r="AT22" i="15"/>
  <c r="AW14" i="15"/>
  <c r="AU15" i="16"/>
  <c r="AU17" i="16" s="1"/>
  <c r="AX15" i="43"/>
  <c r="AX17" i="43" s="1"/>
  <c r="AZ15" i="43"/>
  <c r="AZ17" i="43" s="1"/>
  <c r="AZ12" i="43"/>
  <c r="AM18" i="35"/>
  <c r="AU18" i="35"/>
  <c r="AB34" i="50"/>
  <c r="AB23" i="50" s="1"/>
  <c r="AD16" i="50"/>
  <c r="AD6" i="50"/>
  <c r="AX20" i="15"/>
  <c r="AX22" i="15" s="1"/>
  <c r="AX14" i="15"/>
  <c r="AL19" i="42"/>
  <c r="AL16" i="42"/>
  <c r="D16" i="50"/>
  <c r="E25" i="50"/>
  <c r="AE33" i="50"/>
  <c r="AE23" i="50"/>
  <c r="AF34" i="50"/>
  <c r="AF23" i="50" s="1"/>
  <c r="AF15" i="43"/>
  <c r="AF17" i="43" s="1"/>
  <c r="AF15" i="38"/>
  <c r="AF17" i="38" s="1"/>
  <c r="AF18" i="31"/>
  <c r="AF15" i="9"/>
  <c r="AE17" i="10"/>
  <c r="AG19" i="15"/>
  <c r="AN19" i="15"/>
  <c r="AO20" i="15"/>
  <c r="AO22" i="15" s="1"/>
  <c r="AZ19" i="15"/>
  <c r="BB22" i="15"/>
  <c r="AJ17" i="16"/>
  <c r="AT19" i="42"/>
  <c r="AT16" i="42"/>
  <c r="AL15" i="43"/>
  <c r="AL17" i="43" s="1"/>
  <c r="AG24" i="35"/>
  <c r="Q77" i="56"/>
  <c r="BB19" i="42"/>
  <c r="BB16" i="42"/>
  <c r="AE8" i="50"/>
  <c r="AG17" i="10"/>
  <c r="AG14" i="15"/>
  <c r="AO19" i="15"/>
  <c r="AV19" i="15"/>
  <c r="AW20" i="15"/>
  <c r="AW22" i="15" s="1"/>
  <c r="AN12" i="16"/>
  <c r="AR17" i="16"/>
  <c r="AJ19" i="42"/>
  <c r="AN19" i="42"/>
  <c r="AH15" i="43"/>
  <c r="AH17" i="43" s="1"/>
  <c r="AJ15" i="43"/>
  <c r="AJ17" i="43" s="1"/>
  <c r="AJ12" i="43"/>
  <c r="AM15" i="43"/>
  <c r="AM17" i="43" s="1"/>
  <c r="AQ6" i="50"/>
  <c r="AQ16" i="50"/>
  <c r="AT16" i="50"/>
  <c r="AT6" i="50"/>
  <c r="AU16" i="50"/>
  <c r="AU6" i="50"/>
  <c r="AG33" i="50"/>
  <c r="AG23" i="50"/>
  <c r="AY23" i="50"/>
  <c r="AY33" i="50"/>
  <c r="BB33" i="50"/>
  <c r="BB23" i="50"/>
  <c r="AE15" i="49"/>
  <c r="AE17" i="49" s="1"/>
  <c r="AW15" i="38"/>
  <c r="AW17" i="38" s="1"/>
  <c r="AL13" i="13"/>
  <c r="AT13" i="13"/>
  <c r="BB13" i="13"/>
  <c r="AN17" i="30"/>
  <c r="AT17" i="30"/>
  <c r="AX17" i="30"/>
  <c r="AH15" i="9"/>
  <c r="AH8" i="50"/>
  <c r="AS6" i="50"/>
  <c r="AS16" i="50"/>
  <c r="AV16" i="50"/>
  <c r="AN17" i="50"/>
  <c r="AV17" i="50"/>
  <c r="AV6" i="50" s="1"/>
  <c r="AP25" i="50"/>
  <c r="BA23" i="50"/>
  <c r="BA33" i="50"/>
  <c r="AJ9" i="42"/>
  <c r="AN9" i="42"/>
  <c r="AR9" i="42"/>
  <c r="AV9" i="42"/>
  <c r="AZ9" i="42"/>
  <c r="AL12" i="38"/>
  <c r="AX12" i="38"/>
  <c r="AK13" i="13"/>
  <c r="AS13" i="13"/>
  <c r="BA13" i="13"/>
  <c r="AW17" i="30"/>
  <c r="AM19" i="32"/>
  <c r="AQ18" i="6"/>
  <c r="AG16" i="50"/>
  <c r="AG6" i="50"/>
  <c r="AY6" i="50"/>
  <c r="AY16" i="50"/>
  <c r="BB16" i="50"/>
  <c r="BB6" i="50"/>
  <c r="AJ23" i="50"/>
  <c r="AO33" i="50"/>
  <c r="AO23" i="50"/>
  <c r="AD15" i="49"/>
  <c r="AD17" i="49" s="1"/>
  <c r="AG15" i="49"/>
  <c r="AG17" i="49" s="1"/>
  <c r="AH15" i="49"/>
  <c r="AH17" i="49" s="1"/>
  <c r="AI15" i="49"/>
  <c r="AI17" i="49" s="1"/>
  <c r="AJ15" i="49"/>
  <c r="AJ17" i="49" s="1"/>
  <c r="AK15" i="49"/>
  <c r="AK17" i="49" s="1"/>
  <c r="AL15" i="49"/>
  <c r="AL17" i="49" s="1"/>
  <c r="BA15" i="38"/>
  <c r="BA17" i="38" s="1"/>
  <c r="AU19" i="32"/>
  <c r="AX15" i="9"/>
  <c r="AK17" i="7"/>
  <c r="AT17" i="7"/>
  <c r="AH18" i="6"/>
  <c r="AY18" i="6"/>
  <c r="AP6" i="50"/>
  <c r="AP16" i="50"/>
  <c r="BA6" i="50"/>
  <c r="BA16" i="50"/>
  <c r="AR23" i="50"/>
  <c r="AX23" i="50"/>
  <c r="AX33" i="50"/>
  <c r="AU12" i="38"/>
  <c r="AI13" i="13"/>
  <c r="AQ13" i="13"/>
  <c r="AY13" i="13"/>
  <c r="AL19" i="32"/>
  <c r="AW15" i="9"/>
  <c r="AS17" i="7"/>
  <c r="BB17" i="7"/>
  <c r="AG18" i="6"/>
  <c r="AP18" i="6"/>
  <c r="AJ6" i="50"/>
  <c r="AI23" i="50"/>
  <c r="AI33" i="50"/>
  <c r="AL33" i="50"/>
  <c r="AL23" i="50"/>
  <c r="AM33" i="50"/>
  <c r="AM23" i="50"/>
  <c r="AW33" i="50"/>
  <c r="AW23" i="50"/>
  <c r="AH15" i="36"/>
  <c r="AH17" i="36" s="1"/>
  <c r="AP15" i="36"/>
  <c r="AP17" i="36" s="1"/>
  <c r="AX15" i="36"/>
  <c r="AX17" i="36" s="1"/>
  <c r="AN13" i="39"/>
  <c r="AV13" i="39"/>
  <c r="AO16" i="50"/>
  <c r="AO6" i="50"/>
  <c r="AX6" i="50"/>
  <c r="AX16" i="50"/>
  <c r="AK23" i="50"/>
  <c r="AK33" i="50"/>
  <c r="AG13" i="13"/>
  <c r="AO13" i="13"/>
  <c r="AW13" i="13"/>
  <c r="AG17" i="30"/>
  <c r="BB19" i="32"/>
  <c r="AV18" i="31"/>
  <c r="AI6" i="50"/>
  <c r="AI16" i="50"/>
  <c r="AL16" i="50"/>
  <c r="AL6" i="50"/>
  <c r="AM16" i="50"/>
  <c r="AM6" i="50"/>
  <c r="AN6" i="50"/>
  <c r="AQ23" i="50"/>
  <c r="AQ33" i="50"/>
  <c r="AT33" i="50"/>
  <c r="AT23" i="50"/>
  <c r="AU33" i="50"/>
  <c r="AU23" i="50"/>
  <c r="AV23" i="50"/>
  <c r="AF15" i="49"/>
  <c r="AF17" i="49" s="1"/>
  <c r="AS15" i="38"/>
  <c r="AS17" i="38" s="1"/>
  <c r="BB19" i="26"/>
  <c r="BB21" i="26" s="1"/>
  <c r="AU17" i="30"/>
  <c r="AI15" i="9"/>
  <c r="AK6" i="50"/>
  <c r="AK16" i="50"/>
  <c r="AN16" i="50"/>
  <c r="AW8" i="50"/>
  <c r="AH25" i="50"/>
  <c r="AS23" i="50"/>
  <c r="AS33" i="50"/>
  <c r="AV33" i="50"/>
  <c r="AN34" i="50"/>
  <c r="AN23" i="50" s="1"/>
  <c r="AV34" i="50"/>
  <c r="BC25" i="50"/>
  <c r="E15" i="49"/>
  <c r="F19" i="42"/>
  <c r="T15" i="43"/>
  <c r="T17" i="43" s="1"/>
  <c r="U24" i="35"/>
  <c r="J24" i="35"/>
  <c r="R24" i="35"/>
  <c r="S25" i="35"/>
  <c r="S28" i="35" s="1"/>
  <c r="W25" i="35"/>
  <c r="W28" i="35" s="1"/>
  <c r="Z24" i="35"/>
  <c r="AA25" i="35"/>
  <c r="AA28" i="35" s="1"/>
  <c r="R17" i="36"/>
  <c r="P20" i="39"/>
  <c r="O15" i="38"/>
  <c r="O17" i="38" s="1"/>
  <c r="U15" i="38"/>
  <c r="U17" i="38" s="1"/>
  <c r="F24" i="26"/>
  <c r="X22" i="26"/>
  <c r="X24" i="26" s="1"/>
  <c r="X21" i="26"/>
  <c r="Y22" i="26"/>
  <c r="Y24" i="26" s="1"/>
  <c r="F28" i="21"/>
  <c r="J28" i="21"/>
  <c r="N28" i="21"/>
  <c r="R28" i="21"/>
  <c r="V28" i="21"/>
  <c r="Z28" i="21"/>
  <c r="H29" i="21"/>
  <c r="H32" i="21" s="1"/>
  <c r="X29" i="21"/>
  <c r="X32" i="21" s="1"/>
  <c r="M14" i="22"/>
  <c r="I19" i="15"/>
  <c r="Y19" i="15"/>
  <c r="K15" i="43"/>
  <c r="K17" i="43" s="1"/>
  <c r="U15" i="43"/>
  <c r="U17" i="43" s="1"/>
  <c r="H28" i="35"/>
  <c r="L28" i="35"/>
  <c r="P28" i="35"/>
  <c r="S15" i="36"/>
  <c r="S17" i="36" s="1"/>
  <c r="V12" i="36"/>
  <c r="Q18" i="39"/>
  <c r="Q20" i="39" s="1"/>
  <c r="V17" i="38"/>
  <c r="G22" i="26"/>
  <c r="G24" i="26" s="1"/>
  <c r="J15" i="26"/>
  <c r="W15" i="26"/>
  <c r="R29" i="21"/>
  <c r="R32" i="21" s="1"/>
  <c r="V18" i="22"/>
  <c r="V19" i="22"/>
  <c r="V21" i="22" s="1"/>
  <c r="C15" i="49"/>
  <c r="D15" i="49"/>
  <c r="G19" i="42"/>
  <c r="P15" i="43"/>
  <c r="P17" i="43" s="1"/>
  <c r="T28" i="35"/>
  <c r="X28" i="35"/>
  <c r="J18" i="39"/>
  <c r="J20" i="39" s="1"/>
  <c r="J17" i="39"/>
  <c r="J15" i="38"/>
  <c r="J17" i="38" s="1"/>
  <c r="X19" i="22"/>
  <c r="X21" i="22" s="1"/>
  <c r="M9" i="42"/>
  <c r="R15" i="43"/>
  <c r="R17" i="43" s="1"/>
  <c r="S18" i="35"/>
  <c r="AA18" i="35"/>
  <c r="O13" i="39"/>
  <c r="Q15" i="38"/>
  <c r="Q17" i="38" s="1"/>
  <c r="R15" i="26"/>
  <c r="U22" i="26"/>
  <c r="U24" i="26" s="1"/>
  <c r="L21" i="26"/>
  <c r="T21" i="26"/>
  <c r="F21" i="26"/>
  <c r="N21" i="26"/>
  <c r="V21" i="26"/>
  <c r="J21" i="26"/>
  <c r="R21" i="26"/>
  <c r="Z21" i="26"/>
  <c r="N19" i="21"/>
  <c r="L19" i="42"/>
  <c r="O19" i="42"/>
  <c r="V19" i="42"/>
  <c r="G15" i="43"/>
  <c r="G17" i="43" s="1"/>
  <c r="L15" i="43"/>
  <c r="L17" i="43" s="1"/>
  <c r="U25" i="35"/>
  <c r="U28" i="35" s="1"/>
  <c r="Y25" i="35"/>
  <c r="Y28" i="35" s="1"/>
  <c r="U15" i="36"/>
  <c r="U17" i="36" s="1"/>
  <c r="R18" i="39"/>
  <c r="R20" i="39" s="1"/>
  <c r="R17" i="39"/>
  <c r="S18" i="39"/>
  <c r="S20" i="39" s="1"/>
  <c r="H22" i="26"/>
  <c r="H24" i="26" s="1"/>
  <c r="H21" i="26"/>
  <c r="I22" i="26"/>
  <c r="I24" i="26" s="1"/>
  <c r="V24" i="26"/>
  <c r="P29" i="21"/>
  <c r="P32" i="21" s="1"/>
  <c r="I14" i="22"/>
  <c r="M19" i="22"/>
  <c r="M21" i="22" s="1"/>
  <c r="S19" i="22"/>
  <c r="S21" i="22" s="1"/>
  <c r="F15" i="49"/>
  <c r="G15" i="49"/>
  <c r="H15" i="49"/>
  <c r="I15" i="49"/>
  <c r="J15" i="49"/>
  <c r="U9" i="42"/>
  <c r="F28" i="35"/>
  <c r="J28" i="35"/>
  <c r="N28" i="35"/>
  <c r="F12" i="36"/>
  <c r="V15" i="36"/>
  <c r="V17" i="36" s="1"/>
  <c r="F17" i="38"/>
  <c r="J22" i="26"/>
  <c r="J24" i="26" s="1"/>
  <c r="W22" i="26"/>
  <c r="W24" i="26" s="1"/>
  <c r="Z15" i="26"/>
  <c r="J29" i="21"/>
  <c r="J32" i="21" s="1"/>
  <c r="U19" i="21"/>
  <c r="Z29" i="21"/>
  <c r="Z32" i="21" s="1"/>
  <c r="I27" i="21"/>
  <c r="Q27" i="21"/>
  <c r="Q28" i="21" s="1"/>
  <c r="Y27" i="21"/>
  <c r="K27" i="21"/>
  <c r="K28" i="21" s="1"/>
  <c r="S27" i="21"/>
  <c r="S28" i="21" s="1"/>
  <c r="AA27" i="21"/>
  <c r="AA28" i="21" s="1"/>
  <c r="F18" i="22"/>
  <c r="F19" i="22"/>
  <c r="F21" i="22" s="1"/>
  <c r="T21" i="22"/>
  <c r="W21" i="12"/>
  <c r="R28" i="35"/>
  <c r="V28" i="35"/>
  <c r="Z28" i="35"/>
  <c r="Z18" i="39"/>
  <c r="Z20" i="39" s="1"/>
  <c r="Z17" i="39"/>
  <c r="P22" i="26"/>
  <c r="P24" i="26" s="1"/>
  <c r="P21" i="26"/>
  <c r="I28" i="21"/>
  <c r="Y28" i="21"/>
  <c r="J15" i="43"/>
  <c r="J17" i="43" s="1"/>
  <c r="G25" i="35"/>
  <c r="G28" i="35" s="1"/>
  <c r="K25" i="35"/>
  <c r="K28" i="35" s="1"/>
  <c r="O25" i="35"/>
  <c r="O28" i="35" s="1"/>
  <c r="N12" i="36"/>
  <c r="Q15" i="36"/>
  <c r="Q17" i="36" s="1"/>
  <c r="O18" i="39"/>
  <c r="O20" i="39" s="1"/>
  <c r="R22" i="26"/>
  <c r="R24" i="26" s="1"/>
  <c r="F19" i="21"/>
  <c r="I19" i="21"/>
  <c r="Y19" i="21"/>
  <c r="N18" i="22"/>
  <c r="N19" i="22"/>
  <c r="N21" i="22" s="1"/>
  <c r="O19" i="22"/>
  <c r="O21" i="22" s="1"/>
  <c r="P16" i="7"/>
  <c r="F26" i="20"/>
  <c r="H19" i="18"/>
  <c r="V19" i="18"/>
  <c r="F11" i="17"/>
  <c r="F21" i="17"/>
  <c r="U8" i="50"/>
  <c r="K23" i="50"/>
  <c r="I23" i="50"/>
  <c r="I33" i="50"/>
  <c r="O33" i="50"/>
  <c r="O23" i="50"/>
  <c r="Q33" i="50"/>
  <c r="L11" i="32"/>
  <c r="T11" i="32"/>
  <c r="H11" i="9"/>
  <c r="P11" i="9"/>
  <c r="X11" i="9"/>
  <c r="Q17" i="7"/>
  <c r="J26" i="20"/>
  <c r="M19" i="18"/>
  <c r="N11" i="17"/>
  <c r="N21" i="17"/>
  <c r="F6" i="50"/>
  <c r="F16" i="50"/>
  <c r="I16" i="50"/>
  <c r="I6" i="50"/>
  <c r="K6" i="50"/>
  <c r="T16" i="50"/>
  <c r="T6" i="50"/>
  <c r="H23" i="50"/>
  <c r="H33" i="50"/>
  <c r="M33" i="50"/>
  <c r="M23" i="50"/>
  <c r="U19" i="18"/>
  <c r="V11" i="17"/>
  <c r="V21" i="17"/>
  <c r="H6" i="50"/>
  <c r="H16" i="50"/>
  <c r="V33" i="50"/>
  <c r="V23" i="50"/>
  <c r="W23" i="50"/>
  <c r="W33" i="50"/>
  <c r="T17" i="30"/>
  <c r="I17" i="7"/>
  <c r="L21" i="17"/>
  <c r="L20" i="17"/>
  <c r="Q16" i="50"/>
  <c r="Q6" i="50"/>
  <c r="R16" i="50"/>
  <c r="R6" i="50"/>
  <c r="Z16" i="50"/>
  <c r="Z6" i="50"/>
  <c r="K15" i="49"/>
  <c r="U17" i="7"/>
  <c r="H26" i="20"/>
  <c r="F32" i="20"/>
  <c r="F34" i="20" s="1"/>
  <c r="T21" i="17"/>
  <c r="T20" i="17"/>
  <c r="N8" i="50"/>
  <c r="P6" i="50"/>
  <c r="P16" i="50"/>
  <c r="S16" i="50"/>
  <c r="T33" i="50"/>
  <c r="U25" i="50"/>
  <c r="H9" i="20"/>
  <c r="H32" i="20"/>
  <c r="H34" i="20" s="1"/>
  <c r="Y16" i="50"/>
  <c r="Y6" i="50"/>
  <c r="F33" i="50"/>
  <c r="F23" i="50"/>
  <c r="G25" i="50"/>
  <c r="Y33" i="50"/>
  <c r="Y23" i="50"/>
  <c r="M6" i="50"/>
  <c r="M16" i="50"/>
  <c r="V6" i="50"/>
  <c r="V16" i="50"/>
  <c r="X6" i="50"/>
  <c r="X16" i="50"/>
  <c r="X33" i="50"/>
  <c r="X23" i="50"/>
  <c r="Y17" i="7"/>
  <c r="I26" i="20"/>
  <c r="G32" i="20"/>
  <c r="G34" i="20" s="1"/>
  <c r="I19" i="18"/>
  <c r="N19" i="18"/>
  <c r="U21" i="17"/>
  <c r="J16" i="50"/>
  <c r="J6" i="50"/>
  <c r="L16" i="50"/>
  <c r="L6" i="50"/>
  <c r="U17" i="50"/>
  <c r="G17" i="50"/>
  <c r="G6" i="50" s="1"/>
  <c r="O17" i="50"/>
  <c r="O6" i="50" s="1"/>
  <c r="W17" i="50"/>
  <c r="W6" i="50" s="1"/>
  <c r="L33" i="50"/>
  <c r="P33" i="50"/>
  <c r="P23" i="50"/>
  <c r="S33" i="50"/>
  <c r="J25" i="50"/>
  <c r="Z25" i="50"/>
  <c r="AA23" i="50"/>
  <c r="N33" i="50"/>
  <c r="N23" i="50"/>
  <c r="L34" i="50"/>
  <c r="L23" i="50" s="1"/>
  <c r="T34" i="50"/>
  <c r="T23" i="50" s="1"/>
  <c r="R25" i="50"/>
  <c r="E221" i="53"/>
  <c r="W221" i="53"/>
  <c r="AB22" i="18"/>
  <c r="AB25" i="18" s="1"/>
  <c r="W134" i="53"/>
  <c r="AB12" i="42"/>
  <c r="AB8" i="42"/>
  <c r="AB9" i="42" s="1"/>
  <c r="AB6" i="42"/>
  <c r="AB13" i="42"/>
  <c r="AB27" i="21"/>
  <c r="AB28" i="21" s="1"/>
  <c r="AB18" i="42"/>
  <c r="AB16" i="32"/>
  <c r="C6" i="16"/>
  <c r="C16" i="16"/>
  <c r="C7" i="16"/>
  <c r="AB13" i="16"/>
  <c r="C8" i="16"/>
  <c r="C9" i="16"/>
  <c r="C10" i="16"/>
  <c r="C12" i="16" s="1"/>
  <c r="C13" i="16"/>
  <c r="AB7" i="16"/>
  <c r="C5" i="16"/>
  <c r="Z221" i="53"/>
  <c r="V16" i="49"/>
  <c r="N16" i="49"/>
  <c r="F16" i="49"/>
  <c r="AB5" i="49"/>
  <c r="AA13" i="49"/>
  <c r="Z9" i="49"/>
  <c r="Y7" i="49"/>
  <c r="X5" i="49"/>
  <c r="W13" i="49"/>
  <c r="V9" i="49"/>
  <c r="U7" i="49"/>
  <c r="T5" i="49"/>
  <c r="S13" i="49"/>
  <c r="R9" i="49"/>
  <c r="Q7" i="49"/>
  <c r="P5" i="49"/>
  <c r="O13" i="49"/>
  <c r="N9" i="49"/>
  <c r="M7" i="49"/>
  <c r="L5" i="49"/>
  <c r="AB16" i="49"/>
  <c r="T16" i="49"/>
  <c r="L16" i="49"/>
  <c r="D16" i="49"/>
  <c r="AB7" i="49"/>
  <c r="AA5" i="49"/>
  <c r="Z13" i="49"/>
  <c r="Y9" i="49"/>
  <c r="X7" i="49"/>
  <c r="W5" i="49"/>
  <c r="V13" i="49"/>
  <c r="U9" i="49"/>
  <c r="T7" i="49"/>
  <c r="S5" i="49"/>
  <c r="R13" i="49"/>
  <c r="Q9" i="49"/>
  <c r="P7" i="49"/>
  <c r="O5" i="49"/>
  <c r="N13" i="49"/>
  <c r="M9" i="49"/>
  <c r="L7" i="49"/>
  <c r="AA16" i="49"/>
  <c r="S16" i="49"/>
  <c r="K16" i="49"/>
  <c r="C16" i="49"/>
  <c r="AB8" i="49"/>
  <c r="AA6" i="49"/>
  <c r="Z14" i="49"/>
  <c r="Y10" i="49"/>
  <c r="Y12" i="49" s="1"/>
  <c r="X8" i="49"/>
  <c r="W6" i="49"/>
  <c r="V14" i="49"/>
  <c r="U10" i="49"/>
  <c r="U12" i="49" s="1"/>
  <c r="T8" i="49"/>
  <c r="S6" i="49"/>
  <c r="R14" i="49"/>
  <c r="Q10" i="49"/>
  <c r="Q12" i="49" s="1"/>
  <c r="P8" i="49"/>
  <c r="O6" i="49"/>
  <c r="N14" i="49"/>
  <c r="M10" i="49"/>
  <c r="M12" i="49" s="1"/>
  <c r="L8" i="49"/>
  <c r="Z16" i="49"/>
  <c r="R16" i="49"/>
  <c r="J16" i="49"/>
  <c r="AB9" i="49"/>
  <c r="AA7" i="49"/>
  <c r="Z5" i="49"/>
  <c r="Y13" i="49"/>
  <c r="X9" i="49"/>
  <c r="W7" i="49"/>
  <c r="V5" i="49"/>
  <c r="U13" i="49"/>
  <c r="T9" i="49"/>
  <c r="S7" i="49"/>
  <c r="R5" i="49"/>
  <c r="Q13" i="49"/>
  <c r="P9" i="49"/>
  <c r="O7" i="49"/>
  <c r="N5" i="49"/>
  <c r="M13" i="49"/>
  <c r="L9" i="49"/>
  <c r="Y16" i="49"/>
  <c r="Q16" i="49"/>
  <c r="I16" i="49"/>
  <c r="AB10" i="49"/>
  <c r="AA8" i="49"/>
  <c r="Z6" i="49"/>
  <c r="Y14" i="49"/>
  <c r="X10" i="49"/>
  <c r="X12" i="49" s="1"/>
  <c r="W8" i="49"/>
  <c r="V6" i="49"/>
  <c r="U14" i="49"/>
  <c r="T10" i="49"/>
  <c r="T12" i="49" s="1"/>
  <c r="S8" i="49"/>
  <c r="R6" i="49"/>
  <c r="Q14" i="49"/>
  <c r="P10" i="49"/>
  <c r="P12" i="49" s="1"/>
  <c r="O8" i="49"/>
  <c r="N6" i="49"/>
  <c r="M14" i="49"/>
  <c r="L10" i="49"/>
  <c r="L12" i="49" s="1"/>
  <c r="X16" i="49"/>
  <c r="P16" i="49"/>
  <c r="H16" i="49"/>
  <c r="AB13" i="49"/>
  <c r="AA9" i="49"/>
  <c r="Z7" i="49"/>
  <c r="Y5" i="49"/>
  <c r="X13" i="49"/>
  <c r="W9" i="49"/>
  <c r="V7" i="49"/>
  <c r="U5" i="49"/>
  <c r="T13" i="49"/>
  <c r="S9" i="49"/>
  <c r="R7" i="49"/>
  <c r="Q5" i="49"/>
  <c r="P13" i="49"/>
  <c r="O9" i="49"/>
  <c r="N7" i="49"/>
  <c r="M5" i="49"/>
  <c r="L13" i="49"/>
  <c r="G16" i="49"/>
  <c r="AB14" i="49"/>
  <c r="U6" i="49"/>
  <c r="R8" i="49"/>
  <c r="O10" i="49"/>
  <c r="O12" i="49" s="1"/>
  <c r="L14" i="49"/>
  <c r="E16" i="49"/>
  <c r="X6" i="49"/>
  <c r="U8" i="49"/>
  <c r="R10" i="49"/>
  <c r="R12" i="49" s="1"/>
  <c r="O14" i="49"/>
  <c r="AA10" i="49"/>
  <c r="AA12" i="49" s="1"/>
  <c r="X14" i="49"/>
  <c r="Q6" i="49"/>
  <c r="N8" i="49"/>
  <c r="AA14" i="49"/>
  <c r="T6" i="49"/>
  <c r="Q8" i="49"/>
  <c r="N10" i="49"/>
  <c r="N12" i="49" s="1"/>
  <c r="W16" i="49"/>
  <c r="Z8" i="49"/>
  <c r="W10" i="49"/>
  <c r="W12" i="49" s="1"/>
  <c r="T14" i="49"/>
  <c r="M6" i="49"/>
  <c r="U16" i="49"/>
  <c r="Z10" i="49"/>
  <c r="Z12" i="49" s="1"/>
  <c r="W14" i="49"/>
  <c r="P6" i="49"/>
  <c r="M8" i="49"/>
  <c r="M16" i="49"/>
  <c r="AB6" i="49"/>
  <c r="Y8" i="49"/>
  <c r="V10" i="49"/>
  <c r="V12" i="49" s="1"/>
  <c r="S14" i="49"/>
  <c r="L6" i="49"/>
  <c r="Y6" i="49"/>
  <c r="V8" i="49"/>
  <c r="S10" i="49"/>
  <c r="S12" i="49" s="1"/>
  <c r="P14" i="49"/>
  <c r="O16" i="49"/>
  <c r="AB11" i="49"/>
  <c r="AB15" i="43"/>
  <c r="AB17" i="43" s="1"/>
  <c r="Z134" i="53"/>
  <c r="E153" i="53"/>
  <c r="AB14" i="22"/>
  <c r="BL133" i="53"/>
  <c r="BK185" i="53"/>
  <c r="BL220" i="53"/>
  <c r="BL141" i="53"/>
  <c r="BK189" i="53"/>
  <c r="BL228" i="53"/>
  <c r="AP125" i="53"/>
  <c r="BI125" i="53" s="1"/>
  <c r="BI124" i="53"/>
  <c r="BI122" i="53"/>
  <c r="BJ189" i="53"/>
  <c r="AQ190" i="53"/>
  <c r="BJ190" i="53" s="1"/>
  <c r="BH235" i="53"/>
  <c r="N236" i="53"/>
  <c r="BH236" i="53" s="1"/>
  <c r="AO265" i="53"/>
  <c r="BH265" i="53" s="1"/>
  <c r="BH263" i="53"/>
  <c r="BH264" i="53"/>
  <c r="V117" i="56"/>
  <c r="W75" i="56"/>
  <c r="W112" i="56"/>
  <c r="AM142" i="53"/>
  <c r="BF142" i="53" s="1"/>
  <c r="BF139" i="53"/>
  <c r="BF185" i="53"/>
  <c r="L186" i="53"/>
  <c r="BF186" i="53" s="1"/>
  <c r="AB9" i="39"/>
  <c r="AB25" i="39"/>
  <c r="BL131" i="53"/>
  <c r="BK207" i="53"/>
  <c r="BL218" i="53"/>
  <c r="BK235" i="53"/>
  <c r="BL123" i="53"/>
  <c r="AR142" i="53"/>
  <c r="BK142" i="53" s="1"/>
  <c r="BL139" i="53"/>
  <c r="BK211" i="53"/>
  <c r="BL226" i="53"/>
  <c r="BK239" i="53"/>
  <c r="BG114" i="53"/>
  <c r="AM125" i="53"/>
  <c r="BF125" i="53" s="1"/>
  <c r="BF122" i="53"/>
  <c r="BF123" i="53"/>
  <c r="BF235" i="53"/>
  <c r="L236" i="53"/>
  <c r="BF236" i="53" s="1"/>
  <c r="BL114" i="53"/>
  <c r="BL185" i="53"/>
  <c r="AR125" i="53"/>
  <c r="BK125" i="53" s="1"/>
  <c r="BL122" i="53"/>
  <c r="BL189" i="53"/>
  <c r="BK250" i="53"/>
  <c r="AR265" i="53"/>
  <c r="BK265" i="53" s="1"/>
  <c r="N134" i="53"/>
  <c r="BH134" i="53" s="1"/>
  <c r="BH131" i="53"/>
  <c r="BF141" i="53"/>
  <c r="AP142" i="53"/>
  <c r="BI142" i="53" s="1"/>
  <c r="AQ142" i="53"/>
  <c r="BJ142" i="53" s="1"/>
  <c r="AP229" i="53"/>
  <c r="BI229" i="53" s="1"/>
  <c r="BF114" i="53"/>
  <c r="BJ123" i="53"/>
  <c r="AQ125" i="53"/>
  <c r="BJ125" i="53" s="1"/>
  <c r="L134" i="53"/>
  <c r="BF134" i="53" s="1"/>
  <c r="BJ178" i="53"/>
  <c r="BJ235" i="53"/>
  <c r="P236" i="53"/>
  <c r="BJ236" i="53" s="1"/>
  <c r="B129" i="56"/>
  <c r="B134" i="56" s="1"/>
  <c r="B76" i="56"/>
  <c r="F129" i="56"/>
  <c r="F134" i="56" s="1"/>
  <c r="F76" i="56"/>
  <c r="R129" i="56"/>
  <c r="R134" i="56" s="1"/>
  <c r="BL134" i="56" s="1"/>
  <c r="R76" i="56"/>
  <c r="V129" i="56"/>
  <c r="V134" i="56" s="1"/>
  <c r="V76" i="56"/>
  <c r="Z129" i="56"/>
  <c r="Z134" i="56" s="1"/>
  <c r="Z76" i="56"/>
  <c r="AE290" i="53"/>
  <c r="AN142" i="53"/>
  <c r="BG142" i="53" s="1"/>
  <c r="BG140" i="53"/>
  <c r="BG141" i="53"/>
  <c r="BG139" i="53"/>
  <c r="BF228" i="53"/>
  <c r="AM229" i="53"/>
  <c r="BF229" i="53" s="1"/>
  <c r="BF226" i="53"/>
  <c r="BF227" i="53"/>
  <c r="L115" i="56"/>
  <c r="BF115" i="56" s="1"/>
  <c r="L115" i="53"/>
  <c r="BF115" i="53" s="1"/>
  <c r="BK114" i="53"/>
  <c r="BL246" i="53"/>
  <c r="BK122" i="53"/>
  <c r="BL250" i="53"/>
  <c r="BJ114" i="53"/>
  <c r="BJ124" i="53"/>
  <c r="BI123" i="53"/>
  <c r="P134" i="53"/>
  <c r="BJ134" i="53" s="1"/>
  <c r="AS179" i="53"/>
  <c r="BL179" i="53" s="1"/>
  <c r="AY265" i="53"/>
  <c r="M134" i="53"/>
  <c r="BG134" i="53" s="1"/>
  <c r="BF140" i="53"/>
  <c r="BJ227" i="53"/>
  <c r="AQ229" i="53"/>
  <c r="BJ229" i="53" s="1"/>
  <c r="BJ228" i="53"/>
  <c r="AP251" i="53"/>
  <c r="BI251" i="53" s="1"/>
  <c r="BI250" i="53"/>
  <c r="BH189" i="53"/>
  <c r="BF218" i="53"/>
  <c r="P221" i="53"/>
  <c r="BJ221" i="53" s="1"/>
  <c r="BI226" i="53"/>
  <c r="AQ265" i="53"/>
  <c r="BJ265" i="53" s="1"/>
  <c r="BD116" i="56"/>
  <c r="N117" i="56"/>
  <c r="BH117" i="56" s="1"/>
  <c r="AJ125" i="56"/>
  <c r="BC125" i="56" s="1"/>
  <c r="BJ123" i="56"/>
  <c r="AQ125" i="56"/>
  <c r="BJ125" i="56" s="1"/>
  <c r="BE132" i="56"/>
  <c r="BJ133" i="56"/>
  <c r="BB142" i="56"/>
  <c r="U186" i="56"/>
  <c r="BL263" i="53"/>
  <c r="BI228" i="53"/>
  <c r="F112" i="56"/>
  <c r="G75" i="56"/>
  <c r="G112" i="56"/>
  <c r="G117" i="56" s="1"/>
  <c r="BF114" i="56"/>
  <c r="P75" i="56"/>
  <c r="P112" i="56"/>
  <c r="P117" i="56" s="1"/>
  <c r="BJ117" i="56" s="1"/>
  <c r="BL133" i="56"/>
  <c r="BI133" i="56"/>
  <c r="BD81" i="56"/>
  <c r="BD82" i="56"/>
  <c r="BJ116" i="56"/>
  <c r="AD125" i="56"/>
  <c r="AF125" i="56"/>
  <c r="AH125" i="56"/>
  <c r="AR125" i="56"/>
  <c r="BK125" i="56" s="1"/>
  <c r="AT125" i="56"/>
  <c r="AV125" i="56"/>
  <c r="AX125" i="56"/>
  <c r="AZ125" i="56"/>
  <c r="BB125" i="56"/>
  <c r="K134" i="56"/>
  <c r="BE134" i="56" s="1"/>
  <c r="AW142" i="56"/>
  <c r="BG239" i="53"/>
  <c r="BC76" i="56"/>
  <c r="BL114" i="56"/>
  <c r="U18" i="17"/>
  <c r="Z117" i="56"/>
  <c r="AA117" i="56"/>
  <c r="K18" i="17"/>
  <c r="BJ115" i="56"/>
  <c r="AK125" i="56"/>
  <c r="BD125" i="56" s="1"/>
  <c r="M134" i="56"/>
  <c r="BG134" i="56" s="1"/>
  <c r="BI131" i="56"/>
  <c r="AD142" i="56"/>
  <c r="AJ142" i="56"/>
  <c r="BC142" i="56" s="1"/>
  <c r="BC139" i="56"/>
  <c r="BF189" i="56"/>
  <c r="AM190" i="56"/>
  <c r="BF190" i="56" s="1"/>
  <c r="BE200" i="56"/>
  <c r="AL201" i="56"/>
  <c r="BE201" i="56" s="1"/>
  <c r="BJ141" i="53"/>
  <c r="AP240" i="53"/>
  <c r="BI240" i="53" s="1"/>
  <c r="BC77" i="56"/>
  <c r="BC75" i="56"/>
  <c r="E18" i="17"/>
  <c r="BD114" i="56"/>
  <c r="BF116" i="56"/>
  <c r="AM125" i="56"/>
  <c r="BF125" i="56" s="1"/>
  <c r="BF124" i="56"/>
  <c r="BF123" i="56"/>
  <c r="BF122" i="56"/>
  <c r="I134" i="56"/>
  <c r="BC134" i="56" s="1"/>
  <c r="BJ132" i="56"/>
  <c r="P134" i="56"/>
  <c r="BJ134" i="56" s="1"/>
  <c r="BK139" i="56"/>
  <c r="AR142" i="56"/>
  <c r="BK142" i="56" s="1"/>
  <c r="B146" i="56"/>
  <c r="B77" i="56"/>
  <c r="AE190" i="56"/>
  <c r="BC185" i="56"/>
  <c r="I186" i="56"/>
  <c r="BC186" i="56" s="1"/>
  <c r="BK263" i="53"/>
  <c r="S117" i="56"/>
  <c r="BH123" i="56"/>
  <c r="AO125" i="56"/>
  <c r="BH125" i="56" s="1"/>
  <c r="J129" i="56"/>
  <c r="J76" i="56"/>
  <c r="O134" i="56"/>
  <c r="BI134" i="56" s="1"/>
  <c r="I153" i="56"/>
  <c r="BC153" i="56" s="1"/>
  <c r="BC151" i="56"/>
  <c r="BG189" i="53"/>
  <c r="BC116" i="56"/>
  <c r="BC114" i="56"/>
  <c r="BE122" i="56"/>
  <c r="AL125" i="56"/>
  <c r="BE125" i="56" s="1"/>
  <c r="C134" i="56"/>
  <c r="E134" i="56"/>
  <c r="G134" i="56"/>
  <c r="Q134" i="56"/>
  <c r="BK134" i="56" s="1"/>
  <c r="S134" i="56"/>
  <c r="T134" i="56"/>
  <c r="U134" i="56"/>
  <c r="W134" i="56"/>
  <c r="X134" i="56"/>
  <c r="Y134" i="56"/>
  <c r="AA134" i="56"/>
  <c r="BE133" i="56"/>
  <c r="S15" i="6"/>
  <c r="BK122" i="56"/>
  <c r="AQ142" i="56"/>
  <c r="BJ142" i="56" s="1"/>
  <c r="AG179" i="56"/>
  <c r="AW179" i="56"/>
  <c r="AR190" i="56"/>
  <c r="BK190" i="56" s="1"/>
  <c r="BE189" i="56"/>
  <c r="AL190" i="56"/>
  <c r="BE190" i="56" s="1"/>
  <c r="AD201" i="56"/>
  <c r="BD124" i="56"/>
  <c r="BD163" i="56"/>
  <c r="Q23" i="6"/>
  <c r="P10" i="6"/>
  <c r="P16" i="6"/>
  <c r="O21" i="6"/>
  <c r="L22" i="6"/>
  <c r="L15" i="6" s="1"/>
  <c r="L17" i="6" s="1"/>
  <c r="K5" i="6"/>
  <c r="J20" i="6"/>
  <c r="AB23" i="6"/>
  <c r="Z23" i="6"/>
  <c r="Q5" i="6"/>
  <c r="P20" i="6"/>
  <c r="O23" i="6"/>
  <c r="N10" i="6"/>
  <c r="N12" i="6" s="1"/>
  <c r="N16" i="6"/>
  <c r="M21" i="6"/>
  <c r="J22" i="6"/>
  <c r="AB5" i="6"/>
  <c r="AA21" i="6"/>
  <c r="Z5" i="6"/>
  <c r="Y21" i="6"/>
  <c r="X5" i="6"/>
  <c r="W21" i="6"/>
  <c r="V5" i="6"/>
  <c r="U21" i="6"/>
  <c r="U15" i="6" s="1"/>
  <c r="Q10" i="6"/>
  <c r="Q12" i="6" s="1"/>
  <c r="Q16" i="6"/>
  <c r="P21" i="6"/>
  <c r="Q20" i="6"/>
  <c r="P23" i="6"/>
  <c r="O10" i="6"/>
  <c r="O16" i="6"/>
  <c r="N21" i="6"/>
  <c r="N15" i="6" s="1"/>
  <c r="K22" i="6"/>
  <c r="J5" i="6"/>
  <c r="AB20" i="6"/>
  <c r="Z20" i="6"/>
  <c r="X20" i="6"/>
  <c r="X15" i="6" s="1"/>
  <c r="X17" i="6" s="1"/>
  <c r="V20" i="6"/>
  <c r="AI169" i="56"/>
  <c r="AI179" i="56" s="1"/>
  <c r="AY169" i="56"/>
  <c r="AY179" i="56" s="1"/>
  <c r="AA183" i="56"/>
  <c r="AA186" i="56" s="1"/>
  <c r="AZ190" i="56"/>
  <c r="P186" i="56"/>
  <c r="BJ186" i="56" s="1"/>
  <c r="BL132" i="56"/>
  <c r="AE15" i="6"/>
  <c r="AU15" i="6"/>
  <c r="BC15" i="6"/>
  <c r="BD178" i="56"/>
  <c r="W186" i="56"/>
  <c r="N134" i="56"/>
  <c r="BH134" i="56" s="1"/>
  <c r="AC169" i="56"/>
  <c r="AC179" i="56" s="1"/>
  <c r="AS169" i="56"/>
  <c r="AS179" i="56" s="1"/>
  <c r="BL179" i="56" s="1"/>
  <c r="BA169" i="56"/>
  <c r="BA179" i="56" s="1"/>
  <c r="BD177" i="56"/>
  <c r="AM169" i="56"/>
  <c r="S183" i="56"/>
  <c r="S186" i="56" s="1"/>
  <c r="AT201" i="56"/>
  <c r="BK124" i="56"/>
  <c r="AG15" i="6"/>
  <c r="AW15" i="6"/>
  <c r="AW17" i="6" s="1"/>
  <c r="AQ15" i="6"/>
  <c r="G186" i="56"/>
  <c r="N186" i="56"/>
  <c r="BH186" i="56" s="1"/>
  <c r="BH185" i="56"/>
  <c r="BD122" i="56"/>
  <c r="BL122" i="56"/>
  <c r="BL139" i="56"/>
  <c r="Z169" i="56"/>
  <c r="L5" i="6"/>
  <c r="M5" i="6"/>
  <c r="N5" i="6"/>
  <c r="O5" i="6"/>
  <c r="AE169" i="56"/>
  <c r="AE179" i="56" s="1"/>
  <c r="AU169" i="56"/>
  <c r="AU179" i="56" s="1"/>
  <c r="BF177" i="56"/>
  <c r="AO169" i="56"/>
  <c r="AR15" i="6"/>
  <c r="C183" i="56"/>
  <c r="C186" i="56" s="1"/>
  <c r="T186" i="56"/>
  <c r="V186" i="56"/>
  <c r="AK190" i="56"/>
  <c r="BD190" i="56" s="1"/>
  <c r="BD189" i="56"/>
  <c r="AP190" i="56"/>
  <c r="BI190" i="56" s="1"/>
  <c r="BI189" i="56"/>
  <c r="AI15" i="6"/>
  <c r="AY15" i="6"/>
  <c r="BC178" i="56"/>
  <c r="BG178" i="56"/>
  <c r="R186" i="56"/>
  <c r="BL186" i="56" s="1"/>
  <c r="AF190" i="56"/>
  <c r="AQ190" i="56"/>
  <c r="BJ190" i="56" s="1"/>
  <c r="BJ189" i="56"/>
  <c r="BK207" i="56"/>
  <c r="AL229" i="56"/>
  <c r="BE229" i="56" s="1"/>
  <c r="BE228" i="56"/>
  <c r="BE226" i="56"/>
  <c r="D20" i="10"/>
  <c r="D15" i="10" s="1"/>
  <c r="E22" i="10"/>
  <c r="F5" i="10"/>
  <c r="H20" i="10"/>
  <c r="H15" i="10" s="1"/>
  <c r="I22" i="10"/>
  <c r="R5" i="10"/>
  <c r="T20" i="10"/>
  <c r="T15" i="10" s="1"/>
  <c r="U22" i="10"/>
  <c r="V5" i="10"/>
  <c r="X20" i="10"/>
  <c r="Y22" i="10"/>
  <c r="Z5" i="10"/>
  <c r="AB19" i="10"/>
  <c r="J183" i="56"/>
  <c r="J186" i="56" s="1"/>
  <c r="BD186" i="56" s="1"/>
  <c r="P5" i="10"/>
  <c r="Q20" i="10"/>
  <c r="AF194" i="56"/>
  <c r="AF201" i="56" s="1"/>
  <c r="AR194" i="56"/>
  <c r="AN201" i="56"/>
  <c r="AQ201" i="56"/>
  <c r="BJ201" i="56" s="1"/>
  <c r="AM212" i="56"/>
  <c r="BF212" i="56" s="1"/>
  <c r="BF211" i="56"/>
  <c r="W10" i="10"/>
  <c r="V194" i="56" s="1"/>
  <c r="X19" i="10"/>
  <c r="Y21" i="10"/>
  <c r="AA10" i="10"/>
  <c r="J22" i="10"/>
  <c r="AX15" i="10"/>
  <c r="AK212" i="56"/>
  <c r="BD212" i="56" s="1"/>
  <c r="BI220" i="56"/>
  <c r="O221" i="56"/>
  <c r="BI221" i="56" s="1"/>
  <c r="Q10" i="10"/>
  <c r="Q17" i="10" s="1"/>
  <c r="O20" i="10"/>
  <c r="N22" i="10"/>
  <c r="M5" i="10"/>
  <c r="K20" i="10"/>
  <c r="P19" i="10"/>
  <c r="O21" i="10"/>
  <c r="M10" i="10"/>
  <c r="M12" i="10" s="1"/>
  <c r="L19" i="10"/>
  <c r="K21" i="10"/>
  <c r="AB10" i="10"/>
  <c r="AB17" i="10" s="1"/>
  <c r="Q19" i="10"/>
  <c r="P20" i="10"/>
  <c r="O22" i="10"/>
  <c r="N5" i="10"/>
  <c r="L20" i="10"/>
  <c r="K22" i="10"/>
  <c r="Q22" i="10"/>
  <c r="O10" i="10"/>
  <c r="N194" i="56" s="1"/>
  <c r="N19" i="10"/>
  <c r="M21" i="10"/>
  <c r="K10" i="10"/>
  <c r="K12" i="10" s="1"/>
  <c r="J19" i="10"/>
  <c r="AB21" i="10"/>
  <c r="O236" i="56"/>
  <c r="BI236" i="56" s="1"/>
  <c r="BI235" i="56"/>
  <c r="D10" i="10"/>
  <c r="E19" i="10"/>
  <c r="F21" i="10"/>
  <c r="H10" i="10"/>
  <c r="I19" i="10"/>
  <c r="R21" i="10"/>
  <c r="T10" i="10"/>
  <c r="S194" i="56" s="1"/>
  <c r="U19" i="10"/>
  <c r="V21" i="10"/>
  <c r="X10" i="10"/>
  <c r="Y19" i="10"/>
  <c r="Y15" i="10" s="1"/>
  <c r="Z21" i="10"/>
  <c r="J20" i="10"/>
  <c r="K19" i="10"/>
  <c r="AJ183" i="56"/>
  <c r="AJ190" i="56" s="1"/>
  <c r="BC190" i="56" s="1"/>
  <c r="AK194" i="56"/>
  <c r="AN183" i="56"/>
  <c r="AN190" i="56" s="1"/>
  <c r="BG190" i="56" s="1"/>
  <c r="AO194" i="56"/>
  <c r="AL212" i="56"/>
  <c r="BE212" i="56" s="1"/>
  <c r="BL189" i="56"/>
  <c r="AE212" i="56"/>
  <c r="AI212" i="56"/>
  <c r="AU212" i="56"/>
  <c r="AY212" i="56"/>
  <c r="AJ212" i="56"/>
  <c r="BC212" i="56" s="1"/>
  <c r="B221" i="56"/>
  <c r="N221" i="56"/>
  <c r="BH221" i="56" s="1"/>
  <c r="C21" i="10"/>
  <c r="C15" i="10" s="1"/>
  <c r="E10" i="10"/>
  <c r="F19" i="10"/>
  <c r="G21" i="10"/>
  <c r="G15" i="10" s="1"/>
  <c r="I10" i="10"/>
  <c r="H194" i="56" s="1"/>
  <c r="R19" i="10"/>
  <c r="S21" i="10"/>
  <c r="S15" i="10" s="1"/>
  <c r="U10" i="10"/>
  <c r="U17" i="10" s="1"/>
  <c r="V19" i="10"/>
  <c r="W21" i="10"/>
  <c r="W15" i="10" s="1"/>
  <c r="Y10" i="10"/>
  <c r="Z19" i="10"/>
  <c r="Z15" i="10" s="1"/>
  <c r="AA21" i="10"/>
  <c r="AA15" i="10" s="1"/>
  <c r="J10" i="10"/>
  <c r="J17" i="10" s="1"/>
  <c r="K5" i="10"/>
  <c r="L21" i="10"/>
  <c r="M20" i="10"/>
  <c r="M15" i="10" s="1"/>
  <c r="N20" i="10"/>
  <c r="P22" i="10"/>
  <c r="AC201" i="56"/>
  <c r="AV194" i="56"/>
  <c r="D205" i="56"/>
  <c r="D208" i="56" s="1"/>
  <c r="H205" i="56"/>
  <c r="H208" i="56" s="1"/>
  <c r="T205" i="56"/>
  <c r="T208" i="56" s="1"/>
  <c r="X205" i="56"/>
  <c r="X208" i="56" s="1"/>
  <c r="I208" i="56"/>
  <c r="BC208" i="56" s="1"/>
  <c r="AP212" i="56"/>
  <c r="BI212" i="56" s="1"/>
  <c r="BI211" i="56"/>
  <c r="AD229" i="56"/>
  <c r="AV229" i="56"/>
  <c r="AM229" i="56"/>
  <c r="BF229" i="56" s="1"/>
  <c r="BH219" i="56"/>
  <c r="S221" i="56"/>
  <c r="J221" i="56"/>
  <c r="BD221" i="56" s="1"/>
  <c r="BG227" i="56"/>
  <c r="AG229" i="56"/>
  <c r="BG250" i="56"/>
  <c r="AN251" i="56"/>
  <c r="BG251" i="56" s="1"/>
  <c r="G221" i="56"/>
  <c r="H216" i="56"/>
  <c r="H221" i="56" s="1"/>
  <c r="BD219" i="56"/>
  <c r="BE219" i="56"/>
  <c r="BF219" i="56"/>
  <c r="BD226" i="56"/>
  <c r="BJ227" i="56"/>
  <c r="AI216" i="56"/>
  <c r="AI229" i="56" s="1"/>
  <c r="AW229" i="56"/>
  <c r="AZ229" i="56"/>
  <c r="AJ229" i="56"/>
  <c r="BC229" i="56" s="1"/>
  <c r="AP229" i="56"/>
  <c r="BI229" i="56" s="1"/>
  <c r="U236" i="56"/>
  <c r="Y236" i="56"/>
  <c r="BK220" i="56"/>
  <c r="BL220" i="56"/>
  <c r="Y221" i="56"/>
  <c r="BL228" i="56"/>
  <c r="J247" i="56"/>
  <c r="BD247" i="56" s="1"/>
  <c r="BD246" i="56"/>
  <c r="BL207" i="56"/>
  <c r="BL211" i="56"/>
  <c r="C221" i="56"/>
  <c r="D216" i="56"/>
  <c r="D221" i="56" s="1"/>
  <c r="BL219" i="56"/>
  <c r="AA221" i="56"/>
  <c r="L221" i="56"/>
  <c r="BF221" i="56" s="1"/>
  <c r="AY216" i="56"/>
  <c r="AY229" i="56" s="1"/>
  <c r="AO216" i="56"/>
  <c r="BK219" i="56"/>
  <c r="BL218" i="56"/>
  <c r="U221" i="56"/>
  <c r="M221" i="56"/>
  <c r="BG221" i="56" s="1"/>
  <c r="BI218" i="56"/>
  <c r="BJ226" i="56"/>
  <c r="BL227" i="56"/>
  <c r="BD228" i="56"/>
  <c r="BG228" i="56"/>
  <c r="BK235" i="56"/>
  <c r="L233" i="56"/>
  <c r="BK211" i="56"/>
  <c r="BK218" i="56"/>
  <c r="W221" i="56"/>
  <c r="X216" i="56"/>
  <c r="X221" i="56" s="1"/>
  <c r="K221" i="56"/>
  <c r="BE221" i="56" s="1"/>
  <c r="P221" i="56"/>
  <c r="BJ221" i="56" s="1"/>
  <c r="BJ228" i="56"/>
  <c r="E236" i="56"/>
  <c r="AC229" i="56"/>
  <c r="AF229" i="56"/>
  <c r="BD227" i="56"/>
  <c r="BE227" i="56"/>
  <c r="I236" i="56"/>
  <c r="BC236" i="56" s="1"/>
  <c r="AM240" i="56"/>
  <c r="BF240" i="56" s="1"/>
  <c r="BF239" i="56"/>
  <c r="BE250" i="56"/>
  <c r="BI250" i="56"/>
  <c r="AP251" i="56"/>
  <c r="BI251" i="56" s="1"/>
  <c r="AO240" i="56"/>
  <c r="BH240" i="56" s="1"/>
  <c r="BH239" i="56"/>
  <c r="AE301" i="56"/>
  <c r="D275" i="56"/>
  <c r="N233" i="56"/>
  <c r="N236" i="56" s="1"/>
  <c r="BH236" i="56" s="1"/>
  <c r="C247" i="56"/>
  <c r="AA247" i="56"/>
  <c r="AJ244" i="56"/>
  <c r="AL244" i="56"/>
  <c r="AL251" i="56" s="1"/>
  <c r="BE251" i="56" s="1"/>
  <c r="AD298" i="56"/>
  <c r="H25" i="1"/>
  <c r="G297" i="56"/>
  <c r="H8" i="1"/>
  <c r="AH297" i="56"/>
  <c r="G271" i="56"/>
  <c r="I269" i="56"/>
  <c r="BC274" i="56" s="1"/>
  <c r="AK302" i="56"/>
  <c r="J276" i="56"/>
  <c r="K236" i="56"/>
  <c r="BE236" i="56" s="1"/>
  <c r="AL240" i="56"/>
  <c r="BE240" i="56" s="1"/>
  <c r="AN240" i="56"/>
  <c r="BG240" i="56" s="1"/>
  <c r="AX251" i="56"/>
  <c r="C25" i="1"/>
  <c r="B297" i="56"/>
  <c r="BL226" i="56"/>
  <c r="AD240" i="56"/>
  <c r="AX240" i="56"/>
  <c r="AG251" i="56"/>
  <c r="AU240" i="56"/>
  <c r="AD251" i="56"/>
  <c r="BB251" i="56"/>
  <c r="AK251" i="56"/>
  <c r="BD251" i="56" s="1"/>
  <c r="BD250" i="56"/>
  <c r="BK228" i="56"/>
  <c r="BL235" i="56"/>
  <c r="BB240" i="56"/>
  <c r="AK240" i="56"/>
  <c r="BD240" i="56" s="1"/>
  <c r="S247" i="56"/>
  <c r="AS251" i="56"/>
  <c r="BL251" i="56" s="1"/>
  <c r="AM251" i="56"/>
  <c r="BF251" i="56" s="1"/>
  <c r="BF250" i="56"/>
  <c r="Z233" i="56"/>
  <c r="Z236" i="56" s="1"/>
  <c r="AH240" i="56"/>
  <c r="BJ239" i="56"/>
  <c r="B247" i="56"/>
  <c r="Z247" i="56"/>
  <c r="I244" i="56"/>
  <c r="I247" i="56" s="1"/>
  <c r="BC247" i="56" s="1"/>
  <c r="K244" i="56"/>
  <c r="K247" i="56" s="1"/>
  <c r="BE247" i="56" s="1"/>
  <c r="AH251" i="56"/>
  <c r="AQ251" i="56"/>
  <c r="BJ251" i="56" s="1"/>
  <c r="D273" i="56"/>
  <c r="AE299" i="56"/>
  <c r="AB10" i="12"/>
  <c r="AB21" i="12" s="1"/>
  <c r="K5" i="12"/>
  <c r="P5" i="12"/>
  <c r="AI265" i="56"/>
  <c r="AJ265" i="56"/>
  <c r="BC265" i="56" s="1"/>
  <c r="AP265" i="56"/>
  <c r="BI265" i="56" s="1"/>
  <c r="AC299" i="56"/>
  <c r="C299" i="56"/>
  <c r="AD299" i="56"/>
  <c r="AK303" i="56"/>
  <c r="J277" i="56"/>
  <c r="U25" i="12"/>
  <c r="V25" i="12"/>
  <c r="X10" i="12"/>
  <c r="X21" i="12" s="1"/>
  <c r="BC263" i="56"/>
  <c r="C17" i="1"/>
  <c r="C8" i="1"/>
  <c r="B271" i="56"/>
  <c r="AC297" i="56"/>
  <c r="D25" i="1"/>
  <c r="AE298" i="56"/>
  <c r="F23" i="1"/>
  <c r="G6" i="1"/>
  <c r="AH303" i="56"/>
  <c r="G277" i="56"/>
  <c r="H277" i="56"/>
  <c r="AI303" i="56"/>
  <c r="AC265" i="56"/>
  <c r="BA265" i="56"/>
  <c r="AC302" i="56"/>
  <c r="B276" i="56"/>
  <c r="AD297" i="56"/>
  <c r="C271" i="56"/>
  <c r="D8" i="1"/>
  <c r="E8" i="1"/>
  <c r="AG298" i="56"/>
  <c r="F298" i="56"/>
  <c r="F304" i="56" s="1"/>
  <c r="Q5" i="12"/>
  <c r="N25" i="12"/>
  <c r="L22" i="12"/>
  <c r="J10" i="12"/>
  <c r="AB5" i="12"/>
  <c r="AA5" i="12"/>
  <c r="Z5" i="12"/>
  <c r="Y5" i="12"/>
  <c r="X5" i="12"/>
  <c r="P10" i="12"/>
  <c r="P21" i="12" s="1"/>
  <c r="O5" i="12"/>
  <c r="L25" i="12"/>
  <c r="J22" i="12"/>
  <c r="Q22" i="12"/>
  <c r="O10" i="12"/>
  <c r="O21" i="12" s="1"/>
  <c r="N5" i="12"/>
  <c r="K25" i="12"/>
  <c r="AB22" i="12"/>
  <c r="AA22" i="12"/>
  <c r="Z22" i="12"/>
  <c r="Y22" i="12"/>
  <c r="X22" i="12"/>
  <c r="W22" i="12"/>
  <c r="P22" i="12"/>
  <c r="N10" i="12"/>
  <c r="N21" i="12" s="1"/>
  <c r="M5" i="12"/>
  <c r="J25" i="12"/>
  <c r="Q25" i="12"/>
  <c r="O22" i="12"/>
  <c r="M10" i="12"/>
  <c r="M21" i="12" s="1"/>
  <c r="L5" i="12"/>
  <c r="AB25" i="12"/>
  <c r="AA25" i="12"/>
  <c r="Z25" i="12"/>
  <c r="Y25" i="12"/>
  <c r="X25" i="12"/>
  <c r="W25" i="12"/>
  <c r="AO265" i="56"/>
  <c r="BH265" i="56" s="1"/>
  <c r="BH263" i="56"/>
  <c r="C277" i="56"/>
  <c r="AD303" i="56"/>
  <c r="E25" i="1"/>
  <c r="AE297" i="56"/>
  <c r="D297" i="56"/>
  <c r="AF300" i="56"/>
  <c r="E274" i="56"/>
  <c r="BL239" i="56"/>
  <c r="BK250" i="56"/>
  <c r="W5" i="12"/>
  <c r="AA10" i="12"/>
  <c r="AA21" i="12" s="1"/>
  <c r="M22" i="12"/>
  <c r="BL264" i="56"/>
  <c r="AW265" i="56"/>
  <c r="AM265" i="56"/>
  <c r="BF265" i="56" s="1"/>
  <c r="BF263" i="56"/>
  <c r="C34" i="1"/>
  <c r="AF302" i="56"/>
  <c r="I34" i="1"/>
  <c r="AM302" i="56"/>
  <c r="L276" i="56"/>
  <c r="AO300" i="56"/>
  <c r="N274" i="56"/>
  <c r="C10" i="12"/>
  <c r="B255" i="56" s="1"/>
  <c r="B259" i="56" s="1"/>
  <c r="D10" i="12"/>
  <c r="E10" i="12"/>
  <c r="F10" i="12"/>
  <c r="G10" i="12"/>
  <c r="H10" i="12"/>
  <c r="I10" i="12"/>
  <c r="R10" i="12"/>
  <c r="Q255" i="56" s="1"/>
  <c r="S10" i="12"/>
  <c r="R255" i="56" s="1"/>
  <c r="T10" i="12"/>
  <c r="U10" i="12"/>
  <c r="T255" i="56" s="1"/>
  <c r="V10" i="12"/>
  <c r="Y10" i="12"/>
  <c r="Y21" i="12" s="1"/>
  <c r="K22" i="12"/>
  <c r="AU265" i="56"/>
  <c r="BD264" i="56"/>
  <c r="AK265" i="56"/>
  <c r="BD265" i="56" s="1"/>
  <c r="BD263" i="56"/>
  <c r="AC300" i="56"/>
  <c r="B300" i="56"/>
  <c r="AD301" i="56"/>
  <c r="BK239" i="56"/>
  <c r="K10" i="12"/>
  <c r="K21" i="12" s="1"/>
  <c r="P25" i="12"/>
  <c r="E271" i="56"/>
  <c r="F8" i="1"/>
  <c r="AF297" i="56"/>
  <c r="AI300" i="56"/>
  <c r="I17" i="1"/>
  <c r="O8" i="1"/>
  <c r="AH25" i="1"/>
  <c r="AG103" i="53"/>
  <c r="AH104" i="56"/>
  <c r="AH104" i="53"/>
  <c r="AM25" i="1"/>
  <c r="AL101" i="53"/>
  <c r="AP104" i="56"/>
  <c r="AP104" i="53"/>
  <c r="AW103" i="56"/>
  <c r="AW103" i="53"/>
  <c r="AX25" i="1"/>
  <c r="BK264" i="56"/>
  <c r="AO297" i="56"/>
  <c r="AV297" i="56"/>
  <c r="W25" i="1"/>
  <c r="AB8" i="1"/>
  <c r="AP297" i="56"/>
  <c r="P25" i="1"/>
  <c r="AG103" i="56"/>
  <c r="AJ106" i="53"/>
  <c r="AJ106" i="56"/>
  <c r="AK107" i="56"/>
  <c r="AK107" i="53"/>
  <c r="AL101" i="56"/>
  <c r="AV104" i="56"/>
  <c r="AV104" i="53"/>
  <c r="H17" i="1"/>
  <c r="AL301" i="56"/>
  <c r="AR300" i="56"/>
  <c r="AT299" i="56"/>
  <c r="AU299" i="56"/>
  <c r="AW302" i="56"/>
  <c r="AX302" i="56"/>
  <c r="AB25" i="1"/>
  <c r="J25" i="1"/>
  <c r="K297" i="56"/>
  <c r="O297" i="56"/>
  <c r="BC149" i="56"/>
  <c r="C29" i="20"/>
  <c r="AJ165" i="56"/>
  <c r="BC165" i="56" s="1"/>
  <c r="H148" i="56"/>
  <c r="H153" i="56" s="1"/>
  <c r="H149" i="53"/>
  <c r="H153" i="53" s="1"/>
  <c r="AN106" i="56"/>
  <c r="AQ102" i="56"/>
  <c r="AQ102" i="53"/>
  <c r="T274" i="56"/>
  <c r="Z276" i="56"/>
  <c r="I25" i="1"/>
  <c r="AM303" i="56"/>
  <c r="K23" i="1"/>
  <c r="L298" i="56"/>
  <c r="M25" i="1"/>
  <c r="O25" i="1"/>
  <c r="P298" i="56"/>
  <c r="Q25" i="1"/>
  <c r="AL104" i="56"/>
  <c r="AL104" i="53"/>
  <c r="S274" i="56"/>
  <c r="Z275" i="56"/>
  <c r="I8" i="1"/>
  <c r="AI297" i="56"/>
  <c r="L8" i="1"/>
  <c r="AP301" i="56"/>
  <c r="AQ303" i="56"/>
  <c r="AX301" i="56"/>
  <c r="AY301" i="56"/>
  <c r="AH160" i="56"/>
  <c r="AH165" i="56" s="1"/>
  <c r="AH161" i="53"/>
  <c r="AH165" i="53" s="1"/>
  <c r="AG23" i="1"/>
  <c r="AF106" i="56"/>
  <c r="AI102" i="56"/>
  <c r="AI102" i="53"/>
  <c r="AO103" i="56"/>
  <c r="BH103" i="56" s="1"/>
  <c r="AS107" i="56"/>
  <c r="AS107" i="53"/>
  <c r="AL105" i="56"/>
  <c r="AL105" i="53"/>
  <c r="AS105" i="56"/>
  <c r="AS105" i="53"/>
  <c r="AX298" i="56"/>
  <c r="X8" i="1"/>
  <c r="D148" i="56"/>
  <c r="D149" i="53"/>
  <c r="D153" i="53" s="1"/>
  <c r="AC101" i="56"/>
  <c r="AD8" i="1"/>
  <c r="AC101" i="53"/>
  <c r="AH17" i="1"/>
  <c r="AH6" i="1" s="1"/>
  <c r="AI25" i="1"/>
  <c r="AH101" i="53"/>
  <c r="AJ23" i="1"/>
  <c r="AM102" i="56"/>
  <c r="AM102" i="53"/>
  <c r="AP101" i="53"/>
  <c r="AQ25" i="1"/>
  <c r="BL263" i="56"/>
  <c r="T271" i="56"/>
  <c r="K8" i="1"/>
  <c r="AK297" i="56"/>
  <c r="M8" i="1"/>
  <c r="U25" i="1"/>
  <c r="AW298" i="56"/>
  <c r="AY300" i="56"/>
  <c r="D29" i="20"/>
  <c r="K29" i="20"/>
  <c r="AE102" i="56"/>
  <c r="AE102" i="53"/>
  <c r="AJ8" i="1"/>
  <c r="AP101" i="56"/>
  <c r="AD160" i="56"/>
  <c r="AD165" i="56" s="1"/>
  <c r="AD161" i="53"/>
  <c r="AD165" i="53" s="1"/>
  <c r="AD101" i="53"/>
  <c r="AE25" i="1"/>
  <c r="AK23" i="1"/>
  <c r="AL6" i="1"/>
  <c r="AK103" i="56"/>
  <c r="AN8" i="1"/>
  <c r="BC161" i="56"/>
  <c r="AS103" i="56"/>
  <c r="AZ101" i="56"/>
  <c r="AE105" i="56"/>
  <c r="AO105" i="56"/>
  <c r="BH105" i="56" s="1"/>
  <c r="AC105" i="56"/>
  <c r="AF25" i="1"/>
  <c r="AT106" i="56"/>
  <c r="BA103" i="56"/>
  <c r="BB106" i="56"/>
  <c r="E15" i="14"/>
  <c r="AG8" i="1"/>
  <c r="AK8" i="1"/>
  <c r="AO8" i="1"/>
  <c r="AM105" i="56"/>
  <c r="AR15" i="49"/>
  <c r="AR17" i="49" s="1"/>
  <c r="AT101" i="56"/>
  <c r="AX101" i="56"/>
  <c r="BB15" i="49"/>
  <c r="BB17" i="49" s="1"/>
  <c r="AU103" i="56"/>
  <c r="AU108" i="56" s="1"/>
  <c r="AW25" i="1"/>
  <c r="AY103" i="56"/>
  <c r="AY108" i="56" s="1"/>
  <c r="AO15" i="49"/>
  <c r="AO17" i="49" s="1"/>
  <c r="AQ15" i="49"/>
  <c r="AQ17" i="49" s="1"/>
  <c r="AP15" i="49"/>
  <c r="AP17" i="49" s="1"/>
  <c r="AU15" i="49"/>
  <c r="AU17" i="49" s="1"/>
  <c r="AS15" i="49"/>
  <c r="AS17" i="49" s="1"/>
  <c r="AV15" i="49"/>
  <c r="AV17" i="49" s="1"/>
  <c r="J11" i="14"/>
  <c r="G9" i="14"/>
  <c r="AB10" i="13"/>
  <c r="AB13" i="13" s="1"/>
  <c r="T10" i="13"/>
  <c r="T13" i="13" s="1"/>
  <c r="L10" i="13"/>
  <c r="L13" i="13" s="1"/>
  <c r="D10" i="13"/>
  <c r="D13" i="13" s="1"/>
  <c r="C11" i="14"/>
  <c r="C12" i="14" s="1"/>
  <c r="K11" i="14"/>
  <c r="K12" i="14" s="1"/>
  <c r="H9" i="14"/>
  <c r="AA10" i="13"/>
  <c r="AA13" i="13" s="1"/>
  <c r="S10" i="13"/>
  <c r="S13" i="13" s="1"/>
  <c r="K10" i="13"/>
  <c r="K13" i="13" s="1"/>
  <c r="C10" i="13"/>
  <c r="C13" i="13" s="1"/>
  <c r="I9" i="14"/>
  <c r="E11" i="14"/>
  <c r="E12" i="14" s="1"/>
  <c r="J9" i="14"/>
  <c r="Y10" i="13"/>
  <c r="Y13" i="13" s="1"/>
  <c r="Q10" i="13"/>
  <c r="Q13" i="13" s="1"/>
  <c r="I10" i="13"/>
  <c r="I13" i="13" s="1"/>
  <c r="F11" i="14"/>
  <c r="F12" i="14" s="1"/>
  <c r="C9" i="14"/>
  <c r="C15" i="14" s="1"/>
  <c r="K9" i="14"/>
  <c r="K15" i="14" s="1"/>
  <c r="X10" i="13"/>
  <c r="X13" i="13" s="1"/>
  <c r="P10" i="13"/>
  <c r="P13" i="13" s="1"/>
  <c r="H10" i="13"/>
  <c r="H13" i="13" s="1"/>
  <c r="H11" i="14"/>
  <c r="H12" i="14" s="1"/>
  <c r="V10" i="13"/>
  <c r="V13" i="13" s="1"/>
  <c r="N10" i="13"/>
  <c r="N13" i="13" s="1"/>
  <c r="BJ164" i="53" l="1"/>
  <c r="BK82" i="53"/>
  <c r="BK83" i="53"/>
  <c r="BL163" i="53"/>
  <c r="BI116" i="53"/>
  <c r="AA153" i="53"/>
  <c r="Q153" i="53"/>
  <c r="BK153" i="53" s="1"/>
  <c r="W153" i="53"/>
  <c r="AV165" i="53"/>
  <c r="AM179" i="53"/>
  <c r="BF179" i="53" s="1"/>
  <c r="G247" i="53"/>
  <c r="BH207" i="53"/>
  <c r="Q134" i="53"/>
  <c r="BK134" i="53" s="1"/>
  <c r="N117" i="53"/>
  <c r="BH117" i="53" s="1"/>
  <c r="K208" i="53"/>
  <c r="BE208" i="53" s="1"/>
  <c r="Q257" i="56"/>
  <c r="Q257" i="53"/>
  <c r="T19" i="42"/>
  <c r="Q208" i="53"/>
  <c r="BK208" i="53" s="1"/>
  <c r="O15" i="10"/>
  <c r="V15" i="6"/>
  <c r="U171" i="56" s="1"/>
  <c r="O12" i="6"/>
  <c r="Q19" i="42"/>
  <c r="K205" i="56"/>
  <c r="Z12" i="6"/>
  <c r="T12" i="6"/>
  <c r="J15" i="16"/>
  <c r="J17" i="16" s="1"/>
  <c r="M205" i="53"/>
  <c r="S19" i="42"/>
  <c r="K19" i="42"/>
  <c r="G9" i="42"/>
  <c r="J24" i="12"/>
  <c r="Y15" i="16"/>
  <c r="Y17" i="16" s="1"/>
  <c r="F15" i="16"/>
  <c r="F17" i="16" s="1"/>
  <c r="K207" i="56"/>
  <c r="BE207" i="56" s="1"/>
  <c r="K207" i="53"/>
  <c r="BE207" i="53" s="1"/>
  <c r="L11" i="9"/>
  <c r="R19" i="42"/>
  <c r="F9" i="42"/>
  <c r="P186" i="53"/>
  <c r="BJ186" i="53" s="1"/>
  <c r="BJ185" i="53"/>
  <c r="Z9" i="42"/>
  <c r="R258" i="56"/>
  <c r="R259" i="56" s="1"/>
  <c r="BL259" i="56" s="1"/>
  <c r="R258" i="53"/>
  <c r="S257" i="56"/>
  <c r="S257" i="53"/>
  <c r="H15" i="14"/>
  <c r="Y19" i="42"/>
  <c r="I15" i="14"/>
  <c r="BD207" i="56"/>
  <c r="Z15" i="6"/>
  <c r="AB19" i="42"/>
  <c r="S15" i="16"/>
  <c r="S17" i="16" s="1"/>
  <c r="L205" i="53"/>
  <c r="X9" i="42"/>
  <c r="O16" i="42"/>
  <c r="M207" i="56"/>
  <c r="M207" i="53"/>
  <c r="BG207" i="53" s="1"/>
  <c r="R9" i="42"/>
  <c r="P205" i="56"/>
  <c r="AA15" i="16"/>
  <c r="AA17" i="16" s="1"/>
  <c r="L205" i="56"/>
  <c r="P9" i="42"/>
  <c r="D9" i="42"/>
  <c r="S258" i="56"/>
  <c r="S258" i="53"/>
  <c r="E9" i="42"/>
  <c r="C9" i="42"/>
  <c r="L207" i="56"/>
  <c r="BF207" i="56" s="1"/>
  <c r="M11" i="9"/>
  <c r="L207" i="53"/>
  <c r="O169" i="56"/>
  <c r="AB18" i="39"/>
  <c r="AB20" i="39" s="1"/>
  <c r="V12" i="6"/>
  <c r="K247" i="53"/>
  <c r="BE247" i="53" s="1"/>
  <c r="M246" i="56"/>
  <c r="M246" i="53"/>
  <c r="N11" i="30"/>
  <c r="K9" i="42"/>
  <c r="L14" i="30"/>
  <c r="BK246" i="56"/>
  <c r="BL246" i="56"/>
  <c r="L186" i="56"/>
  <c r="BF186" i="56" s="1"/>
  <c r="I19" i="42"/>
  <c r="O12" i="16"/>
  <c r="U172" i="56"/>
  <c r="U172" i="53"/>
  <c r="O207" i="56"/>
  <c r="O207" i="53"/>
  <c r="AH269" i="56"/>
  <c r="AH290" i="56" s="1"/>
  <c r="AH269" i="53"/>
  <c r="AH290" i="53" s="1"/>
  <c r="AV201" i="56"/>
  <c r="BK150" i="53"/>
  <c r="G15" i="16"/>
  <c r="G17" i="16" s="1"/>
  <c r="U15" i="16"/>
  <c r="U17" i="16" s="1"/>
  <c r="F150" i="56"/>
  <c r="F153" i="56" s="1"/>
  <c r="G31" i="20"/>
  <c r="AR200" i="56"/>
  <c r="BK200" i="56" s="1"/>
  <c r="AR200" i="53"/>
  <c r="AE200" i="56"/>
  <c r="AE201" i="56" s="1"/>
  <c r="AE200" i="53"/>
  <c r="AE201" i="53" s="1"/>
  <c r="AF16" i="10"/>
  <c r="U115" i="56"/>
  <c r="U117" i="56" s="1"/>
  <c r="U115" i="53"/>
  <c r="U117" i="53" s="1"/>
  <c r="V20" i="17"/>
  <c r="AN177" i="56"/>
  <c r="BG177" i="56" s="1"/>
  <c r="AN177" i="53"/>
  <c r="C115" i="56"/>
  <c r="C117" i="56" s="1"/>
  <c r="C115" i="53"/>
  <c r="C117" i="53" s="1"/>
  <c r="D20" i="17"/>
  <c r="BC131" i="56"/>
  <c r="BI200" i="53"/>
  <c r="AP201" i="53"/>
  <c r="BI201" i="53" s="1"/>
  <c r="BE218" i="56"/>
  <c r="BF132" i="56"/>
  <c r="AO229" i="53"/>
  <c r="BH229" i="53" s="1"/>
  <c r="BJ116" i="53"/>
  <c r="AA6" i="50"/>
  <c r="AA16" i="50"/>
  <c r="BD77" i="53"/>
  <c r="BD75" i="53"/>
  <c r="BD76" i="53"/>
  <c r="BC6" i="50"/>
  <c r="BA23" i="1"/>
  <c r="Z23" i="1"/>
  <c r="BB23" i="1"/>
  <c r="AA23" i="1"/>
  <c r="AS16" i="10"/>
  <c r="BC23" i="1"/>
  <c r="AR201" i="56"/>
  <c r="BK201" i="56" s="1"/>
  <c r="BG200" i="56"/>
  <c r="BJ114" i="56"/>
  <c r="AB15" i="16"/>
  <c r="AB17" i="16" s="1"/>
  <c r="AN165" i="56"/>
  <c r="BG165" i="56" s="1"/>
  <c r="T153" i="56"/>
  <c r="AB15" i="36"/>
  <c r="AB17" i="36" s="1"/>
  <c r="H12" i="16"/>
  <c r="V15" i="16"/>
  <c r="V17" i="16" s="1"/>
  <c r="Q17" i="30"/>
  <c r="G150" i="56"/>
  <c r="G153" i="56" s="1"/>
  <c r="H31" i="20"/>
  <c r="BF133" i="56"/>
  <c r="BJ211" i="56"/>
  <c r="BI114" i="53"/>
  <c r="AN212" i="53"/>
  <c r="BG212" i="53" s="1"/>
  <c r="R115" i="56"/>
  <c r="R115" i="53"/>
  <c r="S20" i="17"/>
  <c r="U6" i="1"/>
  <c r="BJ161" i="53"/>
  <c r="BJ151" i="53"/>
  <c r="BE114" i="53"/>
  <c r="BG161" i="56"/>
  <c r="AD23" i="50"/>
  <c r="V23" i="1"/>
  <c r="D153" i="56"/>
  <c r="W117" i="56"/>
  <c r="U18" i="6"/>
  <c r="E15" i="6"/>
  <c r="AD269" i="56"/>
  <c r="AD290" i="56" s="1"/>
  <c r="AD269" i="53"/>
  <c r="AD290" i="53" s="1"/>
  <c r="D150" i="56"/>
  <c r="E31" i="20"/>
  <c r="BG226" i="56"/>
  <c r="AZ177" i="56"/>
  <c r="AZ179" i="56" s="1"/>
  <c r="AZ177" i="53"/>
  <c r="AZ179" i="53" s="1"/>
  <c r="BC133" i="56"/>
  <c r="BI201" i="56"/>
  <c r="BI75" i="53"/>
  <c r="BC133" i="53"/>
  <c r="BC131" i="53"/>
  <c r="BC132" i="53"/>
  <c r="BI226" i="56"/>
  <c r="BD114" i="53"/>
  <c r="BD116" i="53"/>
  <c r="V6" i="1"/>
  <c r="BE83" i="53"/>
  <c r="BE81" i="53"/>
  <c r="BC31" i="20"/>
  <c r="BF75" i="56"/>
  <c r="P6" i="1"/>
  <c r="BJ163" i="53"/>
  <c r="AO23" i="1"/>
  <c r="I194" i="56"/>
  <c r="BK148" i="53"/>
  <c r="AA18" i="6"/>
  <c r="T15" i="6"/>
  <c r="K115" i="56"/>
  <c r="K115" i="53"/>
  <c r="BE115" i="53" s="1"/>
  <c r="AR177" i="56"/>
  <c r="AR177" i="53"/>
  <c r="AJ200" i="56"/>
  <c r="AJ201" i="56" s="1"/>
  <c r="AJ200" i="53"/>
  <c r="AK16" i="10"/>
  <c r="I115" i="56"/>
  <c r="J20" i="17"/>
  <c r="I115" i="53"/>
  <c r="BC115" i="53" s="1"/>
  <c r="AV200" i="56"/>
  <c r="AV200" i="53"/>
  <c r="AV201" i="53" s="1"/>
  <c r="AW16" i="10"/>
  <c r="AL177" i="56"/>
  <c r="AL177" i="53"/>
  <c r="AM17" i="6"/>
  <c r="E115" i="56"/>
  <c r="E117" i="56" s="1"/>
  <c r="E115" i="53"/>
  <c r="E117" i="53" s="1"/>
  <c r="F115" i="56"/>
  <c r="F117" i="56" s="1"/>
  <c r="F115" i="53"/>
  <c r="F117" i="53" s="1"/>
  <c r="BJ133" i="53"/>
  <c r="G20" i="17"/>
  <c r="BH82" i="53"/>
  <c r="BH81" i="53"/>
  <c r="BH83" i="53"/>
  <c r="BL148" i="53"/>
  <c r="BJ150" i="53"/>
  <c r="BE77" i="56"/>
  <c r="BE76" i="56"/>
  <c r="BG160" i="56"/>
  <c r="N6" i="1"/>
  <c r="BL162" i="56"/>
  <c r="Q15" i="9"/>
  <c r="BC275" i="53"/>
  <c r="BC274" i="53"/>
  <c r="BC273" i="53"/>
  <c r="BC277" i="53"/>
  <c r="BC276" i="53"/>
  <c r="BC272" i="53"/>
  <c r="BC271" i="53"/>
  <c r="AN179" i="56"/>
  <c r="BG179" i="56" s="1"/>
  <c r="AI200" i="56"/>
  <c r="AI201" i="56" s="1"/>
  <c r="AI200" i="53"/>
  <c r="AI201" i="53" s="1"/>
  <c r="AX200" i="56"/>
  <c r="AX201" i="56" s="1"/>
  <c r="AX200" i="53"/>
  <c r="AX201" i="53" s="1"/>
  <c r="AM200" i="56"/>
  <c r="AM200" i="53"/>
  <c r="Y115" i="56"/>
  <c r="Y117" i="56" s="1"/>
  <c r="Y115" i="53"/>
  <c r="Y117" i="53" s="1"/>
  <c r="O115" i="53"/>
  <c r="BI115" i="53" s="1"/>
  <c r="O115" i="56"/>
  <c r="AJ177" i="56"/>
  <c r="AJ177" i="53"/>
  <c r="BI178" i="56"/>
  <c r="BF141" i="56"/>
  <c r="B115" i="56"/>
  <c r="B117" i="56" s="1"/>
  <c r="C20" i="17"/>
  <c r="B115" i="53"/>
  <c r="B117" i="53" s="1"/>
  <c r="BJ115" i="53"/>
  <c r="AY23" i="1"/>
  <c r="AS23" i="1"/>
  <c r="AJ16" i="10"/>
  <c r="BH115" i="56"/>
  <c r="AR23" i="1"/>
  <c r="BH161" i="53"/>
  <c r="AT6" i="1"/>
  <c r="S23" i="1"/>
  <c r="Z6" i="1"/>
  <c r="BE77" i="53"/>
  <c r="BE76" i="53"/>
  <c r="BE75" i="53"/>
  <c r="Y6" i="1"/>
  <c r="BH164" i="53"/>
  <c r="AN165" i="53"/>
  <c r="BG165" i="53" s="1"/>
  <c r="Q153" i="56"/>
  <c r="BK153" i="56" s="1"/>
  <c r="R15" i="16"/>
  <c r="R17" i="16" s="1"/>
  <c r="I15" i="16"/>
  <c r="I17" i="16" s="1"/>
  <c r="P15" i="16"/>
  <c r="P17" i="16" s="1"/>
  <c r="W15" i="16"/>
  <c r="W17" i="16" s="1"/>
  <c r="AK200" i="56"/>
  <c r="BD200" i="56" s="1"/>
  <c r="AK200" i="53"/>
  <c r="X115" i="56"/>
  <c r="X117" i="56" s="1"/>
  <c r="X115" i="53"/>
  <c r="X117" i="53" s="1"/>
  <c r="BF139" i="56"/>
  <c r="BF131" i="56"/>
  <c r="BI116" i="56"/>
  <c r="BJ131" i="53"/>
  <c r="BC114" i="53"/>
  <c r="BC116" i="53"/>
  <c r="BA17" i="6"/>
  <c r="AY16" i="10"/>
  <c r="BE83" i="56"/>
  <c r="BE81" i="56"/>
  <c r="BE82" i="56"/>
  <c r="AA6" i="1"/>
  <c r="BL150" i="53"/>
  <c r="V117" i="53"/>
  <c r="AU23" i="1"/>
  <c r="L23" i="1"/>
  <c r="BI77" i="53"/>
  <c r="L15" i="10"/>
  <c r="AB15" i="10"/>
  <c r="AB16" i="10" s="1"/>
  <c r="BB200" i="56"/>
  <c r="BB201" i="56" s="1"/>
  <c r="BB200" i="53"/>
  <c r="BB201" i="53" s="1"/>
  <c r="BC16" i="10"/>
  <c r="Q115" i="56"/>
  <c r="Q115" i="53"/>
  <c r="R20" i="17"/>
  <c r="AO200" i="56"/>
  <c r="BH200" i="56" s="1"/>
  <c r="AO200" i="53"/>
  <c r="AS200" i="56"/>
  <c r="AS200" i="53"/>
  <c r="BA200" i="56"/>
  <c r="BA201" i="56" s="1"/>
  <c r="BA200" i="53"/>
  <c r="BA201" i="53" s="1"/>
  <c r="BB16" i="10"/>
  <c r="W115" i="56"/>
  <c r="W115" i="53"/>
  <c r="W117" i="53" s="1"/>
  <c r="X20" i="17"/>
  <c r="AM142" i="56"/>
  <c r="BF142" i="56" s="1"/>
  <c r="O134" i="53"/>
  <c r="BI134" i="53" s="1"/>
  <c r="Z20" i="17"/>
  <c r="BJ200" i="53"/>
  <c r="AQ201" i="53"/>
  <c r="BJ201" i="53" s="1"/>
  <c r="M115" i="56"/>
  <c r="M115" i="53"/>
  <c r="BC77" i="53"/>
  <c r="BC75" i="53"/>
  <c r="AS17" i="6"/>
  <c r="AQ6" i="1"/>
  <c r="D6" i="50"/>
  <c r="AN23" i="1"/>
  <c r="Y23" i="1"/>
  <c r="O153" i="53"/>
  <c r="BI153" i="53" s="1"/>
  <c r="N31" i="20"/>
  <c r="AQ165" i="56"/>
  <c r="BJ165" i="56" s="1"/>
  <c r="W6" i="1"/>
  <c r="BJ82" i="53"/>
  <c r="BJ83" i="53"/>
  <c r="BJ81" i="53"/>
  <c r="T23" i="1"/>
  <c r="X23" i="1"/>
  <c r="O17" i="30"/>
  <c r="BG185" i="56"/>
  <c r="S18" i="6"/>
  <c r="BI239" i="56"/>
  <c r="AP240" i="56"/>
  <c r="BI240" i="56" s="1"/>
  <c r="H115" i="56"/>
  <c r="H117" i="56" s="1"/>
  <c r="H115" i="53"/>
  <c r="H117" i="53" s="1"/>
  <c r="AG200" i="56"/>
  <c r="AG201" i="56" s="1"/>
  <c r="AG200" i="53"/>
  <c r="AG201" i="53" s="1"/>
  <c r="AP190" i="53"/>
  <c r="BI190" i="53" s="1"/>
  <c r="BI189" i="53"/>
  <c r="BI132" i="56"/>
  <c r="O186" i="53"/>
  <c r="BI186" i="53" s="1"/>
  <c r="BI185" i="53"/>
  <c r="AO17" i="6"/>
  <c r="AT162" i="56"/>
  <c r="AT165" i="56" s="1"/>
  <c r="AU31" i="20"/>
  <c r="Q6" i="1"/>
  <c r="BJ77" i="53"/>
  <c r="AT16" i="10"/>
  <c r="R6" i="1"/>
  <c r="AH16" i="10"/>
  <c r="AP165" i="56"/>
  <c r="BI165" i="56" s="1"/>
  <c r="O205" i="56"/>
  <c r="O205" i="53"/>
  <c r="L258" i="56"/>
  <c r="L258" i="53"/>
  <c r="L244" i="56"/>
  <c r="L244" i="53"/>
  <c r="P246" i="56"/>
  <c r="Q11" i="30"/>
  <c r="P246" i="53"/>
  <c r="P207" i="56"/>
  <c r="BJ207" i="56" s="1"/>
  <c r="P207" i="53"/>
  <c r="BJ207" i="53" s="1"/>
  <c r="Z172" i="56"/>
  <c r="Z172" i="53"/>
  <c r="C169" i="56"/>
  <c r="C169" i="53"/>
  <c r="D18" i="6"/>
  <c r="S171" i="53"/>
  <c r="S171" i="56"/>
  <c r="G18" i="6"/>
  <c r="F169" i="53"/>
  <c r="F169" i="56"/>
  <c r="X169" i="56"/>
  <c r="X169" i="53"/>
  <c r="S169" i="56"/>
  <c r="S169" i="53"/>
  <c r="K15" i="10"/>
  <c r="K16" i="10" s="1"/>
  <c r="T257" i="56"/>
  <c r="T257" i="53"/>
  <c r="N246" i="53"/>
  <c r="N246" i="56"/>
  <c r="C15" i="6"/>
  <c r="B169" i="56"/>
  <c r="C18" i="6"/>
  <c r="B169" i="53"/>
  <c r="G169" i="56"/>
  <c r="G169" i="53"/>
  <c r="F172" i="56"/>
  <c r="F172" i="53"/>
  <c r="Q15" i="16"/>
  <c r="Q17" i="16" s="1"/>
  <c r="X15" i="16"/>
  <c r="X17" i="16" s="1"/>
  <c r="P244" i="53"/>
  <c r="P247" i="53" s="1"/>
  <c r="BJ247" i="53" s="1"/>
  <c r="G15" i="14"/>
  <c r="W15" i="6"/>
  <c r="BK246" i="53"/>
  <c r="O246" i="56"/>
  <c r="O246" i="53"/>
  <c r="P11" i="30"/>
  <c r="T172" i="53"/>
  <c r="T172" i="56"/>
  <c r="W172" i="56"/>
  <c r="W172" i="53"/>
  <c r="D169" i="53"/>
  <c r="D169" i="56"/>
  <c r="E18" i="6"/>
  <c r="F18" i="6"/>
  <c r="G172" i="56"/>
  <c r="G172" i="53"/>
  <c r="Y172" i="56"/>
  <c r="Y172" i="53"/>
  <c r="N15" i="16"/>
  <c r="N17" i="16" s="1"/>
  <c r="L15" i="16"/>
  <c r="L17" i="16" s="1"/>
  <c r="K15" i="16"/>
  <c r="K17" i="16" s="1"/>
  <c r="L208" i="53"/>
  <c r="BF208" i="53" s="1"/>
  <c r="BF207" i="53"/>
  <c r="P244" i="56"/>
  <c r="P247" i="56" s="1"/>
  <c r="BJ247" i="56" s="1"/>
  <c r="J12" i="14"/>
  <c r="BE246" i="56"/>
  <c r="P15" i="10"/>
  <c r="BK185" i="56"/>
  <c r="P208" i="56"/>
  <c r="BJ208" i="56" s="1"/>
  <c r="P208" i="53"/>
  <c r="BJ208" i="53" s="1"/>
  <c r="X172" i="56"/>
  <c r="X172" i="53"/>
  <c r="L172" i="56"/>
  <c r="L172" i="53"/>
  <c r="E169" i="56"/>
  <c r="E169" i="53"/>
  <c r="AB12" i="6"/>
  <c r="K172" i="56"/>
  <c r="K172" i="53"/>
  <c r="H169" i="56"/>
  <c r="H169" i="53"/>
  <c r="S172" i="56"/>
  <c r="S172" i="53"/>
  <c r="P15" i="9"/>
  <c r="Q12" i="16"/>
  <c r="J15" i="14"/>
  <c r="AA194" i="56"/>
  <c r="Q15" i="6"/>
  <c r="O15" i="6"/>
  <c r="N171" i="56" s="1"/>
  <c r="M17" i="30"/>
  <c r="E171" i="56"/>
  <c r="F17" i="6"/>
  <c r="E171" i="53"/>
  <c r="V169" i="56"/>
  <c r="W12" i="6"/>
  <c r="I15" i="6"/>
  <c r="T17" i="6"/>
  <c r="B172" i="56"/>
  <c r="B172" i="53"/>
  <c r="Q169" i="56"/>
  <c r="Q169" i="53"/>
  <c r="Z169" i="53"/>
  <c r="D15" i="6"/>
  <c r="O11" i="30"/>
  <c r="H15" i="16"/>
  <c r="H17" i="16" s="1"/>
  <c r="T12" i="16"/>
  <c r="AA12" i="16"/>
  <c r="Q15" i="10"/>
  <c r="P196" i="56" s="1"/>
  <c r="BJ196" i="56" s="1"/>
  <c r="T194" i="56"/>
  <c r="AB15" i="6"/>
  <c r="P15" i="49"/>
  <c r="X15" i="49"/>
  <c r="X17" i="49" s="1"/>
  <c r="U257" i="53"/>
  <c r="U257" i="56"/>
  <c r="Q11" i="9"/>
  <c r="R15" i="6"/>
  <c r="C172" i="56"/>
  <c r="C172" i="53"/>
  <c r="H172" i="56"/>
  <c r="H172" i="53"/>
  <c r="Z15" i="16"/>
  <c r="Z17" i="16" s="1"/>
  <c r="T18" i="6"/>
  <c r="R18" i="6"/>
  <c r="G17" i="49"/>
  <c r="O244" i="56"/>
  <c r="O244" i="53"/>
  <c r="AA172" i="56"/>
  <c r="AA172" i="53"/>
  <c r="Y18" i="6"/>
  <c r="G15" i="6"/>
  <c r="W18" i="6"/>
  <c r="V169" i="53"/>
  <c r="I172" i="56"/>
  <c r="I172" i="53"/>
  <c r="D172" i="53"/>
  <c r="D172" i="56"/>
  <c r="V172" i="56"/>
  <c r="V172" i="53"/>
  <c r="Q172" i="56"/>
  <c r="Q172" i="53"/>
  <c r="O15" i="16"/>
  <c r="O17" i="16" s="1"/>
  <c r="J26" i="12"/>
  <c r="K15" i="6"/>
  <c r="AB16" i="42"/>
  <c r="M257" i="56"/>
  <c r="M257" i="53"/>
  <c r="N244" i="56"/>
  <c r="N244" i="53"/>
  <c r="N247" i="53" s="1"/>
  <c r="BH247" i="53" s="1"/>
  <c r="M244" i="56"/>
  <c r="M244" i="53"/>
  <c r="H15" i="6"/>
  <c r="H17" i="6" s="1"/>
  <c r="I17" i="6"/>
  <c r="E172" i="56"/>
  <c r="E172" i="53"/>
  <c r="T169" i="56"/>
  <c r="T169" i="53"/>
  <c r="R169" i="56"/>
  <c r="BL172" i="56" s="1"/>
  <c r="R169" i="53"/>
  <c r="BL172" i="53" s="1"/>
  <c r="M15" i="16"/>
  <c r="M17" i="16" s="1"/>
  <c r="T15" i="16"/>
  <c r="T17" i="16" s="1"/>
  <c r="K12" i="16"/>
  <c r="AB12" i="16"/>
  <c r="AG269" i="56"/>
  <c r="AG290" i="56" s="1"/>
  <c r="AG269" i="53"/>
  <c r="AG290" i="53" s="1"/>
  <c r="F196" i="56"/>
  <c r="F197" i="56" s="1"/>
  <c r="F196" i="53"/>
  <c r="F197" i="53" s="1"/>
  <c r="G16" i="10"/>
  <c r="S196" i="56"/>
  <c r="S196" i="53"/>
  <c r="T16" i="10"/>
  <c r="V196" i="56"/>
  <c r="V197" i="56" s="1"/>
  <c r="V196" i="53"/>
  <c r="W16" i="10"/>
  <c r="L196" i="56"/>
  <c r="BF196" i="56" s="1"/>
  <c r="L196" i="53"/>
  <c r="BF196" i="53" s="1"/>
  <c r="M16" i="10"/>
  <c r="B196" i="56"/>
  <c r="B197" i="56" s="1"/>
  <c r="B196" i="53"/>
  <c r="B197" i="53" s="1"/>
  <c r="C16" i="10"/>
  <c r="S197" i="56"/>
  <c r="R196" i="56"/>
  <c r="R196" i="53"/>
  <c r="S16" i="10"/>
  <c r="V171" i="56"/>
  <c r="V173" i="56" s="1"/>
  <c r="V171" i="53"/>
  <c r="W17" i="6"/>
  <c r="Q259" i="56"/>
  <c r="BK259" i="56" s="1"/>
  <c r="BK257" i="56"/>
  <c r="BK258" i="56"/>
  <c r="N196" i="56"/>
  <c r="BH196" i="56" s="1"/>
  <c r="N196" i="53"/>
  <c r="BH196" i="53" s="1"/>
  <c r="O16" i="10"/>
  <c r="O17" i="6"/>
  <c r="AO16" i="1"/>
  <c r="AO6" i="1"/>
  <c r="AD6" i="1"/>
  <c r="AD16" i="1"/>
  <c r="O33" i="1"/>
  <c r="O23" i="1"/>
  <c r="F6" i="1"/>
  <c r="F16" i="1"/>
  <c r="F255" i="53"/>
  <c r="F259" i="53" s="1"/>
  <c r="G21" i="12"/>
  <c r="L257" i="56"/>
  <c r="L257" i="53"/>
  <c r="AA258" i="56"/>
  <c r="AA258" i="53"/>
  <c r="O257" i="56"/>
  <c r="O257" i="53"/>
  <c r="M255" i="56"/>
  <c r="M255" i="53"/>
  <c r="N24" i="12"/>
  <c r="N26" i="12" s="1"/>
  <c r="X255" i="56"/>
  <c r="X255" i="53"/>
  <c r="Y24" i="12"/>
  <c r="Y26" i="12" s="1"/>
  <c r="C6" i="1"/>
  <c r="C16" i="1"/>
  <c r="H194" i="53"/>
  <c r="I12" i="10"/>
  <c r="G194" i="53"/>
  <c r="H17" i="10"/>
  <c r="H12" i="10"/>
  <c r="J15" i="10"/>
  <c r="M194" i="56"/>
  <c r="M194" i="53"/>
  <c r="N17" i="10"/>
  <c r="E194" i="56"/>
  <c r="E194" i="53"/>
  <c r="F17" i="10"/>
  <c r="AH177" i="56"/>
  <c r="AH179" i="56" s="1"/>
  <c r="AH177" i="53"/>
  <c r="AH179" i="53" s="1"/>
  <c r="AI17" i="6"/>
  <c r="M169" i="56"/>
  <c r="M169" i="53"/>
  <c r="N18" i="6"/>
  <c r="BD185" i="56"/>
  <c r="AM179" i="56"/>
  <c r="BF179" i="56" s="1"/>
  <c r="BF178" i="56"/>
  <c r="Z171" i="56"/>
  <c r="Z171" i="53"/>
  <c r="AA17" i="6"/>
  <c r="N172" i="56"/>
  <c r="N172" i="53"/>
  <c r="U169" i="56"/>
  <c r="U169" i="53"/>
  <c r="V18" i="6"/>
  <c r="J15" i="6"/>
  <c r="BJ76" i="56"/>
  <c r="BJ75" i="56"/>
  <c r="L117" i="53"/>
  <c r="BF117" i="53" s="1"/>
  <c r="M15" i="49"/>
  <c r="M17" i="49" s="1"/>
  <c r="U15" i="49"/>
  <c r="U17" i="49" s="1"/>
  <c r="Z23" i="50"/>
  <c r="Z33" i="50"/>
  <c r="H17" i="49"/>
  <c r="E17" i="49"/>
  <c r="AW16" i="50"/>
  <c r="AW6" i="50"/>
  <c r="AH6" i="50"/>
  <c r="AH16" i="50"/>
  <c r="BK77" i="56"/>
  <c r="BK76" i="56"/>
  <c r="BK75" i="56"/>
  <c r="BK152" i="53"/>
  <c r="BH162" i="56"/>
  <c r="AO165" i="56"/>
  <c r="BH165" i="56" s="1"/>
  <c r="BK152" i="56"/>
  <c r="BK149" i="53"/>
  <c r="BE287" i="56"/>
  <c r="BE283" i="56"/>
  <c r="BE288" i="56"/>
  <c r="BE284" i="56"/>
  <c r="AL290" i="56"/>
  <c r="BE290" i="56" s="1"/>
  <c r="BE289" i="56"/>
  <c r="BE285" i="56"/>
  <c r="BE286" i="56"/>
  <c r="BJ77" i="56"/>
  <c r="AW33" i="1"/>
  <c r="AW23" i="1"/>
  <c r="AK6" i="1"/>
  <c r="AK16" i="1"/>
  <c r="AN16" i="1"/>
  <c r="AN6" i="1"/>
  <c r="U33" i="1"/>
  <c r="U23" i="1"/>
  <c r="I6" i="1"/>
  <c r="I16" i="1"/>
  <c r="M33" i="1"/>
  <c r="M23" i="1"/>
  <c r="AB16" i="1"/>
  <c r="AB6" i="1"/>
  <c r="AH23" i="1"/>
  <c r="AG87" i="56" s="1"/>
  <c r="AG108" i="56" s="1"/>
  <c r="AH33" i="1"/>
  <c r="U255" i="53"/>
  <c r="V21" i="12"/>
  <c r="E255" i="53"/>
  <c r="E259" i="53" s="1"/>
  <c r="F21" i="12"/>
  <c r="K255" i="56"/>
  <c r="K255" i="53"/>
  <c r="L24" i="12"/>
  <c r="L26" i="12" s="1"/>
  <c r="V257" i="56"/>
  <c r="V257" i="53"/>
  <c r="Y255" i="56"/>
  <c r="Y255" i="53"/>
  <c r="Z24" i="12"/>
  <c r="Z26" i="12" s="1"/>
  <c r="BC275" i="56"/>
  <c r="BC277" i="56"/>
  <c r="BC273" i="56"/>
  <c r="I278" i="56"/>
  <c r="BC278" i="56" s="1"/>
  <c r="BC276" i="56"/>
  <c r="BC272" i="56"/>
  <c r="Y196" i="56"/>
  <c r="Y196" i="53"/>
  <c r="Z16" i="10"/>
  <c r="X196" i="56"/>
  <c r="X196" i="53"/>
  <c r="O196" i="56"/>
  <c r="BI196" i="56" s="1"/>
  <c r="O196" i="53"/>
  <c r="BI196" i="53" s="1"/>
  <c r="P16" i="10"/>
  <c r="L169" i="56"/>
  <c r="L169" i="53"/>
  <c r="M18" i="6"/>
  <c r="U171" i="53"/>
  <c r="M172" i="56"/>
  <c r="BG172" i="56" s="1"/>
  <c r="M172" i="53"/>
  <c r="J169" i="56"/>
  <c r="J169" i="53"/>
  <c r="K18" i="6"/>
  <c r="N15" i="49"/>
  <c r="N17" i="49" s="1"/>
  <c r="V15" i="49"/>
  <c r="V17" i="49" s="1"/>
  <c r="P17" i="49"/>
  <c r="J23" i="50"/>
  <c r="J33" i="50"/>
  <c r="U6" i="50"/>
  <c r="U16" i="50"/>
  <c r="BC33" i="50"/>
  <c r="BC23" i="50"/>
  <c r="BJ286" i="56"/>
  <c r="BJ287" i="56"/>
  <c r="BJ283" i="56"/>
  <c r="AQ290" i="56"/>
  <c r="BJ290" i="56" s="1"/>
  <c r="BJ288" i="56"/>
  <c r="BJ284" i="56"/>
  <c r="BJ289" i="56"/>
  <c r="BJ285" i="56"/>
  <c r="BH75" i="53"/>
  <c r="BH76" i="53"/>
  <c r="BH77" i="53"/>
  <c r="BL83" i="53"/>
  <c r="BL82" i="53"/>
  <c r="BL81" i="53"/>
  <c r="BG75" i="56"/>
  <c r="BG76" i="56"/>
  <c r="BG77" i="56"/>
  <c r="BK149" i="56"/>
  <c r="S278" i="56"/>
  <c r="AG6" i="1"/>
  <c r="AG16" i="1"/>
  <c r="AF23" i="1"/>
  <c r="AF33" i="1"/>
  <c r="AJ6" i="1"/>
  <c r="AJ16" i="1"/>
  <c r="M16" i="1"/>
  <c r="M6" i="1"/>
  <c r="J23" i="1"/>
  <c r="J33" i="1"/>
  <c r="W33" i="1"/>
  <c r="W23" i="1"/>
  <c r="T255" i="53"/>
  <c r="U21" i="12"/>
  <c r="D255" i="53"/>
  <c r="D259" i="53" s="1"/>
  <c r="E24" i="12"/>
  <c r="E26" i="12" s="1"/>
  <c r="E21" i="12"/>
  <c r="V255" i="56"/>
  <c r="V255" i="53"/>
  <c r="W24" i="12"/>
  <c r="W26" i="12" s="1"/>
  <c r="E23" i="1"/>
  <c r="E33" i="1"/>
  <c r="W257" i="56"/>
  <c r="W257" i="53"/>
  <c r="P257" i="56"/>
  <c r="P257" i="53"/>
  <c r="Z255" i="56"/>
  <c r="Z255" i="53"/>
  <c r="AA24" i="12"/>
  <c r="AA26" i="12" s="1"/>
  <c r="E6" i="1"/>
  <c r="E16" i="1"/>
  <c r="AG295" i="56"/>
  <c r="AG304" i="56" s="1"/>
  <c r="F269" i="56"/>
  <c r="F278" i="56" s="1"/>
  <c r="F87" i="56"/>
  <c r="F96" i="56" s="1"/>
  <c r="AG295" i="53"/>
  <c r="AG304" i="53" s="1"/>
  <c r="F87" i="53"/>
  <c r="F96" i="53" s="1"/>
  <c r="F269" i="53"/>
  <c r="F278" i="53" s="1"/>
  <c r="BC246" i="56"/>
  <c r="BH235" i="56"/>
  <c r="X194" i="53"/>
  <c r="Y12" i="10"/>
  <c r="F15" i="10"/>
  <c r="W194" i="53"/>
  <c r="X12" i="10"/>
  <c r="E15" i="10"/>
  <c r="AW200" i="56"/>
  <c r="AW201" i="56" s="1"/>
  <c r="AW200" i="53"/>
  <c r="AW201" i="53" s="1"/>
  <c r="AX16" i="10"/>
  <c r="U194" i="56"/>
  <c r="U194" i="53"/>
  <c r="V17" i="10"/>
  <c r="P194" i="56"/>
  <c r="AQ177" i="56"/>
  <c r="AQ177" i="53"/>
  <c r="AR17" i="6"/>
  <c r="K169" i="56"/>
  <c r="K169" i="53"/>
  <c r="L18" i="6"/>
  <c r="AP177" i="53"/>
  <c r="AP177" i="56"/>
  <c r="AQ17" i="6"/>
  <c r="BB177" i="56"/>
  <c r="BB179" i="56" s="1"/>
  <c r="BB177" i="53"/>
  <c r="BB179" i="53" s="1"/>
  <c r="BC17" i="6"/>
  <c r="W171" i="56"/>
  <c r="W171" i="53"/>
  <c r="W169" i="56"/>
  <c r="W169" i="53"/>
  <c r="X18" i="6"/>
  <c r="D115" i="56"/>
  <c r="D117" i="56" s="1"/>
  <c r="D115" i="53"/>
  <c r="D117" i="53" s="1"/>
  <c r="E20" i="17"/>
  <c r="T115" i="56"/>
  <c r="T117" i="56" s="1"/>
  <c r="T115" i="53"/>
  <c r="T117" i="53" s="1"/>
  <c r="BL75" i="56"/>
  <c r="BL76" i="56"/>
  <c r="Y16" i="10"/>
  <c r="F17" i="49"/>
  <c r="AP23" i="50"/>
  <c r="AP33" i="50"/>
  <c r="BK151" i="56"/>
  <c r="BL77" i="56"/>
  <c r="BH75" i="56"/>
  <c r="BH77" i="56"/>
  <c r="BH76" i="56"/>
  <c r="Z153" i="53"/>
  <c r="AS165" i="53"/>
  <c r="BL165" i="53" s="1"/>
  <c r="K153" i="53"/>
  <c r="BE153" i="53" s="1"/>
  <c r="BK150" i="56"/>
  <c r="AK87" i="53"/>
  <c r="AK87" i="56"/>
  <c r="AK269" i="56"/>
  <c r="AK269" i="53"/>
  <c r="J295" i="56"/>
  <c r="J295" i="53"/>
  <c r="AB33" i="1"/>
  <c r="AB23" i="1"/>
  <c r="BC271" i="56"/>
  <c r="S255" i="53"/>
  <c r="S259" i="53" s="1"/>
  <c r="T21" i="12"/>
  <c r="C255" i="53"/>
  <c r="C259" i="53" s="1"/>
  <c r="D21" i="12"/>
  <c r="D24" i="12"/>
  <c r="D26" i="12" s="1"/>
  <c r="V258" i="56"/>
  <c r="V258" i="53"/>
  <c r="N257" i="56"/>
  <c r="N257" i="53"/>
  <c r="X257" i="56"/>
  <c r="X257" i="53"/>
  <c r="I257" i="56"/>
  <c r="I257" i="53"/>
  <c r="AA255" i="56"/>
  <c r="AA255" i="53"/>
  <c r="AB24" i="12"/>
  <c r="AB26" i="12" s="1"/>
  <c r="D6" i="1"/>
  <c r="D16" i="1"/>
  <c r="E295" i="56"/>
  <c r="E304" i="56" s="1"/>
  <c r="E295" i="53"/>
  <c r="E304" i="53" s="1"/>
  <c r="BL258" i="56"/>
  <c r="E255" i="56"/>
  <c r="E259" i="56" s="1"/>
  <c r="U255" i="56"/>
  <c r="L236" i="56"/>
  <c r="BF236" i="56" s="1"/>
  <c r="BF235" i="56"/>
  <c r="D194" i="53"/>
  <c r="E12" i="10"/>
  <c r="E17" i="10"/>
  <c r="D17" i="10"/>
  <c r="D12" i="10"/>
  <c r="C194" i="53"/>
  <c r="N15" i="10"/>
  <c r="L194" i="56"/>
  <c r="L197" i="56" s="1"/>
  <c r="BF197" i="56" s="1"/>
  <c r="L194" i="53"/>
  <c r="M17" i="10"/>
  <c r="AO179" i="56"/>
  <c r="BH179" i="56" s="1"/>
  <c r="BH178" i="56"/>
  <c r="Z173" i="56"/>
  <c r="AV177" i="56"/>
  <c r="AV179" i="56" s="1"/>
  <c r="AV177" i="53"/>
  <c r="AV179" i="53" s="1"/>
  <c r="Z196" i="56"/>
  <c r="Z196" i="53"/>
  <c r="AA16" i="10"/>
  <c r="AT177" i="56"/>
  <c r="AT179" i="56" s="1"/>
  <c r="AT177" i="53"/>
  <c r="AT179" i="53" s="1"/>
  <c r="AU17" i="6"/>
  <c r="G196" i="56"/>
  <c r="G196" i="53"/>
  <c r="Y171" i="56"/>
  <c r="Y171" i="53"/>
  <c r="Z17" i="6"/>
  <c r="P171" i="56"/>
  <c r="P171" i="53"/>
  <c r="AB12" i="49"/>
  <c r="O15" i="49"/>
  <c r="O17" i="49" s="1"/>
  <c r="W15" i="49"/>
  <c r="W17" i="49" s="1"/>
  <c r="G23" i="50"/>
  <c r="G33" i="50"/>
  <c r="Y17" i="10"/>
  <c r="N6" i="50"/>
  <c r="N16" i="50"/>
  <c r="K17" i="49"/>
  <c r="X17" i="10"/>
  <c r="D17" i="49"/>
  <c r="E23" i="50"/>
  <c r="E33" i="50"/>
  <c r="N153" i="53"/>
  <c r="BH153" i="53" s="1"/>
  <c r="BH150" i="53"/>
  <c r="BH152" i="53"/>
  <c r="BH104" i="53"/>
  <c r="BH107" i="53"/>
  <c r="BH102" i="53"/>
  <c r="BH105" i="53"/>
  <c r="BH103" i="53"/>
  <c r="BH106" i="53"/>
  <c r="AO108" i="53"/>
  <c r="BH108" i="53" s="1"/>
  <c r="BH101" i="53"/>
  <c r="BG149" i="53"/>
  <c r="AM165" i="53"/>
  <c r="BF165" i="53" s="1"/>
  <c r="BL162" i="53"/>
  <c r="K6" i="1"/>
  <c r="K16" i="1"/>
  <c r="X16" i="1"/>
  <c r="X6" i="1"/>
  <c r="AM33" i="1"/>
  <c r="AM23" i="1"/>
  <c r="O16" i="1"/>
  <c r="O6" i="1"/>
  <c r="O258" i="56"/>
  <c r="O258" i="53"/>
  <c r="R255" i="53"/>
  <c r="S21" i="12"/>
  <c r="C21" i="12"/>
  <c r="C24" i="12"/>
  <c r="C26" i="12" s="1"/>
  <c r="B255" i="53"/>
  <c r="B259" i="53" s="1"/>
  <c r="W258" i="56"/>
  <c r="W258" i="53"/>
  <c r="P258" i="56"/>
  <c r="P258" i="53"/>
  <c r="Y257" i="56"/>
  <c r="Y257" i="53"/>
  <c r="K258" i="56"/>
  <c r="BE258" i="56" s="1"/>
  <c r="K258" i="53"/>
  <c r="I255" i="56"/>
  <c r="I255" i="53"/>
  <c r="J21" i="12"/>
  <c r="BL257" i="56"/>
  <c r="U258" i="56"/>
  <c r="U258" i="53"/>
  <c r="F255" i="56"/>
  <c r="F259" i="56" s="1"/>
  <c r="D255" i="56"/>
  <c r="D259" i="56" s="1"/>
  <c r="S255" i="56"/>
  <c r="V15" i="10"/>
  <c r="U15" i="10"/>
  <c r="N194" i="53"/>
  <c r="N197" i="53" s="1"/>
  <c r="BH197" i="53" s="1"/>
  <c r="O12" i="10"/>
  <c r="AA194" i="53"/>
  <c r="AB12" i="10"/>
  <c r="Z194" i="53"/>
  <c r="Z197" i="53" s="1"/>
  <c r="AA17" i="10"/>
  <c r="AA12" i="10"/>
  <c r="O194" i="56"/>
  <c r="O197" i="56" s="1"/>
  <c r="BI197" i="56" s="1"/>
  <c r="O194" i="53"/>
  <c r="P17" i="10"/>
  <c r="W194" i="56"/>
  <c r="D194" i="56"/>
  <c r="BL178" i="56"/>
  <c r="Z194" i="56"/>
  <c r="X194" i="56"/>
  <c r="AD177" i="56"/>
  <c r="AD179" i="56" s="1"/>
  <c r="AE17" i="6"/>
  <c r="AD177" i="53"/>
  <c r="AD179" i="53" s="1"/>
  <c r="AA171" i="56"/>
  <c r="AA171" i="53"/>
  <c r="AB17" i="6"/>
  <c r="Y169" i="56"/>
  <c r="Y169" i="53"/>
  <c r="Y173" i="53" s="1"/>
  <c r="Z18" i="6"/>
  <c r="P15" i="6"/>
  <c r="O172" i="56"/>
  <c r="BI172" i="56" s="1"/>
  <c r="O172" i="53"/>
  <c r="C194" i="56"/>
  <c r="BD76" i="56"/>
  <c r="BD77" i="56"/>
  <c r="BD75" i="56"/>
  <c r="L117" i="56"/>
  <c r="BF117" i="56" s="1"/>
  <c r="Q15" i="49"/>
  <c r="Q17" i="49" s="1"/>
  <c r="Y15" i="49"/>
  <c r="Y17" i="49" s="1"/>
  <c r="C15" i="16"/>
  <c r="C17" i="16" s="1"/>
  <c r="H16" i="10"/>
  <c r="C17" i="49"/>
  <c r="W17" i="10"/>
  <c r="E16" i="50"/>
  <c r="E6" i="50"/>
  <c r="BK289" i="53"/>
  <c r="BK285" i="53"/>
  <c r="BK288" i="53"/>
  <c r="BK284" i="53"/>
  <c r="BK287" i="53"/>
  <c r="BK283" i="53"/>
  <c r="AR290" i="53"/>
  <c r="BK290" i="53" s="1"/>
  <c r="BK286" i="53"/>
  <c r="BJ284" i="53"/>
  <c r="AQ290" i="53"/>
  <c r="BJ290" i="53" s="1"/>
  <c r="BJ287" i="53"/>
  <c r="BJ285" i="53"/>
  <c r="BJ288" i="53"/>
  <c r="BJ283" i="53"/>
  <c r="BJ286" i="53"/>
  <c r="BJ289" i="53"/>
  <c r="M153" i="53"/>
  <c r="BG153" i="53" s="1"/>
  <c r="BG151" i="53"/>
  <c r="BG152" i="53"/>
  <c r="BH286" i="53"/>
  <c r="BH289" i="53"/>
  <c r="BH284" i="53"/>
  <c r="BH287" i="53"/>
  <c r="BH285" i="53"/>
  <c r="BH288" i="53"/>
  <c r="BH283" i="53"/>
  <c r="AO290" i="53"/>
  <c r="BH290" i="53" s="1"/>
  <c r="BL277" i="56"/>
  <c r="BL273" i="56"/>
  <c r="R278" i="56"/>
  <c r="BL278" i="56" s="1"/>
  <c r="BL275" i="56"/>
  <c r="BL271" i="56"/>
  <c r="BL274" i="56"/>
  <c r="BL272" i="56"/>
  <c r="BL276" i="56"/>
  <c r="BG75" i="53"/>
  <c r="BG76" i="53"/>
  <c r="BG77" i="53"/>
  <c r="BK151" i="53"/>
  <c r="V153" i="53"/>
  <c r="BK302" i="56"/>
  <c r="BK298" i="56"/>
  <c r="BK301" i="56"/>
  <c r="BK297" i="56"/>
  <c r="BK300" i="56"/>
  <c r="BK299" i="56"/>
  <c r="Q304" i="56"/>
  <c r="BK304" i="56" s="1"/>
  <c r="BK303" i="56"/>
  <c r="BG299" i="53"/>
  <c r="BG302" i="53"/>
  <c r="BG297" i="53"/>
  <c r="BG300" i="53"/>
  <c r="M304" i="53"/>
  <c r="BG304" i="53" s="1"/>
  <c r="BG303" i="53"/>
  <c r="BG298" i="53"/>
  <c r="BG301" i="53"/>
  <c r="AE23" i="1"/>
  <c r="AE33" i="1"/>
  <c r="J150" i="56"/>
  <c r="K31" i="20"/>
  <c r="AI23" i="1"/>
  <c r="AI33" i="1"/>
  <c r="I23" i="1"/>
  <c r="I33" i="1"/>
  <c r="Q255" i="53"/>
  <c r="R21" i="12"/>
  <c r="X258" i="56"/>
  <c r="X258" i="53"/>
  <c r="I258" i="56"/>
  <c r="BC258" i="56" s="1"/>
  <c r="I258" i="53"/>
  <c r="Z257" i="56"/>
  <c r="Z257" i="53"/>
  <c r="N255" i="56"/>
  <c r="N255" i="53"/>
  <c r="O24" i="12"/>
  <c r="O26" i="12" s="1"/>
  <c r="K257" i="56"/>
  <c r="BE257" i="56" s="1"/>
  <c r="K257" i="53"/>
  <c r="D23" i="1"/>
  <c r="D33" i="1"/>
  <c r="T258" i="56"/>
  <c r="T259" i="56" s="1"/>
  <c r="T258" i="53"/>
  <c r="H6" i="1"/>
  <c r="H16" i="1"/>
  <c r="AJ251" i="56"/>
  <c r="BC251" i="56" s="1"/>
  <c r="BC250" i="56"/>
  <c r="C255" i="56"/>
  <c r="C259" i="56" s="1"/>
  <c r="T194" i="53"/>
  <c r="U12" i="10"/>
  <c r="S194" i="53"/>
  <c r="S197" i="53" s="1"/>
  <c r="T17" i="10"/>
  <c r="T12" i="10"/>
  <c r="BG201" i="56"/>
  <c r="Q194" i="56"/>
  <c r="Q194" i="53"/>
  <c r="R17" i="10"/>
  <c r="BC189" i="56"/>
  <c r="AF177" i="56"/>
  <c r="AF179" i="56" s="1"/>
  <c r="AF177" i="53"/>
  <c r="AF179" i="53" s="1"/>
  <c r="M171" i="53"/>
  <c r="BG171" i="53" s="1"/>
  <c r="M171" i="56"/>
  <c r="BG171" i="56" s="1"/>
  <c r="N17" i="6"/>
  <c r="I169" i="56"/>
  <c r="I169" i="53"/>
  <c r="J18" i="6"/>
  <c r="P172" i="56"/>
  <c r="P172" i="53"/>
  <c r="P169" i="56"/>
  <c r="P169" i="53"/>
  <c r="Q18" i="6"/>
  <c r="O169" i="53"/>
  <c r="P18" i="6"/>
  <c r="P12" i="6"/>
  <c r="J134" i="56"/>
  <c r="BD134" i="56" s="1"/>
  <c r="BD131" i="56"/>
  <c r="BD132" i="56"/>
  <c r="BD133" i="56"/>
  <c r="D171" i="56"/>
  <c r="D171" i="53"/>
  <c r="D173" i="53" s="1"/>
  <c r="E17" i="6"/>
  <c r="R15" i="49"/>
  <c r="R17" i="49" s="1"/>
  <c r="Z15" i="49"/>
  <c r="Z17" i="49" s="1"/>
  <c r="L15" i="49"/>
  <c r="L17" i="49" s="1"/>
  <c r="T15" i="49"/>
  <c r="T17" i="49" s="1"/>
  <c r="AB15" i="49"/>
  <c r="AB17" i="49" s="1"/>
  <c r="U33" i="50"/>
  <c r="U23" i="50"/>
  <c r="I17" i="10"/>
  <c r="S24" i="12"/>
  <c r="S26" i="12" s="1"/>
  <c r="R24" i="12"/>
  <c r="R26" i="12" s="1"/>
  <c r="O17" i="10"/>
  <c r="G24" i="12"/>
  <c r="G26" i="12" s="1"/>
  <c r="AE6" i="50"/>
  <c r="AE16" i="50"/>
  <c r="BH104" i="56"/>
  <c r="AO108" i="56"/>
  <c r="BH108" i="56" s="1"/>
  <c r="BH101" i="56"/>
  <c r="BH106" i="56"/>
  <c r="BH102" i="56"/>
  <c r="BH107" i="56"/>
  <c r="BL82" i="56"/>
  <c r="BL81" i="56"/>
  <c r="BL83" i="56"/>
  <c r="BH151" i="53"/>
  <c r="BK301" i="53"/>
  <c r="BK297" i="53"/>
  <c r="Q304" i="53"/>
  <c r="BK304" i="53" s="1"/>
  <c r="BK300" i="53"/>
  <c r="BK303" i="53"/>
  <c r="BK299" i="53"/>
  <c r="BK302" i="53"/>
  <c r="BK298" i="53"/>
  <c r="M153" i="56"/>
  <c r="BG153" i="56" s="1"/>
  <c r="P153" i="53"/>
  <c r="BJ153" i="53" s="1"/>
  <c r="BG302" i="56"/>
  <c r="BG298" i="56"/>
  <c r="M304" i="56"/>
  <c r="BG304" i="56" s="1"/>
  <c r="BG303" i="56"/>
  <c r="BG299" i="56"/>
  <c r="BG300" i="56"/>
  <c r="BG301" i="56"/>
  <c r="BG297" i="56"/>
  <c r="BG150" i="53"/>
  <c r="C150" i="56"/>
  <c r="C153" i="56" s="1"/>
  <c r="D31" i="20"/>
  <c r="Q33" i="1"/>
  <c r="Q23" i="1"/>
  <c r="B150" i="56"/>
  <c r="B153" i="56" s="1"/>
  <c r="C31" i="20"/>
  <c r="AX33" i="1"/>
  <c r="AX23" i="1"/>
  <c r="H255" i="53"/>
  <c r="H259" i="53" s="1"/>
  <c r="I24" i="12"/>
  <c r="I26" i="12" s="1"/>
  <c r="I21" i="12"/>
  <c r="Y258" i="56"/>
  <c r="Y258" i="53"/>
  <c r="L255" i="56"/>
  <c r="L255" i="53"/>
  <c r="M24" i="12"/>
  <c r="M26" i="12" s="1"/>
  <c r="AA257" i="56"/>
  <c r="AA257" i="53"/>
  <c r="M258" i="56"/>
  <c r="BG258" i="56" s="1"/>
  <c r="M258" i="53"/>
  <c r="BG258" i="53" s="1"/>
  <c r="O255" i="56"/>
  <c r="O255" i="53"/>
  <c r="P24" i="12"/>
  <c r="P26" i="12" s="1"/>
  <c r="BH228" i="56"/>
  <c r="AO229" i="56"/>
  <c r="BH229" i="56" s="1"/>
  <c r="BH227" i="56"/>
  <c r="J194" i="56"/>
  <c r="J194" i="53"/>
  <c r="K17" i="10"/>
  <c r="BH226" i="56"/>
  <c r="J196" i="56"/>
  <c r="BD196" i="56" s="1"/>
  <c r="J196" i="53"/>
  <c r="BD196" i="53" s="1"/>
  <c r="K196" i="56"/>
  <c r="K196" i="53"/>
  <c r="L16" i="10"/>
  <c r="P194" i="53"/>
  <c r="Q12" i="10"/>
  <c r="X15" i="10"/>
  <c r="AA196" i="56"/>
  <c r="AA197" i="56" s="1"/>
  <c r="AA196" i="53"/>
  <c r="C196" i="56"/>
  <c r="D16" i="10"/>
  <c r="C196" i="53"/>
  <c r="X171" i="56"/>
  <c r="X173" i="56" s="1"/>
  <c r="X171" i="53"/>
  <c r="X173" i="53" s="1"/>
  <c r="L171" i="56"/>
  <c r="BF171" i="56" s="1"/>
  <c r="L171" i="53"/>
  <c r="BF171" i="53" s="1"/>
  <c r="J171" i="56"/>
  <c r="BD171" i="56" s="1"/>
  <c r="J171" i="53"/>
  <c r="BD171" i="53" s="1"/>
  <c r="K17" i="6"/>
  <c r="AA169" i="56"/>
  <c r="AA169" i="53"/>
  <c r="AB18" i="6"/>
  <c r="T171" i="56"/>
  <c r="T173" i="56" s="1"/>
  <c r="T171" i="53"/>
  <c r="U17" i="6"/>
  <c r="V24" i="12"/>
  <c r="V26" i="12" s="1"/>
  <c r="J17" i="49"/>
  <c r="T24" i="12"/>
  <c r="T26" i="12" s="1"/>
  <c r="F24" i="12"/>
  <c r="F26" i="12" s="1"/>
  <c r="U24" i="12"/>
  <c r="U26" i="12" s="1"/>
  <c r="BK82" i="56"/>
  <c r="BK81" i="56"/>
  <c r="BK83" i="56"/>
  <c r="BK288" i="56"/>
  <c r="BK284" i="56"/>
  <c r="BK287" i="56"/>
  <c r="BK283" i="56"/>
  <c r="AR290" i="56"/>
  <c r="BK290" i="56" s="1"/>
  <c r="BK286" i="56"/>
  <c r="BK289" i="56"/>
  <c r="BK285" i="56"/>
  <c r="AO290" i="56"/>
  <c r="BH290" i="56" s="1"/>
  <c r="BH289" i="56"/>
  <c r="BH285" i="56"/>
  <c r="BH286" i="56"/>
  <c r="BH287" i="56"/>
  <c r="BH283" i="56"/>
  <c r="BH288" i="56"/>
  <c r="BH284" i="56"/>
  <c r="AS165" i="56"/>
  <c r="BL165" i="56" s="1"/>
  <c r="R153" i="53"/>
  <c r="BL153" i="53" s="1"/>
  <c r="BL161" i="53"/>
  <c r="BE286" i="53"/>
  <c r="BE285" i="53"/>
  <c r="BE284" i="53"/>
  <c r="AL290" i="53"/>
  <c r="BE290" i="53" s="1"/>
  <c r="BE283" i="53"/>
  <c r="BE289" i="53"/>
  <c r="BE288" i="53"/>
  <c r="BE287" i="53"/>
  <c r="BJ149" i="56"/>
  <c r="P153" i="56"/>
  <c r="BJ153" i="56" s="1"/>
  <c r="L153" i="56"/>
  <c r="BF153" i="56" s="1"/>
  <c r="AQ33" i="1"/>
  <c r="AQ23" i="1"/>
  <c r="L16" i="1"/>
  <c r="L6" i="1"/>
  <c r="BD107" i="53"/>
  <c r="P33" i="1"/>
  <c r="P23" i="1"/>
  <c r="J257" i="56"/>
  <c r="J257" i="53"/>
  <c r="G255" i="53"/>
  <c r="G259" i="53" s="1"/>
  <c r="H21" i="12"/>
  <c r="H24" i="12"/>
  <c r="H26" i="12" s="1"/>
  <c r="Z258" i="56"/>
  <c r="Z258" i="53"/>
  <c r="J258" i="56"/>
  <c r="J258" i="53"/>
  <c r="W255" i="56"/>
  <c r="W259" i="56" s="1"/>
  <c r="W255" i="53"/>
  <c r="X24" i="12"/>
  <c r="X26" i="12" s="1"/>
  <c r="P255" i="56"/>
  <c r="P259" i="56" s="1"/>
  <c r="BJ259" i="56" s="1"/>
  <c r="P255" i="53"/>
  <c r="Q24" i="12"/>
  <c r="Q26" i="12" s="1"/>
  <c r="J255" i="56"/>
  <c r="J259" i="56" s="1"/>
  <c r="BD259" i="56" s="1"/>
  <c r="J255" i="53"/>
  <c r="K24" i="12"/>
  <c r="K26" i="12" s="1"/>
  <c r="G255" i="56"/>
  <c r="G259" i="56" s="1"/>
  <c r="C23" i="1"/>
  <c r="C33" i="1"/>
  <c r="H23" i="1"/>
  <c r="H33" i="1"/>
  <c r="H255" i="56"/>
  <c r="H259" i="56" s="1"/>
  <c r="I194" i="53"/>
  <c r="J12" i="10"/>
  <c r="R15" i="10"/>
  <c r="I15" i="10"/>
  <c r="V194" i="53"/>
  <c r="W12" i="10"/>
  <c r="BC201" i="56"/>
  <c r="Y194" i="56"/>
  <c r="Y197" i="56" s="1"/>
  <c r="Y194" i="53"/>
  <c r="Z17" i="10"/>
  <c r="AX177" i="56"/>
  <c r="AX179" i="56" s="1"/>
  <c r="AX177" i="53"/>
  <c r="AX179" i="53" s="1"/>
  <c r="AY17" i="6"/>
  <c r="N169" i="56"/>
  <c r="N169" i="53"/>
  <c r="O18" i="6"/>
  <c r="BL131" i="56"/>
  <c r="K171" i="56"/>
  <c r="BE171" i="56" s="1"/>
  <c r="K171" i="53"/>
  <c r="G194" i="56"/>
  <c r="G197" i="56" s="1"/>
  <c r="BC200" i="56"/>
  <c r="R171" i="56"/>
  <c r="R171" i="53"/>
  <c r="S17" i="6"/>
  <c r="BL177" i="56"/>
  <c r="BG189" i="56"/>
  <c r="J115" i="56"/>
  <c r="J115" i="53"/>
  <c r="K20" i="17"/>
  <c r="BH177" i="56"/>
  <c r="S15" i="49"/>
  <c r="S17" i="49" s="1"/>
  <c r="AA15" i="49"/>
  <c r="AA17" i="49" s="1"/>
  <c r="R23" i="50"/>
  <c r="R33" i="50"/>
  <c r="Q17" i="6"/>
  <c r="U20" i="17"/>
  <c r="Y17" i="6"/>
  <c r="I17" i="49"/>
  <c r="AH23" i="50"/>
  <c r="AH33" i="50"/>
  <c r="AG17" i="6"/>
  <c r="BL160" i="53"/>
  <c r="BK148" i="56"/>
  <c r="BL275" i="53"/>
  <c r="BL271" i="53"/>
  <c r="BL274" i="53"/>
  <c r="R278" i="53"/>
  <c r="BL278" i="53" s="1"/>
  <c r="BL277" i="53"/>
  <c r="BL273" i="53"/>
  <c r="BL276" i="53"/>
  <c r="BL272" i="53"/>
  <c r="L153" i="53"/>
  <c r="BF153" i="53" s="1"/>
  <c r="BG148" i="53"/>
  <c r="BH149" i="53"/>
  <c r="Y197" i="53" l="1"/>
  <c r="O259" i="53"/>
  <c r="BI259" i="53" s="1"/>
  <c r="BK172" i="53"/>
  <c r="BE171" i="53"/>
  <c r="V17" i="6"/>
  <c r="O247" i="56"/>
  <c r="BI247" i="56" s="1"/>
  <c r="L208" i="56"/>
  <c r="BF208" i="56" s="1"/>
  <c r="BC258" i="53"/>
  <c r="S259" i="56"/>
  <c r="Q16" i="10"/>
  <c r="M208" i="53"/>
  <c r="BG208" i="53" s="1"/>
  <c r="D173" i="56"/>
  <c r="P196" i="53"/>
  <c r="BJ196" i="53" s="1"/>
  <c r="V197" i="53"/>
  <c r="BG207" i="56"/>
  <c r="M208" i="56"/>
  <c r="BG208" i="56" s="1"/>
  <c r="W259" i="53"/>
  <c r="K208" i="56"/>
  <c r="BE208" i="56" s="1"/>
  <c r="T173" i="53"/>
  <c r="X197" i="53"/>
  <c r="N173" i="56"/>
  <c r="BH173" i="56" s="1"/>
  <c r="AA173" i="53"/>
  <c r="Z173" i="53"/>
  <c r="N171" i="53"/>
  <c r="N173" i="53" s="1"/>
  <c r="BH173" i="53" s="1"/>
  <c r="N247" i="56"/>
  <c r="BH247" i="56" s="1"/>
  <c r="BK172" i="56"/>
  <c r="S173" i="53"/>
  <c r="BG115" i="56"/>
  <c r="M117" i="56"/>
  <c r="BG117" i="56" s="1"/>
  <c r="BD200" i="53"/>
  <c r="AK201" i="53"/>
  <c r="BD201" i="53" s="1"/>
  <c r="R295" i="53"/>
  <c r="AS295" i="56"/>
  <c r="AS304" i="56" s="1"/>
  <c r="AS295" i="53"/>
  <c r="AS304" i="53" s="1"/>
  <c r="R295" i="56"/>
  <c r="R87" i="53"/>
  <c r="R87" i="56"/>
  <c r="BI115" i="56"/>
  <c r="O117" i="56"/>
  <c r="BI117" i="56" s="1"/>
  <c r="BK177" i="53"/>
  <c r="AR179" i="53"/>
  <c r="BK179" i="53" s="1"/>
  <c r="U269" i="53"/>
  <c r="U278" i="53" s="1"/>
  <c r="U87" i="53"/>
  <c r="U96" i="53" s="1"/>
  <c r="U269" i="56"/>
  <c r="U278" i="56" s="1"/>
  <c r="U87" i="56"/>
  <c r="U96" i="56" s="1"/>
  <c r="AV295" i="56"/>
  <c r="AV304" i="56" s="1"/>
  <c r="AV295" i="53"/>
  <c r="AV304" i="53" s="1"/>
  <c r="U295" i="56"/>
  <c r="U304" i="56" s="1"/>
  <c r="U295" i="53"/>
  <c r="U304" i="53" s="1"/>
  <c r="BA87" i="56"/>
  <c r="BA108" i="56" s="1"/>
  <c r="BA87" i="53"/>
  <c r="BA108" i="53" s="1"/>
  <c r="AA173" i="56"/>
  <c r="O197" i="53"/>
  <c r="BI197" i="53" s="1"/>
  <c r="BG172" i="53"/>
  <c r="V173" i="53"/>
  <c r="P269" i="56"/>
  <c r="P269" i="53"/>
  <c r="BK115" i="53"/>
  <c r="Q117" i="53"/>
  <c r="BK117" i="53" s="1"/>
  <c r="Z87" i="56"/>
  <c r="Z96" i="56" s="1"/>
  <c r="BA295" i="53"/>
  <c r="BA304" i="53" s="1"/>
  <c r="BA295" i="56"/>
  <c r="BA304" i="56" s="1"/>
  <c r="Z269" i="53"/>
  <c r="Z278" i="53" s="1"/>
  <c r="Z87" i="53"/>
  <c r="Z96" i="53" s="1"/>
  <c r="Z269" i="56"/>
  <c r="Z278" i="56" s="1"/>
  <c r="I117" i="53"/>
  <c r="BC117" i="53" s="1"/>
  <c r="AS269" i="53"/>
  <c r="AS269" i="56"/>
  <c r="AS87" i="56"/>
  <c r="AS87" i="53"/>
  <c r="BK177" i="56"/>
  <c r="AR179" i="56"/>
  <c r="BK179" i="56" s="1"/>
  <c r="R117" i="53"/>
  <c r="BL117" i="53" s="1"/>
  <c r="BL115" i="53"/>
  <c r="Y295" i="56"/>
  <c r="Y304" i="56" s="1"/>
  <c r="Y295" i="53"/>
  <c r="Y304" i="53" s="1"/>
  <c r="BK115" i="56"/>
  <c r="Q117" i="56"/>
  <c r="BK117" i="56" s="1"/>
  <c r="BL115" i="56"/>
  <c r="R117" i="56"/>
  <c r="BL117" i="56" s="1"/>
  <c r="AZ87" i="53"/>
  <c r="AZ108" i="53" s="1"/>
  <c r="AZ87" i="56"/>
  <c r="AZ108" i="56" s="1"/>
  <c r="V269" i="56"/>
  <c r="V278" i="56" s="1"/>
  <c r="V269" i="53"/>
  <c r="V278" i="53" s="1"/>
  <c r="AP269" i="56"/>
  <c r="AP269" i="53"/>
  <c r="AY295" i="56"/>
  <c r="AY304" i="56" s="1"/>
  <c r="X269" i="56"/>
  <c r="X278" i="56" s="1"/>
  <c r="X87" i="56"/>
  <c r="X96" i="56" s="1"/>
  <c r="AY295" i="53"/>
  <c r="AY304" i="53" s="1"/>
  <c r="X269" i="53"/>
  <c r="X278" i="53" s="1"/>
  <c r="X87" i="53"/>
  <c r="X96" i="53" s="1"/>
  <c r="AQ87" i="53"/>
  <c r="AQ87" i="56"/>
  <c r="BE115" i="56"/>
  <c r="K117" i="56"/>
  <c r="BE117" i="56" s="1"/>
  <c r="O269" i="53"/>
  <c r="O269" i="56"/>
  <c r="AN179" i="53"/>
  <c r="BG179" i="53" s="1"/>
  <c r="BG177" i="53"/>
  <c r="AR201" i="53"/>
  <c r="BK201" i="53" s="1"/>
  <c r="BK200" i="53"/>
  <c r="Y173" i="56"/>
  <c r="Z197" i="56"/>
  <c r="W173" i="53"/>
  <c r="AS201" i="53"/>
  <c r="BL201" i="53" s="1"/>
  <c r="BL200" i="53"/>
  <c r="BF200" i="53"/>
  <c r="AM201" i="53"/>
  <c r="BF201" i="53" s="1"/>
  <c r="AK201" i="56"/>
  <c r="BD201" i="56" s="1"/>
  <c r="BC115" i="56"/>
  <c r="I117" i="56"/>
  <c r="BC117" i="56" s="1"/>
  <c r="K117" i="53"/>
  <c r="BE117" i="53" s="1"/>
  <c r="J259" i="53"/>
  <c r="BD259" i="53" s="1"/>
  <c r="W173" i="56"/>
  <c r="O247" i="53"/>
  <c r="BI247" i="53" s="1"/>
  <c r="BL200" i="56"/>
  <c r="AS201" i="56"/>
  <c r="BL201" i="56" s="1"/>
  <c r="K295" i="53"/>
  <c r="K295" i="56"/>
  <c r="BF200" i="56"/>
  <c r="AM201" i="56"/>
  <c r="BF201" i="56" s="1"/>
  <c r="M87" i="53"/>
  <c r="AN295" i="53"/>
  <c r="AN304" i="53" s="1"/>
  <c r="M269" i="56"/>
  <c r="M87" i="56"/>
  <c r="AN295" i="56"/>
  <c r="AN304" i="56" s="1"/>
  <c r="M269" i="53"/>
  <c r="AL179" i="53"/>
  <c r="BE179" i="53" s="1"/>
  <c r="BE177" i="53"/>
  <c r="AO201" i="56"/>
  <c r="BH201" i="56" s="1"/>
  <c r="O117" i="53"/>
  <c r="BI117" i="53" s="1"/>
  <c r="BB87" i="56"/>
  <c r="BB108" i="56" s="1"/>
  <c r="BB87" i="53"/>
  <c r="BB108" i="53" s="1"/>
  <c r="Q269" i="53"/>
  <c r="Q269" i="56"/>
  <c r="Q87" i="56"/>
  <c r="AR295" i="56"/>
  <c r="AR304" i="56" s="1"/>
  <c r="AR295" i="53"/>
  <c r="AR304" i="53" s="1"/>
  <c r="Q87" i="53"/>
  <c r="W295" i="53"/>
  <c r="W304" i="53" s="1"/>
  <c r="W295" i="56"/>
  <c r="W304" i="56" s="1"/>
  <c r="BH200" i="53"/>
  <c r="AO201" i="53"/>
  <c r="BH201" i="53" s="1"/>
  <c r="AT87" i="53"/>
  <c r="AT108" i="53" s="1"/>
  <c r="AT87" i="56"/>
  <c r="AT108" i="56" s="1"/>
  <c r="AR87" i="53"/>
  <c r="AR87" i="56"/>
  <c r="AJ179" i="53"/>
  <c r="BC179" i="53" s="1"/>
  <c r="BC177" i="53"/>
  <c r="AL179" i="56"/>
  <c r="BE179" i="56" s="1"/>
  <c r="BE177" i="56"/>
  <c r="BC200" i="53"/>
  <c r="AJ201" i="53"/>
  <c r="BC201" i="53" s="1"/>
  <c r="S87" i="56"/>
  <c r="S96" i="56" s="1"/>
  <c r="AT295" i="53"/>
  <c r="AT304" i="53" s="1"/>
  <c r="S295" i="53"/>
  <c r="S304" i="53" s="1"/>
  <c r="AT295" i="56"/>
  <c r="AT304" i="56" s="1"/>
  <c r="S295" i="56"/>
  <c r="S304" i="56" s="1"/>
  <c r="S87" i="53"/>
  <c r="S96" i="53" s="1"/>
  <c r="X295" i="53"/>
  <c r="X304" i="53" s="1"/>
  <c r="X295" i="56"/>
  <c r="X304" i="56" s="1"/>
  <c r="BG115" i="53"/>
  <c r="M117" i="53"/>
  <c r="BG117" i="53" s="1"/>
  <c r="AZ295" i="56"/>
  <c r="AZ304" i="56" s="1"/>
  <c r="AZ295" i="53"/>
  <c r="AZ304" i="53" s="1"/>
  <c r="Y269" i="53"/>
  <c r="Y278" i="53" s="1"/>
  <c r="Y87" i="53"/>
  <c r="Y96" i="53" s="1"/>
  <c r="Y269" i="56"/>
  <c r="Y278" i="56" s="1"/>
  <c r="Y87" i="56"/>
  <c r="Y96" i="56" s="1"/>
  <c r="AX87" i="53"/>
  <c r="AX108" i="53" s="1"/>
  <c r="AX87" i="56"/>
  <c r="AX108" i="56" s="1"/>
  <c r="BC177" i="56"/>
  <c r="AJ179" i="56"/>
  <c r="BC179" i="56" s="1"/>
  <c r="T269" i="53"/>
  <c r="T278" i="53" s="1"/>
  <c r="T269" i="56"/>
  <c r="T278" i="56" s="1"/>
  <c r="Z295" i="53"/>
  <c r="Z304" i="53" s="1"/>
  <c r="Z295" i="56"/>
  <c r="Z304" i="56" s="1"/>
  <c r="J197" i="56"/>
  <c r="BD197" i="56" s="1"/>
  <c r="BJ258" i="53"/>
  <c r="Q171" i="53"/>
  <c r="BK171" i="53" s="1"/>
  <c r="Q171" i="56"/>
  <c r="BK171" i="56" s="1"/>
  <c r="BI246" i="53"/>
  <c r="BH246" i="56"/>
  <c r="BI246" i="56"/>
  <c r="BH246" i="53"/>
  <c r="BJ246" i="56"/>
  <c r="F171" i="56"/>
  <c r="F173" i="56" s="1"/>
  <c r="F171" i="53"/>
  <c r="F173" i="53" s="1"/>
  <c r="E173" i="56"/>
  <c r="L247" i="53"/>
  <c r="BF247" i="53" s="1"/>
  <c r="BF246" i="53"/>
  <c r="BF246" i="56"/>
  <c r="L247" i="56"/>
  <c r="BF247" i="56" s="1"/>
  <c r="BH257" i="53"/>
  <c r="K259" i="53"/>
  <c r="BE259" i="53" s="1"/>
  <c r="G171" i="56"/>
  <c r="G173" i="56" s="1"/>
  <c r="G171" i="53"/>
  <c r="G173" i="53" s="1"/>
  <c r="H171" i="56"/>
  <c r="H173" i="56" s="1"/>
  <c r="H171" i="53"/>
  <c r="H173" i="53" s="1"/>
  <c r="R17" i="6"/>
  <c r="M247" i="53"/>
  <c r="BG247" i="53" s="1"/>
  <c r="BG246" i="53"/>
  <c r="C171" i="56"/>
  <c r="C173" i="56" s="1"/>
  <c r="C171" i="53"/>
  <c r="C173" i="53" s="1"/>
  <c r="D17" i="6"/>
  <c r="BJ171" i="56"/>
  <c r="M247" i="56"/>
  <c r="BG247" i="56" s="1"/>
  <c r="BG246" i="56"/>
  <c r="S173" i="56"/>
  <c r="O208" i="53"/>
  <c r="BI208" i="53" s="1"/>
  <c r="BI207" i="53"/>
  <c r="P173" i="53"/>
  <c r="BJ173" i="53" s="1"/>
  <c r="BI257" i="56"/>
  <c r="Q173" i="53"/>
  <c r="BK173" i="53" s="1"/>
  <c r="E173" i="53"/>
  <c r="B171" i="56"/>
  <c r="B173" i="56" s="1"/>
  <c r="C17" i="6"/>
  <c r="B171" i="53"/>
  <c r="B173" i="53" s="1"/>
  <c r="G17" i="6"/>
  <c r="BJ246" i="53"/>
  <c r="O208" i="56"/>
  <c r="BI208" i="56" s="1"/>
  <c r="BI207" i="56"/>
  <c r="K269" i="53"/>
  <c r="K269" i="56"/>
  <c r="AL295" i="53"/>
  <c r="AL304" i="53" s="1"/>
  <c r="K87" i="56"/>
  <c r="AL295" i="56"/>
  <c r="AL304" i="56" s="1"/>
  <c r="K87" i="53"/>
  <c r="BF258" i="53"/>
  <c r="L259" i="53"/>
  <c r="BF259" i="53" s="1"/>
  <c r="Q259" i="53"/>
  <c r="BK259" i="53" s="1"/>
  <c r="BK257" i="53"/>
  <c r="BK258" i="53"/>
  <c r="O171" i="56"/>
  <c r="O171" i="53"/>
  <c r="BI171" i="53" s="1"/>
  <c r="P17" i="6"/>
  <c r="R259" i="53"/>
  <c r="BL259" i="53" s="1"/>
  <c r="BL258" i="53"/>
  <c r="BL257" i="53"/>
  <c r="W269" i="56"/>
  <c r="W278" i="56" s="1"/>
  <c r="W87" i="56"/>
  <c r="W96" i="56" s="1"/>
  <c r="AX295" i="53"/>
  <c r="AX304" i="53" s="1"/>
  <c r="W269" i="53"/>
  <c r="W278" i="53" s="1"/>
  <c r="AX295" i="56"/>
  <c r="AX304" i="56" s="1"/>
  <c r="W87" i="53"/>
  <c r="W96" i="53" s="1"/>
  <c r="AD295" i="56"/>
  <c r="AD304" i="56" s="1"/>
  <c r="C269" i="56"/>
  <c r="C278" i="56" s="1"/>
  <c r="C87" i="56"/>
  <c r="C96" i="56" s="1"/>
  <c r="AD295" i="53"/>
  <c r="AD304" i="53" s="1"/>
  <c r="C269" i="53"/>
  <c r="C278" i="53" s="1"/>
  <c r="C87" i="53"/>
  <c r="C96" i="53" s="1"/>
  <c r="BD285" i="56"/>
  <c r="AK290" i="56"/>
  <c r="BD290" i="56" s="1"/>
  <c r="BD284" i="56"/>
  <c r="BD288" i="56"/>
  <c r="BD283" i="56"/>
  <c r="BD289" i="56"/>
  <c r="BD286" i="56"/>
  <c r="BD287" i="56"/>
  <c r="BI177" i="56"/>
  <c r="AP179" i="56"/>
  <c r="BI179" i="56" s="1"/>
  <c r="P197" i="56"/>
  <c r="BJ197" i="56" s="1"/>
  <c r="Z259" i="53"/>
  <c r="AJ87" i="56"/>
  <c r="AJ87" i="53"/>
  <c r="AJ269" i="56"/>
  <c r="AJ269" i="53"/>
  <c r="B269" i="56"/>
  <c r="B278" i="56" s="1"/>
  <c r="AC295" i="56"/>
  <c r="AC304" i="56" s="1"/>
  <c r="B87" i="56"/>
  <c r="B96" i="56" s="1"/>
  <c r="AC295" i="53"/>
  <c r="AC304" i="53" s="1"/>
  <c r="B269" i="53"/>
  <c r="B278" i="53" s="1"/>
  <c r="B87" i="53"/>
  <c r="B96" i="53" s="1"/>
  <c r="AF295" i="56"/>
  <c r="AF304" i="56" s="1"/>
  <c r="E269" i="56"/>
  <c r="E278" i="56" s="1"/>
  <c r="E87" i="56"/>
  <c r="E96" i="56" s="1"/>
  <c r="AF295" i="53"/>
  <c r="AF304" i="53" s="1"/>
  <c r="E269" i="53"/>
  <c r="E278" i="53" s="1"/>
  <c r="E87" i="53"/>
  <c r="E96" i="53" s="1"/>
  <c r="BL196" i="53"/>
  <c r="R197" i="53"/>
  <c r="BL197" i="53" s="1"/>
  <c r="N197" i="56"/>
  <c r="BH197" i="56" s="1"/>
  <c r="J197" i="53"/>
  <c r="BD197" i="53" s="1"/>
  <c r="O259" i="56"/>
  <c r="BI259" i="56" s="1"/>
  <c r="L259" i="56"/>
  <c r="BF259" i="56" s="1"/>
  <c r="BF258" i="56"/>
  <c r="BC172" i="53"/>
  <c r="AD87" i="53"/>
  <c r="AD108" i="53" s="1"/>
  <c r="AD87" i="56"/>
  <c r="AD108" i="56" s="1"/>
  <c r="T196" i="56"/>
  <c r="T197" i="56" s="1"/>
  <c r="T196" i="53"/>
  <c r="T197" i="53" s="1"/>
  <c r="U16" i="10"/>
  <c r="BJ258" i="56"/>
  <c r="BI258" i="53"/>
  <c r="M196" i="56"/>
  <c r="BG196" i="56" s="1"/>
  <c r="M196" i="53"/>
  <c r="BG196" i="53" s="1"/>
  <c r="N16" i="10"/>
  <c r="BH257" i="56"/>
  <c r="AK108" i="56"/>
  <c r="BD108" i="56" s="1"/>
  <c r="BD104" i="56"/>
  <c r="BD101" i="56"/>
  <c r="BD106" i="56"/>
  <c r="BD102" i="56"/>
  <c r="BD105" i="56"/>
  <c r="BI177" i="53"/>
  <c r="AP179" i="53"/>
  <c r="BI179" i="53" s="1"/>
  <c r="Z259" i="56"/>
  <c r="V259" i="53"/>
  <c r="V295" i="53"/>
  <c r="V304" i="53" s="1"/>
  <c r="V295" i="56"/>
  <c r="V304" i="56" s="1"/>
  <c r="V87" i="53"/>
  <c r="V96" i="53" s="1"/>
  <c r="V87" i="56"/>
  <c r="V96" i="56" s="1"/>
  <c r="AW295" i="53"/>
  <c r="AW304" i="53" s="1"/>
  <c r="AW295" i="56"/>
  <c r="AW304" i="56" s="1"/>
  <c r="L269" i="53"/>
  <c r="L87" i="53"/>
  <c r="AM295" i="53"/>
  <c r="AM304" i="53" s="1"/>
  <c r="AM295" i="56"/>
  <c r="AM304" i="56" s="1"/>
  <c r="L269" i="56"/>
  <c r="L87" i="56"/>
  <c r="AF87" i="53"/>
  <c r="AF108" i="53" s="1"/>
  <c r="AF87" i="56"/>
  <c r="AF108" i="56" s="1"/>
  <c r="AF269" i="56"/>
  <c r="AF290" i="56" s="1"/>
  <c r="AF269" i="53"/>
  <c r="AF290" i="53" s="1"/>
  <c r="K259" i="56"/>
  <c r="BE259" i="56" s="1"/>
  <c r="AA269" i="56"/>
  <c r="AA278" i="56" s="1"/>
  <c r="AA87" i="56"/>
  <c r="AA96" i="56" s="1"/>
  <c r="BB295" i="53"/>
  <c r="BB304" i="53" s="1"/>
  <c r="AA269" i="53"/>
  <c r="AA278" i="53" s="1"/>
  <c r="BB295" i="56"/>
  <c r="BB304" i="56" s="1"/>
  <c r="AA87" i="53"/>
  <c r="AA96" i="53" s="1"/>
  <c r="AV87" i="56"/>
  <c r="AV108" i="56" s="1"/>
  <c r="AV87" i="53"/>
  <c r="AV108" i="53" s="1"/>
  <c r="I171" i="56"/>
  <c r="BC171" i="56" s="1"/>
  <c r="I171" i="53"/>
  <c r="BC171" i="53" s="1"/>
  <c r="J17" i="6"/>
  <c r="I196" i="56"/>
  <c r="I196" i="53"/>
  <c r="BC196" i="53" s="1"/>
  <c r="J16" i="10"/>
  <c r="BD107" i="56"/>
  <c r="AN269" i="53"/>
  <c r="AN87" i="53"/>
  <c r="AN87" i="56"/>
  <c r="AN269" i="56"/>
  <c r="BL196" i="56"/>
  <c r="R197" i="56"/>
  <c r="BL197" i="56" s="1"/>
  <c r="BD258" i="53"/>
  <c r="BD257" i="53"/>
  <c r="AP87" i="53"/>
  <c r="AP87" i="56"/>
  <c r="O173" i="53"/>
  <c r="BI173" i="53" s="1"/>
  <c r="I173" i="56"/>
  <c r="BC173" i="56" s="1"/>
  <c r="BC172" i="56"/>
  <c r="C295" i="56"/>
  <c r="C304" i="56" s="1"/>
  <c r="C295" i="53"/>
  <c r="C304" i="53" s="1"/>
  <c r="H295" i="56"/>
  <c r="H304" i="56" s="1"/>
  <c r="H295" i="53"/>
  <c r="H304" i="53" s="1"/>
  <c r="X197" i="56"/>
  <c r="U196" i="56"/>
  <c r="U196" i="53"/>
  <c r="U197" i="53" s="1"/>
  <c r="V16" i="10"/>
  <c r="I259" i="53"/>
  <c r="BC259" i="53" s="1"/>
  <c r="BI258" i="56"/>
  <c r="C197" i="53"/>
  <c r="U259" i="56"/>
  <c r="AA259" i="53"/>
  <c r="AK108" i="53"/>
  <c r="BD108" i="53" s="1"/>
  <c r="BD103" i="53"/>
  <c r="BD105" i="53"/>
  <c r="BD102" i="53"/>
  <c r="BD104" i="53"/>
  <c r="BD101" i="53"/>
  <c r="BD106" i="53"/>
  <c r="E196" i="56"/>
  <c r="E196" i="53"/>
  <c r="E197" i="53" s="1"/>
  <c r="F16" i="10"/>
  <c r="BJ257" i="53"/>
  <c r="V259" i="56"/>
  <c r="J173" i="53"/>
  <c r="BD173" i="53" s="1"/>
  <c r="BD172" i="53"/>
  <c r="L173" i="53"/>
  <c r="BF173" i="53" s="1"/>
  <c r="BF172" i="53"/>
  <c r="T295" i="53"/>
  <c r="T304" i="53" s="1"/>
  <c r="T295" i="56"/>
  <c r="T304" i="56" s="1"/>
  <c r="AU295" i="53"/>
  <c r="AU304" i="53" s="1"/>
  <c r="T87" i="53"/>
  <c r="T96" i="53" s="1"/>
  <c r="AU295" i="56"/>
  <c r="AU304" i="56" s="1"/>
  <c r="T87" i="56"/>
  <c r="T96" i="56" s="1"/>
  <c r="X259" i="53"/>
  <c r="BL171" i="53"/>
  <c r="R173" i="53"/>
  <c r="BL173" i="53" s="1"/>
  <c r="BD258" i="56"/>
  <c r="BD257" i="56"/>
  <c r="K197" i="53"/>
  <c r="BE197" i="53" s="1"/>
  <c r="BE196" i="53"/>
  <c r="BE257" i="53"/>
  <c r="I259" i="56"/>
  <c r="BC259" i="56" s="1"/>
  <c r="N87" i="56"/>
  <c r="AO295" i="56"/>
  <c r="AO304" i="56" s="1"/>
  <c r="N269" i="53"/>
  <c r="N87" i="53"/>
  <c r="AO295" i="53"/>
  <c r="AO304" i="53" s="1"/>
  <c r="N269" i="56"/>
  <c r="J269" i="56"/>
  <c r="AK295" i="56"/>
  <c r="AK304" i="56" s="1"/>
  <c r="J87" i="56"/>
  <c r="J87" i="53"/>
  <c r="J269" i="53"/>
  <c r="AK295" i="53"/>
  <c r="AK304" i="53" s="1"/>
  <c r="AA259" i="56"/>
  <c r="AA295" i="53"/>
  <c r="AA304" i="53" s="1"/>
  <c r="AA295" i="56"/>
  <c r="AA304" i="56" s="1"/>
  <c r="K173" i="53"/>
  <c r="BE173" i="53" s="1"/>
  <c r="BE172" i="53"/>
  <c r="U197" i="56"/>
  <c r="BJ257" i="56"/>
  <c r="J173" i="56"/>
  <c r="BD173" i="56" s="1"/>
  <c r="BD172" i="56"/>
  <c r="L173" i="56"/>
  <c r="BF173" i="56" s="1"/>
  <c r="BF172" i="56"/>
  <c r="Y259" i="53"/>
  <c r="U173" i="53"/>
  <c r="X259" i="56"/>
  <c r="BF257" i="53"/>
  <c r="N295" i="53"/>
  <c r="N295" i="56"/>
  <c r="BL171" i="56"/>
  <c r="R173" i="56"/>
  <c r="BL173" i="56" s="1"/>
  <c r="G295" i="56"/>
  <c r="G304" i="56" s="1"/>
  <c r="G295" i="53"/>
  <c r="G304" i="53" s="1"/>
  <c r="O295" i="56"/>
  <c r="O295" i="53"/>
  <c r="O87" i="56"/>
  <c r="O87" i="53"/>
  <c r="AP295" i="53"/>
  <c r="AP304" i="53" s="1"/>
  <c r="AP295" i="56"/>
  <c r="AP304" i="56" s="1"/>
  <c r="BE196" i="56"/>
  <c r="K197" i="56"/>
  <c r="BE197" i="56" s="1"/>
  <c r="P295" i="53"/>
  <c r="P295" i="56"/>
  <c r="P87" i="53"/>
  <c r="AQ295" i="56"/>
  <c r="AQ304" i="56" s="1"/>
  <c r="AQ295" i="53"/>
  <c r="AQ304" i="53" s="1"/>
  <c r="P87" i="56"/>
  <c r="BE258" i="53"/>
  <c r="L197" i="53"/>
  <c r="BF197" i="53" s="1"/>
  <c r="BC257" i="53"/>
  <c r="K173" i="56"/>
  <c r="BE173" i="56" s="1"/>
  <c r="BE172" i="56"/>
  <c r="AI87" i="56"/>
  <c r="AI108" i="56" s="1"/>
  <c r="AI87" i="53"/>
  <c r="AI108" i="53" s="1"/>
  <c r="AI269" i="56"/>
  <c r="AI290" i="56" s="1"/>
  <c r="AI269" i="53"/>
  <c r="AI290" i="53" s="1"/>
  <c r="Y259" i="56"/>
  <c r="L295" i="56"/>
  <c r="L295" i="53"/>
  <c r="U173" i="56"/>
  <c r="G197" i="53"/>
  <c r="BF257" i="56"/>
  <c r="P259" i="53"/>
  <c r="BJ259" i="53" s="1"/>
  <c r="P173" i="56"/>
  <c r="BJ173" i="56" s="1"/>
  <c r="AH87" i="53"/>
  <c r="AH108" i="53" s="1"/>
  <c r="AH87" i="56"/>
  <c r="AH108" i="56" s="1"/>
  <c r="C197" i="56"/>
  <c r="AL87" i="56"/>
  <c r="AL87" i="53"/>
  <c r="BC257" i="56"/>
  <c r="J304" i="53"/>
  <c r="BD304" i="53" s="1"/>
  <c r="BD300" i="53"/>
  <c r="BD303" i="53"/>
  <c r="BD302" i="53"/>
  <c r="BD298" i="53"/>
  <c r="BD301" i="53"/>
  <c r="BD299" i="53"/>
  <c r="BD297" i="53"/>
  <c r="I295" i="56"/>
  <c r="I87" i="56"/>
  <c r="AJ295" i="53"/>
  <c r="AJ304" i="53" s="1"/>
  <c r="I295" i="53"/>
  <c r="I87" i="53"/>
  <c r="AJ295" i="56"/>
  <c r="AJ304" i="56" s="1"/>
  <c r="BD103" i="56"/>
  <c r="U259" i="53"/>
  <c r="AM269" i="56"/>
  <c r="AM269" i="53"/>
  <c r="AM87" i="53"/>
  <c r="AM87" i="56"/>
  <c r="BH172" i="53"/>
  <c r="E197" i="56"/>
  <c r="BG257" i="53"/>
  <c r="M259" i="53"/>
  <c r="BG259" i="53" s="1"/>
  <c r="BH171" i="56"/>
  <c r="J117" i="53"/>
  <c r="BD117" i="53" s="1"/>
  <c r="BD115" i="53"/>
  <c r="H196" i="56"/>
  <c r="H197" i="56" s="1"/>
  <c r="H196" i="53"/>
  <c r="H197" i="53" s="1"/>
  <c r="I16" i="10"/>
  <c r="BJ172" i="53"/>
  <c r="AH295" i="56"/>
  <c r="AH304" i="56" s="1"/>
  <c r="G269" i="56"/>
  <c r="G278" i="56" s="1"/>
  <c r="G87" i="56"/>
  <c r="G96" i="56" s="1"/>
  <c r="AH295" i="53"/>
  <c r="AH304" i="53" s="1"/>
  <c r="G87" i="53"/>
  <c r="G96" i="53" s="1"/>
  <c r="G269" i="53"/>
  <c r="G278" i="53" s="1"/>
  <c r="BH258" i="53"/>
  <c r="N259" i="53"/>
  <c r="BH259" i="53" s="1"/>
  <c r="BI172" i="53"/>
  <c r="AA197" i="53"/>
  <c r="BD299" i="56"/>
  <c r="J304" i="56"/>
  <c r="BD304" i="56" s="1"/>
  <c r="BD302" i="56"/>
  <c r="BD298" i="56"/>
  <c r="BD297" i="56"/>
  <c r="BD303" i="56"/>
  <c r="BD300" i="56"/>
  <c r="BD301" i="56"/>
  <c r="BJ177" i="53"/>
  <c r="AQ179" i="53"/>
  <c r="BJ179" i="53" s="1"/>
  <c r="D269" i="56"/>
  <c r="D278" i="56" s="1"/>
  <c r="AE295" i="56"/>
  <c r="AE304" i="56" s="1"/>
  <c r="D87" i="56"/>
  <c r="D96" i="56" s="1"/>
  <c r="D269" i="53"/>
  <c r="D278" i="53" s="1"/>
  <c r="AE295" i="53"/>
  <c r="AE304" i="53" s="1"/>
  <c r="D87" i="53"/>
  <c r="D96" i="53" s="1"/>
  <c r="BH172" i="56"/>
  <c r="M173" i="53"/>
  <c r="BG173" i="53" s="1"/>
  <c r="M259" i="56"/>
  <c r="BG259" i="56" s="1"/>
  <c r="BG257" i="56"/>
  <c r="AG87" i="53"/>
  <c r="AG108" i="53" s="1"/>
  <c r="BD115" i="56"/>
  <c r="J117" i="56"/>
  <c r="BD117" i="56" s="1"/>
  <c r="Q196" i="56"/>
  <c r="BK196" i="56" s="1"/>
  <c r="Q196" i="53"/>
  <c r="BK196" i="53" s="1"/>
  <c r="R16" i="10"/>
  <c r="B295" i="56"/>
  <c r="B304" i="56" s="1"/>
  <c r="B295" i="53"/>
  <c r="B304" i="53" s="1"/>
  <c r="W196" i="56"/>
  <c r="W197" i="56" s="1"/>
  <c r="W196" i="53"/>
  <c r="W197" i="53" s="1"/>
  <c r="X16" i="10"/>
  <c r="AW87" i="53"/>
  <c r="AW108" i="53" s="1"/>
  <c r="AW87" i="56"/>
  <c r="AW108" i="56" s="1"/>
  <c r="BJ172" i="56"/>
  <c r="N259" i="56"/>
  <c r="BH259" i="56" s="1"/>
  <c r="BH258" i="56"/>
  <c r="J153" i="56"/>
  <c r="BD153" i="56" s="1"/>
  <c r="BD150" i="56"/>
  <c r="BJ171" i="53"/>
  <c r="AK290" i="53"/>
  <c r="BD290" i="53" s="1"/>
  <c r="BD283" i="53"/>
  <c r="BD288" i="53"/>
  <c r="BD287" i="53"/>
  <c r="BD289" i="53"/>
  <c r="BD284" i="53"/>
  <c r="BD286" i="53"/>
  <c r="BD285" i="53"/>
  <c r="BJ177" i="56"/>
  <c r="AQ179" i="56"/>
  <c r="BJ179" i="56" s="1"/>
  <c r="D196" i="56"/>
  <c r="D197" i="56" s="1"/>
  <c r="D196" i="53"/>
  <c r="D197" i="53" s="1"/>
  <c r="E16" i="10"/>
  <c r="D295" i="56"/>
  <c r="D304" i="56" s="1"/>
  <c r="D295" i="53"/>
  <c r="D304" i="53" s="1"/>
  <c r="T259" i="53"/>
  <c r="AE87" i="53"/>
  <c r="AE108" i="53" s="1"/>
  <c r="AE87" i="56"/>
  <c r="AE108" i="56" s="1"/>
  <c r="AI295" i="56"/>
  <c r="AI304" i="56" s="1"/>
  <c r="H269" i="56"/>
  <c r="H278" i="56" s="1"/>
  <c r="H87" i="56"/>
  <c r="H96" i="56" s="1"/>
  <c r="AI295" i="53"/>
  <c r="AI304" i="53" s="1"/>
  <c r="H87" i="53"/>
  <c r="H96" i="53" s="1"/>
  <c r="H269" i="53"/>
  <c r="H278" i="53" s="1"/>
  <c r="M173" i="56"/>
  <c r="BG173" i="56" s="1"/>
  <c r="BI257" i="53"/>
  <c r="AC87" i="53"/>
  <c r="AC108" i="53" s="1"/>
  <c r="AC87" i="56"/>
  <c r="AC108" i="56" s="1"/>
  <c r="AC269" i="56"/>
  <c r="AC290" i="56" s="1"/>
  <c r="AC269" i="53"/>
  <c r="AC290" i="53" s="1"/>
  <c r="M197" i="53" l="1"/>
  <c r="BG197" i="53" s="1"/>
  <c r="P197" i="53"/>
  <c r="BJ197" i="53" s="1"/>
  <c r="BH171" i="53"/>
  <c r="BK105" i="53"/>
  <c r="BK101" i="53"/>
  <c r="BK107" i="53"/>
  <c r="BK103" i="53"/>
  <c r="BK106" i="53"/>
  <c r="BK102" i="53"/>
  <c r="AR108" i="53"/>
  <c r="BK108" i="53" s="1"/>
  <c r="BK104" i="53"/>
  <c r="BG89" i="53"/>
  <c r="BG92" i="53"/>
  <c r="M96" i="53"/>
  <c r="BG96" i="53" s="1"/>
  <c r="BG95" i="53"/>
  <c r="BG90" i="53"/>
  <c r="BG93" i="53"/>
  <c r="BG91" i="53"/>
  <c r="BG94" i="53"/>
  <c r="BL287" i="53"/>
  <c r="BL283" i="53"/>
  <c r="BL286" i="53"/>
  <c r="AS290" i="53"/>
  <c r="BL290" i="53" s="1"/>
  <c r="BL289" i="53"/>
  <c r="BL285" i="53"/>
  <c r="BL288" i="53"/>
  <c r="BL284" i="53"/>
  <c r="BL297" i="56"/>
  <c r="BL303" i="56"/>
  <c r="BL299" i="56"/>
  <c r="BL300" i="56"/>
  <c r="BL298" i="56"/>
  <c r="BL302" i="56"/>
  <c r="R304" i="56"/>
  <c r="BL304" i="56" s="1"/>
  <c r="BL301" i="56"/>
  <c r="BI274" i="56"/>
  <c r="BI277" i="56"/>
  <c r="O278" i="56"/>
  <c r="BI278" i="56" s="1"/>
  <c r="BI272" i="56"/>
  <c r="BI275" i="56"/>
  <c r="BI273" i="56"/>
  <c r="BI276" i="56"/>
  <c r="BI271" i="56"/>
  <c r="BK90" i="56"/>
  <c r="BK89" i="56"/>
  <c r="Q96" i="56"/>
  <c r="BK96" i="56" s="1"/>
  <c r="BK93" i="56"/>
  <c r="BK92" i="56"/>
  <c r="BK95" i="56"/>
  <c r="BK91" i="56"/>
  <c r="BK94" i="56"/>
  <c r="BI274" i="53"/>
  <c r="BI277" i="53"/>
  <c r="BI272" i="53"/>
  <c r="BI275" i="53"/>
  <c r="O278" i="53"/>
  <c r="BI278" i="53" s="1"/>
  <c r="BI273" i="53"/>
  <c r="BI276" i="53"/>
  <c r="BI271" i="53"/>
  <c r="BJ276" i="53"/>
  <c r="BJ271" i="53"/>
  <c r="BJ274" i="53"/>
  <c r="BJ277" i="53"/>
  <c r="BJ272" i="53"/>
  <c r="P278" i="53"/>
  <c r="BJ278" i="53" s="1"/>
  <c r="BJ275" i="53"/>
  <c r="BJ273" i="53"/>
  <c r="Q278" i="56"/>
  <c r="BK278" i="56" s="1"/>
  <c r="BK273" i="56"/>
  <c r="BK276" i="56"/>
  <c r="BK271" i="56"/>
  <c r="BK272" i="56"/>
  <c r="BK275" i="56"/>
  <c r="BK274" i="56"/>
  <c r="BK277" i="56"/>
  <c r="BG271" i="53"/>
  <c r="BG274" i="53"/>
  <c r="M278" i="53"/>
  <c r="BG278" i="53" s="1"/>
  <c r="BG277" i="53"/>
  <c r="BG272" i="53"/>
  <c r="BG275" i="53"/>
  <c r="BG273" i="53"/>
  <c r="BG276" i="53"/>
  <c r="BE302" i="56"/>
  <c r="BE298" i="56"/>
  <c r="BE303" i="56"/>
  <c r="BE299" i="56"/>
  <c r="BE297" i="56"/>
  <c r="K304" i="56"/>
  <c r="BE304" i="56" s="1"/>
  <c r="BE300" i="56"/>
  <c r="BE301" i="56"/>
  <c r="BJ271" i="56"/>
  <c r="BJ274" i="56"/>
  <c r="P278" i="56"/>
  <c r="BJ278" i="56" s="1"/>
  <c r="BJ277" i="56"/>
  <c r="BJ272" i="56"/>
  <c r="BJ275" i="56"/>
  <c r="BJ273" i="56"/>
  <c r="BJ276" i="56"/>
  <c r="BL303" i="53"/>
  <c r="BL301" i="53"/>
  <c r="BL299" i="53"/>
  <c r="BL302" i="53"/>
  <c r="BL298" i="53"/>
  <c r="BL297" i="53"/>
  <c r="BL300" i="53"/>
  <c r="R304" i="53"/>
  <c r="BL304" i="53" s="1"/>
  <c r="BK277" i="53"/>
  <c r="BK274" i="53"/>
  <c r="BK276" i="53"/>
  <c r="BK272" i="53"/>
  <c r="BK275" i="53"/>
  <c r="BK271" i="53"/>
  <c r="BK273" i="53"/>
  <c r="Q278" i="53"/>
  <c r="BK278" i="53" s="1"/>
  <c r="BE298" i="53"/>
  <c r="K304" i="53"/>
  <c r="BE304" i="53" s="1"/>
  <c r="BE297" i="53"/>
  <c r="BE303" i="53"/>
  <c r="BE302" i="53"/>
  <c r="BE301" i="53"/>
  <c r="BE300" i="53"/>
  <c r="BE299" i="53"/>
  <c r="BG91" i="56"/>
  <c r="M96" i="56"/>
  <c r="BG96" i="56" s="1"/>
  <c r="BG89" i="56"/>
  <c r="BG94" i="56"/>
  <c r="BG92" i="56"/>
  <c r="BG90" i="56"/>
  <c r="BG95" i="56"/>
  <c r="BG93" i="56"/>
  <c r="BJ105" i="56"/>
  <c r="BJ101" i="56"/>
  <c r="BJ102" i="56"/>
  <c r="BJ106" i="56"/>
  <c r="AQ108" i="56"/>
  <c r="BJ108" i="56" s="1"/>
  <c r="BJ107" i="56"/>
  <c r="BJ103" i="56"/>
  <c r="BJ104" i="56"/>
  <c r="BI284" i="53"/>
  <c r="BI287" i="53"/>
  <c r="AP290" i="53"/>
  <c r="BI290" i="53" s="1"/>
  <c r="BI285" i="53"/>
  <c r="BI288" i="53"/>
  <c r="BI283" i="53"/>
  <c r="BI286" i="53"/>
  <c r="BI289" i="53"/>
  <c r="BL105" i="53"/>
  <c r="BL104" i="53"/>
  <c r="AS108" i="53"/>
  <c r="BL108" i="53" s="1"/>
  <c r="BL107" i="53"/>
  <c r="BL103" i="53"/>
  <c r="BL106" i="53"/>
  <c r="BL102" i="53"/>
  <c r="BL101" i="53"/>
  <c r="BG271" i="56"/>
  <c r="BG274" i="56"/>
  <c r="BG277" i="56"/>
  <c r="BG275" i="56"/>
  <c r="BG272" i="56"/>
  <c r="BG273" i="56"/>
  <c r="BG276" i="56"/>
  <c r="M278" i="56"/>
  <c r="BG278" i="56" s="1"/>
  <c r="BJ105" i="53"/>
  <c r="BJ103" i="53"/>
  <c r="BJ106" i="53"/>
  <c r="BJ101" i="53"/>
  <c r="BJ102" i="53"/>
  <c r="BJ104" i="53"/>
  <c r="BJ107" i="53"/>
  <c r="AQ108" i="53"/>
  <c r="BJ108" i="53" s="1"/>
  <c r="BI283" i="56"/>
  <c r="BI288" i="56"/>
  <c r="BI284" i="56"/>
  <c r="BI289" i="56"/>
  <c r="BI285" i="56"/>
  <c r="BI286" i="56"/>
  <c r="AP290" i="56"/>
  <c r="BI290" i="56" s="1"/>
  <c r="BI287" i="56"/>
  <c r="BL107" i="56"/>
  <c r="BL106" i="56"/>
  <c r="BL102" i="56"/>
  <c r="AS108" i="56"/>
  <c r="BL108" i="56" s="1"/>
  <c r="BL101" i="56"/>
  <c r="BL103" i="56"/>
  <c r="BL104" i="56"/>
  <c r="BL105" i="56"/>
  <c r="BL94" i="56"/>
  <c r="BL92" i="56"/>
  <c r="BL90" i="56"/>
  <c r="BL95" i="56"/>
  <c r="BL91" i="56"/>
  <c r="R96" i="56"/>
  <c r="BL96" i="56" s="1"/>
  <c r="BL93" i="56"/>
  <c r="BL89" i="56"/>
  <c r="BK103" i="56"/>
  <c r="BK106" i="56"/>
  <c r="BK102" i="56"/>
  <c r="BK105" i="56"/>
  <c r="BK101" i="56"/>
  <c r="AR108" i="56"/>
  <c r="BK108" i="56" s="1"/>
  <c r="BK104" i="56"/>
  <c r="BK107" i="56"/>
  <c r="BK90" i="53"/>
  <c r="BK89" i="53"/>
  <c r="Q96" i="53"/>
  <c r="BK96" i="53" s="1"/>
  <c r="BK93" i="53"/>
  <c r="BK92" i="53"/>
  <c r="BK95" i="53"/>
  <c r="BK91" i="53"/>
  <c r="BK94" i="53"/>
  <c r="BL283" i="56"/>
  <c r="BL286" i="56"/>
  <c r="BL285" i="56"/>
  <c r="BL289" i="56"/>
  <c r="BL288" i="56"/>
  <c r="BL284" i="56"/>
  <c r="BL287" i="56"/>
  <c r="AS290" i="56"/>
  <c r="BL290" i="56" s="1"/>
  <c r="R96" i="53"/>
  <c r="BL96" i="53" s="1"/>
  <c r="BL93" i="53"/>
  <c r="BL89" i="53"/>
  <c r="BL92" i="53"/>
  <c r="BL95" i="53"/>
  <c r="BL91" i="53"/>
  <c r="BL94" i="53"/>
  <c r="BL90" i="53"/>
  <c r="Q173" i="56"/>
  <c r="BK173" i="56" s="1"/>
  <c r="BD94" i="56"/>
  <c r="BD90" i="56"/>
  <c r="BD89" i="56"/>
  <c r="BD92" i="56"/>
  <c r="J96" i="56"/>
  <c r="BD96" i="56" s="1"/>
  <c r="BD91" i="56"/>
  <c r="BD95" i="56"/>
  <c r="BD93" i="56"/>
  <c r="N96" i="56"/>
  <c r="BH96" i="56" s="1"/>
  <c r="BH91" i="56"/>
  <c r="BH94" i="56"/>
  <c r="BH89" i="56"/>
  <c r="BH92" i="56"/>
  <c r="BH95" i="56"/>
  <c r="BH90" i="56"/>
  <c r="BH93" i="56"/>
  <c r="BC196" i="56"/>
  <c r="I197" i="56"/>
  <c r="BC197" i="56" s="1"/>
  <c r="BE103" i="53"/>
  <c r="BE102" i="53"/>
  <c r="AL108" i="53"/>
  <c r="BE108" i="53" s="1"/>
  <c r="BE107" i="53"/>
  <c r="BE106" i="53"/>
  <c r="BE104" i="53"/>
  <c r="BE105" i="53"/>
  <c r="BE101" i="53"/>
  <c r="BG288" i="56"/>
  <c r="BG284" i="56"/>
  <c r="BG289" i="56"/>
  <c r="BG285" i="56"/>
  <c r="BG286" i="56"/>
  <c r="BG287" i="56"/>
  <c r="BG283" i="56"/>
  <c r="AN290" i="56"/>
  <c r="BG290" i="56" s="1"/>
  <c r="BF90" i="56"/>
  <c r="BF93" i="56"/>
  <c r="BF91" i="56"/>
  <c r="BF94" i="56"/>
  <c r="BF89" i="56"/>
  <c r="BF92" i="56"/>
  <c r="L96" i="56"/>
  <c r="BF96" i="56" s="1"/>
  <c r="BF95" i="56"/>
  <c r="BE106" i="56"/>
  <c r="BE102" i="56"/>
  <c r="BE107" i="56"/>
  <c r="BE103" i="56"/>
  <c r="AL108" i="56"/>
  <c r="BE108" i="56" s="1"/>
  <c r="BE104" i="56"/>
  <c r="BE101" i="56"/>
  <c r="BE105" i="56"/>
  <c r="BJ94" i="56"/>
  <c r="BJ89" i="56"/>
  <c r="BJ92" i="56"/>
  <c r="P96" i="56"/>
  <c r="BJ96" i="56" s="1"/>
  <c r="BJ95" i="56"/>
  <c r="BJ90" i="56"/>
  <c r="BJ93" i="56"/>
  <c r="BJ91" i="56"/>
  <c r="J278" i="56"/>
  <c r="BD278" i="56" s="1"/>
  <c r="BD272" i="56"/>
  <c r="BD275" i="56"/>
  <c r="BD274" i="56"/>
  <c r="BD271" i="56"/>
  <c r="BD273" i="56"/>
  <c r="BD276" i="56"/>
  <c r="BD277" i="56"/>
  <c r="BG107" i="56"/>
  <c r="BG103" i="56"/>
  <c r="BG104" i="56"/>
  <c r="BG105" i="56"/>
  <c r="BG101" i="56"/>
  <c r="AN108" i="56"/>
  <c r="BG108" i="56" s="1"/>
  <c r="BG102" i="56"/>
  <c r="BG106" i="56"/>
  <c r="BF275" i="56"/>
  <c r="BF273" i="56"/>
  <c r="BF271" i="56"/>
  <c r="BF274" i="56"/>
  <c r="L278" i="56"/>
  <c r="BF278" i="56" s="1"/>
  <c r="BF277" i="56"/>
  <c r="BF272" i="56"/>
  <c r="BF276" i="56"/>
  <c r="I197" i="53"/>
  <c r="BC197" i="53" s="1"/>
  <c r="M197" i="56"/>
  <c r="BG197" i="56" s="1"/>
  <c r="K96" i="53"/>
  <c r="BE96" i="53" s="1"/>
  <c r="BE89" i="53"/>
  <c r="BE95" i="53"/>
  <c r="BE94" i="53"/>
  <c r="BE93" i="53"/>
  <c r="BE92" i="53"/>
  <c r="BE91" i="53"/>
  <c r="BE90" i="53"/>
  <c r="I96" i="53"/>
  <c r="BC96" i="53" s="1"/>
  <c r="BC94" i="53"/>
  <c r="BC90" i="53"/>
  <c r="BC93" i="53"/>
  <c r="BC89" i="53"/>
  <c r="BC92" i="53"/>
  <c r="BC95" i="53"/>
  <c r="BC91" i="53"/>
  <c r="N278" i="56"/>
  <c r="BH278" i="56" s="1"/>
  <c r="BH273" i="56"/>
  <c r="BH276" i="56"/>
  <c r="BH271" i="56"/>
  <c r="BH277" i="56"/>
  <c r="BH272" i="56"/>
  <c r="BH275" i="56"/>
  <c r="BH274" i="56"/>
  <c r="Q197" i="56"/>
  <c r="BK197" i="56" s="1"/>
  <c r="BI105" i="56"/>
  <c r="BI106" i="56"/>
  <c r="BI102" i="56"/>
  <c r="BI107" i="56"/>
  <c r="BI103" i="56"/>
  <c r="AP108" i="56"/>
  <c r="BI108" i="56" s="1"/>
  <c r="BI101" i="56"/>
  <c r="BI104" i="56"/>
  <c r="BG101" i="53"/>
  <c r="BG104" i="53"/>
  <c r="AN108" i="53"/>
  <c r="BG108" i="53" s="1"/>
  <c r="BG107" i="53"/>
  <c r="BG102" i="53"/>
  <c r="BG105" i="53"/>
  <c r="BG103" i="53"/>
  <c r="BG106" i="53"/>
  <c r="AJ290" i="53"/>
  <c r="BC290" i="53" s="1"/>
  <c r="BC286" i="53"/>
  <c r="BC283" i="53"/>
  <c r="BC287" i="53"/>
  <c r="BC289" i="53"/>
  <c r="BC285" i="53"/>
  <c r="BC288" i="53"/>
  <c r="BC284" i="53"/>
  <c r="AM108" i="56"/>
  <c r="BF108" i="56" s="1"/>
  <c r="BF107" i="56"/>
  <c r="BF103" i="56"/>
  <c r="BF104" i="56"/>
  <c r="BF101" i="56"/>
  <c r="BF106" i="56"/>
  <c r="BF105" i="56"/>
  <c r="BF102" i="56"/>
  <c r="I304" i="53"/>
  <c r="BC304" i="53" s="1"/>
  <c r="BC300" i="53"/>
  <c r="BC302" i="53"/>
  <c r="BC298" i="53"/>
  <c r="BC297" i="53"/>
  <c r="BC303" i="53"/>
  <c r="BC301" i="53"/>
  <c r="BC299" i="53"/>
  <c r="O96" i="53"/>
  <c r="BI96" i="53" s="1"/>
  <c r="BI91" i="53"/>
  <c r="BI94" i="53"/>
  <c r="BI89" i="53"/>
  <c r="BI92" i="53"/>
  <c r="BI95" i="53"/>
  <c r="BI90" i="53"/>
  <c r="BI93" i="53"/>
  <c r="BH303" i="56"/>
  <c r="BH299" i="56"/>
  <c r="BH300" i="56"/>
  <c r="N304" i="56"/>
  <c r="BH304" i="56" s="1"/>
  <c r="BH301" i="56"/>
  <c r="BH297" i="56"/>
  <c r="BH302" i="56"/>
  <c r="BH298" i="56"/>
  <c r="BI107" i="53"/>
  <c r="BI102" i="53"/>
  <c r="BI105" i="53"/>
  <c r="AP108" i="53"/>
  <c r="BI108" i="53" s="1"/>
  <c r="BI103" i="53"/>
  <c r="BI106" i="53"/>
  <c r="BI101" i="53"/>
  <c r="BI104" i="53"/>
  <c r="BG283" i="53"/>
  <c r="BG286" i="53"/>
  <c r="AN290" i="53"/>
  <c r="BG290" i="53" s="1"/>
  <c r="BG289" i="53"/>
  <c r="BG284" i="53"/>
  <c r="BG287" i="53"/>
  <c r="BG285" i="53"/>
  <c r="BG288" i="53"/>
  <c r="BC288" i="56"/>
  <c r="AJ290" i="56"/>
  <c r="BC290" i="56" s="1"/>
  <c r="BC289" i="56"/>
  <c r="BC283" i="56"/>
  <c r="BC286" i="56"/>
  <c r="BC285" i="56"/>
  <c r="BC287" i="56"/>
  <c r="BC284" i="56"/>
  <c r="BI171" i="56"/>
  <c r="O173" i="56"/>
  <c r="BI173" i="56" s="1"/>
  <c r="BE95" i="56"/>
  <c r="BE94" i="56"/>
  <c r="BE93" i="56"/>
  <c r="BE92" i="56"/>
  <c r="BE91" i="56"/>
  <c r="BE90" i="56"/>
  <c r="K96" i="56"/>
  <c r="BE96" i="56" s="1"/>
  <c r="BE89" i="56"/>
  <c r="BF106" i="53"/>
  <c r="BF101" i="53"/>
  <c r="BF104" i="53"/>
  <c r="BF107" i="53"/>
  <c r="AM108" i="53"/>
  <c r="BF108" i="53" s="1"/>
  <c r="BF105" i="53"/>
  <c r="BF103" i="53"/>
  <c r="BF102" i="53"/>
  <c r="BJ91" i="53"/>
  <c r="BJ94" i="53"/>
  <c r="BJ89" i="53"/>
  <c r="BJ92" i="53"/>
  <c r="BJ95" i="53"/>
  <c r="BJ90" i="53"/>
  <c r="P96" i="53"/>
  <c r="BJ96" i="53" s="1"/>
  <c r="BJ93" i="53"/>
  <c r="BI91" i="56"/>
  <c r="BI94" i="56"/>
  <c r="BI89" i="56"/>
  <c r="BI92" i="56"/>
  <c r="BI95" i="56"/>
  <c r="BI90" i="56"/>
  <c r="O96" i="56"/>
  <c r="BI96" i="56" s="1"/>
  <c r="BI93" i="56"/>
  <c r="BH299" i="53"/>
  <c r="BH302" i="53"/>
  <c r="N304" i="53"/>
  <c r="BH304" i="53" s="1"/>
  <c r="BH297" i="53"/>
  <c r="BH300" i="53"/>
  <c r="BH303" i="53"/>
  <c r="BH298" i="53"/>
  <c r="BH301" i="53"/>
  <c r="BH93" i="53"/>
  <c r="BH91" i="53"/>
  <c r="BH94" i="53"/>
  <c r="N96" i="53"/>
  <c r="BH96" i="53" s="1"/>
  <c r="BH89" i="53"/>
  <c r="BH92" i="53"/>
  <c r="BH95" i="53"/>
  <c r="BH90" i="53"/>
  <c r="BF95" i="53"/>
  <c r="BF90" i="53"/>
  <c r="L96" i="53"/>
  <c r="BF96" i="53" s="1"/>
  <c r="BF93" i="53"/>
  <c r="BF91" i="53"/>
  <c r="BF94" i="53"/>
  <c r="BF89" i="53"/>
  <c r="BF92" i="53"/>
  <c r="I173" i="53"/>
  <c r="BC173" i="53" s="1"/>
  <c r="AJ108" i="53"/>
  <c r="BC108" i="53" s="1"/>
  <c r="BC103" i="53"/>
  <c r="BC105" i="53"/>
  <c r="BC107" i="53"/>
  <c r="BC102" i="53"/>
  <c r="BC104" i="53"/>
  <c r="BC101" i="53"/>
  <c r="BC106" i="53"/>
  <c r="BF288" i="53"/>
  <c r="BF283" i="53"/>
  <c r="BF286" i="53"/>
  <c r="BF289" i="53"/>
  <c r="BF284" i="53"/>
  <c r="AM290" i="53"/>
  <c r="BF290" i="53" s="1"/>
  <c r="BF287" i="53"/>
  <c r="BF285" i="53"/>
  <c r="BC95" i="56"/>
  <c r="I96" i="56"/>
  <c r="BC96" i="56" s="1"/>
  <c r="BC94" i="56"/>
  <c r="BC90" i="56"/>
  <c r="BC89" i="56"/>
  <c r="BC92" i="56"/>
  <c r="BC93" i="56"/>
  <c r="BC91" i="56"/>
  <c r="L304" i="53"/>
  <c r="BF304" i="53" s="1"/>
  <c r="BF301" i="53"/>
  <c r="BF299" i="53"/>
  <c r="BF302" i="53"/>
  <c r="BF297" i="53"/>
  <c r="BF300" i="53"/>
  <c r="BF303" i="53"/>
  <c r="BF298" i="53"/>
  <c r="P304" i="56"/>
  <c r="BJ304" i="56" s="1"/>
  <c r="BJ300" i="56"/>
  <c r="BJ301" i="56"/>
  <c r="BJ297" i="56"/>
  <c r="BJ302" i="56"/>
  <c r="BJ303" i="56"/>
  <c r="BJ299" i="56"/>
  <c r="BJ298" i="56"/>
  <c r="BI302" i="53"/>
  <c r="BI297" i="53"/>
  <c r="BI300" i="53"/>
  <c r="BI303" i="53"/>
  <c r="BI298" i="53"/>
  <c r="BI301" i="53"/>
  <c r="O304" i="53"/>
  <c r="BI304" i="53" s="1"/>
  <c r="BI299" i="53"/>
  <c r="J278" i="53"/>
  <c r="BD278" i="53" s="1"/>
  <c r="BD276" i="53"/>
  <c r="BD272" i="53"/>
  <c r="BD274" i="53"/>
  <c r="BD273" i="53"/>
  <c r="BD277" i="53"/>
  <c r="BD271" i="53"/>
  <c r="BD275" i="53"/>
  <c r="BH275" i="53"/>
  <c r="BH273" i="53"/>
  <c r="BH276" i="53"/>
  <c r="N278" i="53"/>
  <c r="BH278" i="53" s="1"/>
  <c r="BH271" i="53"/>
  <c r="BH274" i="53"/>
  <c r="BH277" i="53"/>
  <c r="BH272" i="53"/>
  <c r="BF277" i="53"/>
  <c r="BF272" i="53"/>
  <c r="L278" i="53"/>
  <c r="BF278" i="53" s="1"/>
  <c r="BF275" i="53"/>
  <c r="BF273" i="53"/>
  <c r="BF276" i="53"/>
  <c r="BF271" i="53"/>
  <c r="BF274" i="53"/>
  <c r="AJ108" i="56"/>
  <c r="BC108" i="56" s="1"/>
  <c r="BC107" i="56"/>
  <c r="BC102" i="56"/>
  <c r="BC104" i="56"/>
  <c r="BC101" i="56"/>
  <c r="BC103" i="56"/>
  <c r="BC105" i="56"/>
  <c r="BC106" i="56"/>
  <c r="BE273" i="56"/>
  <c r="BE272" i="56"/>
  <c r="K278" i="56"/>
  <c r="BE278" i="56" s="1"/>
  <c r="BE271" i="56"/>
  <c r="BE277" i="56"/>
  <c r="BE276" i="56"/>
  <c r="BE275" i="56"/>
  <c r="BE274" i="56"/>
  <c r="BF288" i="56"/>
  <c r="BF284" i="56"/>
  <c r="BF289" i="56"/>
  <c r="BF285" i="56"/>
  <c r="AM290" i="56"/>
  <c r="BF290" i="56" s="1"/>
  <c r="BF286" i="56"/>
  <c r="BF287" i="56"/>
  <c r="BF283" i="56"/>
  <c r="BC303" i="56"/>
  <c r="I304" i="56"/>
  <c r="BC304" i="56" s="1"/>
  <c r="BC302" i="56"/>
  <c r="BC298" i="56"/>
  <c r="BC301" i="56"/>
  <c r="BC297" i="56"/>
  <c r="BC300" i="56"/>
  <c r="BC299" i="56"/>
  <c r="L304" i="56"/>
  <c r="BF304" i="56" s="1"/>
  <c r="BF302" i="56"/>
  <c r="BF303" i="56"/>
  <c r="BF299" i="56"/>
  <c r="BF300" i="56"/>
  <c r="BF301" i="56"/>
  <c r="BF297" i="56"/>
  <c r="BF298" i="56"/>
  <c r="BJ297" i="53"/>
  <c r="BJ300" i="53"/>
  <c r="BJ303" i="53"/>
  <c r="BJ298" i="53"/>
  <c r="P304" i="53"/>
  <c r="BJ304" i="53" s="1"/>
  <c r="BJ301" i="53"/>
  <c r="BJ299" i="53"/>
  <c r="BJ302" i="53"/>
  <c r="BI303" i="56"/>
  <c r="BI299" i="56"/>
  <c r="BI300" i="56"/>
  <c r="BI301" i="56"/>
  <c r="O304" i="56"/>
  <c r="BI304" i="56" s="1"/>
  <c r="BI302" i="56"/>
  <c r="BI298" i="56"/>
  <c r="BI297" i="56"/>
  <c r="J96" i="53"/>
  <c r="BD96" i="53" s="1"/>
  <c r="BD93" i="53"/>
  <c r="BD89" i="53"/>
  <c r="BD92" i="53"/>
  <c r="BD95" i="53"/>
  <c r="BD91" i="53"/>
  <c r="BD94" i="53"/>
  <c r="BD90" i="53"/>
  <c r="Q197" i="53"/>
  <c r="BK197" i="53" s="1"/>
  <c r="BE272" i="53"/>
  <c r="K278" i="53"/>
  <c r="BE278" i="53" s="1"/>
  <c r="BE271" i="53"/>
  <c r="BE277" i="53"/>
  <c r="BE276" i="53"/>
  <c r="BE275" i="53"/>
  <c r="BE274" i="53"/>
  <c r="BE273" i="53"/>
</calcChain>
</file>

<file path=xl/sharedStrings.xml><?xml version="1.0" encoding="utf-8"?>
<sst xmlns="http://schemas.openxmlformats.org/spreadsheetml/2006/main" count="905" uniqueCount="150">
  <si>
    <t>Total</t>
  </si>
  <si>
    <t>(million cubic metres)</t>
  </si>
  <si>
    <t>Import value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</si>
  <si>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</si>
  <si>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</si>
  <si>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</si>
  <si>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</si>
  <si>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</si>
  <si>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</si>
  <si>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</si>
  <si>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</si>
  <si>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</si>
  <si>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</si>
  <si>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</si>
  <si>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</si>
  <si>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 xml:space="preserve">Others </t>
  </si>
  <si>
    <t>Volume</t>
  </si>
  <si>
    <t xml:space="preserve"> Russia </t>
  </si>
  <si>
    <t>Others</t>
  </si>
  <si>
    <t xml:space="preserve">France </t>
  </si>
  <si>
    <t xml:space="preserve">Germany </t>
  </si>
  <si>
    <t xml:space="preserve">South Korea </t>
  </si>
  <si>
    <t xml:space="preserve">China </t>
  </si>
  <si>
    <t xml:space="preserve"> Source</t>
  </si>
  <si>
    <t xml:space="preserve"> Product group</t>
  </si>
  <si>
    <t xml:space="preserve">Poland </t>
  </si>
  <si>
    <t xml:space="preserve">Italy </t>
  </si>
  <si>
    <t>Other Timber Sector</t>
  </si>
  <si>
    <t>Other Paper Sector</t>
  </si>
  <si>
    <t xml:space="preserve">VPA core products </t>
  </si>
  <si>
    <t>Product groups</t>
  </si>
  <si>
    <t>Presenting the data to more than two significant figures or to more than two decimal places would not be warranted.</t>
  </si>
  <si>
    <t>4403 (logs),  4407 (sawn wood),  4408 (veneer),  4412 (plywood) which together are described herein as VPA core products;</t>
  </si>
  <si>
    <t>940161, 940169, 940330, 940340, 940350, 940360 (wooden furniture)</t>
  </si>
  <si>
    <t>440121, 440122, 440130 (wood chips and residues),  4701, 4702, 4703, 4704, 4705 (wood-based pulp),  48 (paper)</t>
  </si>
  <si>
    <t xml:space="preserve">Austria </t>
  </si>
  <si>
    <t xml:space="preserve">Finland </t>
  </si>
  <si>
    <t xml:space="preserve">Romania </t>
  </si>
  <si>
    <t>(million tonnes)</t>
  </si>
  <si>
    <t xml:space="preserve">Other panels </t>
  </si>
  <si>
    <t xml:space="preserve">Mouldings &amp; Joinery </t>
  </si>
  <si>
    <t>Import value (US$ million, cif, nominal)</t>
  </si>
  <si>
    <t>Wood volume (million cubic metres)</t>
  </si>
  <si>
    <t>RWE volume (million cubic metres)</t>
  </si>
  <si>
    <t xml:space="preserve"> Weight (million tonne)</t>
  </si>
  <si>
    <t>Source</t>
  </si>
  <si>
    <t xml:space="preserve">UK </t>
  </si>
  <si>
    <t xml:space="preserve">Israel </t>
  </si>
  <si>
    <t xml:space="preserve">Lebanon </t>
  </si>
  <si>
    <t xml:space="preserve">Turkey </t>
  </si>
  <si>
    <t xml:space="preserve">Ukraine </t>
  </si>
  <si>
    <t xml:space="preserve">Switzerland </t>
  </si>
  <si>
    <t xml:space="preserve">Hungary </t>
  </si>
  <si>
    <t xml:space="preserve">Slovakia </t>
  </si>
  <si>
    <t xml:space="preserve">Slovenia </t>
  </si>
  <si>
    <r>
      <t>Estimated</t>
    </r>
    <r>
      <rPr>
        <b/>
        <sz val="12"/>
        <rFont val="Arial"/>
        <family val="2"/>
      </rPr>
      <t xml:space="preserve"> RWE Volume</t>
    </r>
  </si>
  <si>
    <t>Import value (US$ billion, cif, nominal)</t>
  </si>
  <si>
    <t>Wooden furniture</t>
  </si>
  <si>
    <t>Other panels</t>
  </si>
  <si>
    <t>Imports from all countries</t>
  </si>
  <si>
    <t>Weight</t>
  </si>
  <si>
    <t xml:space="preserve"> North America: </t>
  </si>
  <si>
    <t xml:space="preserve">Canada </t>
  </si>
  <si>
    <t xml:space="preserve">USA </t>
  </si>
  <si>
    <t xml:space="preserve">Albania </t>
  </si>
  <si>
    <t xml:space="preserve">Macedonia </t>
  </si>
  <si>
    <t xml:space="preserve">Kosovo </t>
  </si>
  <si>
    <t>Yugoslavia</t>
  </si>
  <si>
    <t xml:space="preserve">Greece </t>
  </si>
  <si>
    <t xml:space="preserve">Azerbaijan </t>
  </si>
  <si>
    <t xml:space="preserve">Montenegro </t>
  </si>
  <si>
    <t xml:space="preserve">Serbia </t>
  </si>
  <si>
    <t xml:space="preserve">Serbia Montenegro </t>
  </si>
  <si>
    <t xml:space="preserve"> East Asia: </t>
  </si>
  <si>
    <t xml:space="preserve"> Middle East:</t>
  </si>
  <si>
    <t xml:space="preserve"> Eastern Europe:</t>
  </si>
  <si>
    <t xml:space="preserve"> Rest of World:</t>
  </si>
  <si>
    <t xml:space="preserve">Others  </t>
  </si>
  <si>
    <t>Export value</t>
  </si>
  <si>
    <t>(US$ billion, fob, nominal)</t>
  </si>
  <si>
    <t>Exports to all countries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</si>
  <si>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</si>
  <si>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  <family val="2"/>
      </rPr>
      <t xml:space="preserve"> are here defined as those which must as a minimum be covered by a VPA under the EC's FLEGT initiative, namely logs, sawn wood, veneer and plywood.</t>
    </r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</si>
  <si>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</si>
  <si>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 xml:space="preserve">Chips &amp; residues </t>
  </si>
  <si>
    <t xml:space="preserve"> Rest of World </t>
  </si>
  <si>
    <t xml:space="preserve"> Africa </t>
  </si>
  <si>
    <t xml:space="preserve"> North America </t>
  </si>
  <si>
    <t xml:space="preserve"> South America </t>
  </si>
  <si>
    <t xml:space="preserve"> Eastern Europe</t>
  </si>
  <si>
    <t xml:space="preserve"> East Asia </t>
  </si>
  <si>
    <t xml:space="preserve"> Eastern Europe </t>
  </si>
  <si>
    <t xml:space="preserve"> Middle East </t>
  </si>
  <si>
    <t>Timber Sector logs</t>
  </si>
  <si>
    <t>Mouldings &amp; joinery</t>
  </si>
  <si>
    <t>Other products</t>
  </si>
  <si>
    <t>Bulgaria's imports of wood-based products from outside the EU  (overview)</t>
  </si>
  <si>
    <t>Bulgaria's imports of wood-based products from outside the EU  (by product)</t>
  </si>
  <si>
    <t>Bulgaria's imports of VPA core products from outside the EU  (by supplying country)</t>
  </si>
  <si>
    <t>Bulgaria's imports of other Timber Sector products from outside the EU  (by supplying country)</t>
  </si>
  <si>
    <t>Bulgaria's imports of other Paper Sector products from outside the EU  (by supplying country)</t>
  </si>
  <si>
    <t>Bulgaria's imports of Timber Sector logs from outside the EU  (by supplying country)</t>
  </si>
  <si>
    <t>Bulgaria's imports of sawn wood from outside the EU  (by supplying country)</t>
  </si>
  <si>
    <t>Bulgaria's imports of veneer from outside the EU  (by supplying country)</t>
  </si>
  <si>
    <t>Bulgaria's imports of other panels from outside the EU  (by supplying country)</t>
  </si>
  <si>
    <t>Bulgaria's imports of mouldings &amp; joinery from outside the EU  (by supplying country)</t>
  </si>
  <si>
    <t>Bulgaria's imports of wooden furniture from outside the EU  (by supplying country)</t>
  </si>
  <si>
    <t>Bulgaria's imports of paper from outside the EU  (by supplying country)</t>
  </si>
  <si>
    <t>Plywood</t>
  </si>
  <si>
    <t>Veneer</t>
  </si>
  <si>
    <t>Russia</t>
  </si>
  <si>
    <t>Bulgaria's imports of plywood from outside the EU  (by supplying country)</t>
  </si>
  <si>
    <t>4409 (mouldings),  4410 (particleboard),  4411 (fibre board),  4418 (joinery),  4420 (ornaments),  44219099 (not elsewhere specified)</t>
  </si>
  <si>
    <t>From within the EU</t>
  </si>
  <si>
    <t>From outside the EU</t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</si>
  <si>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</si>
  <si>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t>There should not be any differences between the data published by Eurostat and individual EU member states.</t>
  </si>
  <si>
    <t>Eurostat is also the source for the exchange rates used in converting Euro to US Dollars.</t>
  </si>
  <si>
    <t>Note 2: Saw dust and wood waste (commodity codes 44013*, described herein as wood residues) might include fuel wood (e.g. as briquettes).</t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</si>
  <si>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</si>
  <si>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t>The product groups specified correspond with the commodity codes designated in the UN's Harmonised System, notably:</t>
  </si>
  <si>
    <t>RWE volume for the main products groups traded has been estimated by multiplying</t>
  </si>
  <si>
    <t>volume by 1.4 (particleboard),  1.8 (sawn wood and fibre board), 1.9 (veneer and mouldings),  2.3 (plywood),  2.5 (joinery),  2.5 (ornaments),  2.5 (not elsewhere specified) and -</t>
  </si>
  <si>
    <t>in units of cubic metres per tonne - weight by 1.6 (wood chips and wood residues),  2.8 (wooden furniture),  3.5 (paper),  4.5 (wood-based pulp).</t>
  </si>
  <si>
    <t>For Timber Sector products, volume has been determined by multiplying weight by 1.4 m3/tonne if volume is either not provided or reported by the source to be either more than 2.8 m3/tonne or less than 0.7 m3/tonne.</t>
  </si>
  <si>
    <t>Wood is assumed assumed here to account for 100% of the weight of upholstered wooden furniture.</t>
  </si>
  <si>
    <t>Bulgaria's imports of wood-based products from within and outside the EU  (by product)</t>
  </si>
  <si>
    <t>Bulgaria's imports of wood-based products from within and from outside the EU  (by product and supplying region)</t>
  </si>
  <si>
    <t xml:space="preserve">Wooden furniture </t>
  </si>
  <si>
    <t xml:space="preserve">Pulpwood logs </t>
  </si>
  <si>
    <r>
      <t>Paper Sector products</t>
    </r>
    <r>
      <rPr>
        <sz val="10"/>
        <rFont val="Arial"/>
        <family val="2"/>
      </rPr>
      <t xml:space="preserve"> are here defined as wood chips, wood residues, pulpwood logs, wood-based pulp, and paper.  They exclude waste paper and pulp based on this.</t>
    </r>
  </si>
  <si>
    <t>Note 1: Most countries do not classify pulpwood logs as a discrete commodity, despite there generally being a clear difference between pulpwood logs and saw and veneer logs.</t>
  </si>
  <si>
    <t>Pulpwood logs are here defined as 44039930 and, for the period 2002-2008, 44032019, 44032039, 44032099, and 44039959 (as implied by http://www.metla.fi/metinfo/tilasto/julkaisut/vsk/2008/vsk08_11.pdf  Table 11.4)</t>
  </si>
  <si>
    <r>
      <t xml:space="preserve">Charts which summarise the quantity and trade value for </t>
    </r>
    <r>
      <rPr>
        <b/>
        <sz val="10"/>
        <color indexed="10"/>
        <rFont val="Arial"/>
        <family val="2"/>
      </rPr>
      <t>Bulgaria</t>
    </r>
    <r>
      <rPr>
        <sz val="10"/>
        <rFont val="Arial"/>
        <family val="2"/>
      </rPr>
      <t>'s imports from within the EU are provided in a separate file.</t>
    </r>
  </si>
  <si>
    <t xml:space="preserve"> Destination</t>
  </si>
  <si>
    <r>
      <t>Estimated</t>
    </r>
    <r>
      <rPr>
        <b/>
        <sz val="12"/>
        <rFont val="Arial"/>
        <family val="2"/>
      </rPr>
      <t xml:space="preserve"> RWE Volume</t>
    </r>
  </si>
  <si>
    <r>
      <t xml:space="preserve">(US$ </t>
    </r>
    <r>
      <rPr>
        <sz val="10"/>
        <rFont val="Arial"/>
        <family val="2"/>
      </rPr>
      <t>million, fob, nominal)</t>
    </r>
  </si>
  <si>
    <t>Note:  Pulpwood Logs are included as Timber Sector Logs for 2000 and 2001</t>
  </si>
  <si>
    <r>
      <t>Estimated</t>
    </r>
    <r>
      <rPr>
        <b/>
        <sz val="12"/>
        <rFont val="Arial"/>
        <family val="2"/>
      </rPr>
      <t xml:space="preserve"> RWE volume</t>
    </r>
  </si>
  <si>
    <r>
      <t>(US$ m</t>
    </r>
    <r>
      <rPr>
        <sz val="10"/>
        <rFont val="Arial"/>
        <family val="2"/>
      </rPr>
      <t>illion</t>
    </r>
    <r>
      <rPr>
        <sz val="10"/>
        <rFont val="Arial"/>
        <family val="2"/>
      </rPr>
      <t>, cif, nominal)</t>
    </r>
  </si>
  <si>
    <t>(US$ million, cif, nominal)</t>
  </si>
  <si>
    <t>(US$ million, fob, nominal)</t>
  </si>
  <si>
    <t>Imports from all 28 EU member states</t>
  </si>
  <si>
    <t>Exports to all 28 EU member states</t>
  </si>
  <si>
    <t xml:space="preserve"> EU-28:</t>
  </si>
  <si>
    <t xml:space="preserve"> EU-28 </t>
  </si>
  <si>
    <r>
      <t xml:space="preserve">This file provides charts which (for 2000-2016) summarise the quantity and import value of </t>
    </r>
    <r>
      <rPr>
        <b/>
        <sz val="10"/>
        <color indexed="10"/>
        <rFont val="Arial"/>
        <family val="2"/>
      </rPr>
      <t>Bulgaria</t>
    </r>
    <r>
      <rPr>
        <sz val="10"/>
        <rFont val="Arial"/>
        <family val="2"/>
      </rPr>
      <t>'s imports of wood-based products in total and from outside the EU.</t>
    </r>
  </si>
  <si>
    <r>
      <t xml:space="preserve">It presents tables which (for 2000-2016) summarise the quantity and import value of </t>
    </r>
    <r>
      <rPr>
        <b/>
        <sz val="10"/>
        <color indexed="10"/>
        <rFont val="Arial"/>
        <family val="2"/>
      </rPr>
      <t>Bulgaria</t>
    </r>
    <r>
      <rPr>
        <sz val="10"/>
        <rFont val="Arial"/>
        <family val="2"/>
      </rPr>
      <t>'s imports of wood-based products in total and from both within and outside the EU.</t>
    </r>
  </si>
  <si>
    <r>
      <t xml:space="preserve">It also includes tables which (for 2000-2016) summarise the quantity and export value of </t>
    </r>
    <r>
      <rPr>
        <b/>
        <sz val="10"/>
        <color indexed="10"/>
        <rFont val="Arial"/>
        <family val="2"/>
      </rPr>
      <t>Bulgaria</t>
    </r>
    <r>
      <rPr>
        <sz val="10"/>
        <rFont val="Arial"/>
        <family val="2"/>
      </rPr>
      <t>'s exports of wood-based products in total and to countries within and outside the EU.</t>
    </r>
  </si>
  <si>
    <t>NB export data beyond 2016 is not presented here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</si>
</sst>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9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b/>
      <sz val="10"/>
      <color indexed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i/>
      <sz val="12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  <family val="2"/>
    </font>
    <font>
      <i/>
      <sz val="8"/>
      <color indexed="1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10"/>
      <color rgb="FFC00000"/>
      <name val="Arial"/>
      <family val="2"/>
    </font>
  </fonts>
  <fills count="2">
    <fill>
      <patternFill patternType="none"/>
    </fill>
    <fill>
      <patternFill patternType="gray125"/>
    </fill>
  </fills>
  <borders count="62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 style="dotted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17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/>
    <xf numFmtId="0" fontId="0" fillId="0" borderId="5" xfId="0" applyBorder="1" applyAlignment="1">
      <alignment horizontal="right"/>
    </xf>
    <xf numFmtId="0" fontId="3" fillId="0" borderId="6" xfId="0" applyFont="1" applyBorder="1" applyAlignment="1">
      <alignment horizontal="left"/>
    </xf>
    <xf numFmtId="4" fontId="0" fillId="0" borderId="7" xfId="0" applyNumberFormat="1" applyBorder="1" applyAlignment="1">
      <alignment horizontal="center"/>
    </xf>
    <xf numFmtId="4" fontId="4" fillId="0" borderId="8" xfId="0" applyNumberFormat="1" applyFont="1" applyBorder="1" applyAlignment="1">
      <alignment horizontal="center"/>
    </xf>
    <xf numFmtId="4" fontId="4" fillId="0" borderId="7" xfId="0" applyNumberFormat="1" applyFont="1" applyBorder="1" applyAlignment="1">
      <alignment horizontal="center"/>
    </xf>
    <xf numFmtId="4" fontId="4" fillId="0" borderId="2" xfId="0" applyNumberFormat="1" applyFont="1" applyBorder="1"/>
    <xf numFmtId="4" fontId="4" fillId="0" borderId="9" xfId="0" applyNumberFormat="1" applyFont="1" applyBorder="1" applyAlignment="1">
      <alignment horizontal="center"/>
    </xf>
    <xf numFmtId="0" fontId="3" fillId="0" borderId="10" xfId="0" applyFont="1" applyBorder="1" applyAlignment="1">
      <alignment horizontal="left"/>
    </xf>
    <xf numFmtId="2" fontId="4" fillId="0" borderId="7" xfId="0" applyNumberFormat="1" applyFont="1" applyBorder="1" applyAlignment="1">
      <alignment horizontal="center"/>
    </xf>
    <xf numFmtId="3" fontId="4" fillId="0" borderId="2" xfId="0" applyNumberFormat="1" applyFont="1" applyBorder="1"/>
    <xf numFmtId="165" fontId="5" fillId="0" borderId="2" xfId="0" applyNumberFormat="1" applyFont="1" applyBorder="1" applyAlignment="1">
      <alignment vertical="center"/>
    </xf>
    <xf numFmtId="0" fontId="3" fillId="0" borderId="11" xfId="0" applyFont="1" applyBorder="1" applyAlignment="1">
      <alignment horizontal="left" vertical="center"/>
    </xf>
    <xf numFmtId="0" fontId="0" fillId="0" borderId="0" xfId="0" applyAlignment="1">
      <alignment wrapText="1"/>
    </xf>
    <xf numFmtId="2" fontId="4" fillId="0" borderId="12" xfId="0" applyNumberFormat="1" applyFont="1" applyBorder="1" applyAlignment="1">
      <alignment horizontal="center"/>
    </xf>
    <xf numFmtId="4" fontId="4" fillId="0" borderId="12" xfId="0" applyNumberFormat="1" applyFont="1" applyBorder="1" applyAlignment="1">
      <alignment horizont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4" fontId="3" fillId="0" borderId="13" xfId="0" applyNumberFormat="1" applyFont="1" applyBorder="1" applyAlignment="1">
      <alignment horizontal="center"/>
    </xf>
    <xf numFmtId="4" fontId="3" fillId="0" borderId="14" xfId="0" applyNumberFormat="1" applyFont="1" applyBorder="1" applyAlignment="1">
      <alignment horizontal="center"/>
    </xf>
    <xf numFmtId="0" fontId="3" fillId="0" borderId="10" xfId="0" applyFont="1" applyBorder="1"/>
    <xf numFmtId="0" fontId="3" fillId="0" borderId="1" xfId="0" applyFont="1" applyBorder="1" applyAlignment="1">
      <alignment vertical="center"/>
    </xf>
    <xf numFmtId="4" fontId="3" fillId="0" borderId="15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4" fontId="3" fillId="0" borderId="16" xfId="0" applyNumberFormat="1" applyFont="1" applyBorder="1" applyAlignment="1">
      <alignment horizontal="center"/>
    </xf>
    <xf numFmtId="3" fontId="0" fillId="0" borderId="0" xfId="0" applyNumberFormat="1" applyBorder="1" applyAlignment="1">
      <alignment horizontal="center"/>
    </xf>
    <xf numFmtId="0" fontId="0" fillId="0" borderId="0" xfId="0" applyBorder="1"/>
    <xf numFmtId="0" fontId="4" fillId="0" borderId="2" xfId="0" applyFont="1" applyFill="1" applyBorder="1"/>
    <xf numFmtId="0" fontId="0" fillId="0" borderId="3" xfId="0" applyBorder="1"/>
    <xf numFmtId="2" fontId="0" fillId="0" borderId="17" xfId="0" applyNumberFormat="1" applyBorder="1" applyAlignment="1">
      <alignment horizontal="center"/>
    </xf>
    <xf numFmtId="4" fontId="0" fillId="0" borderId="17" xfId="0" applyNumberFormat="1" applyBorder="1" applyAlignment="1">
      <alignment horizontal="center"/>
    </xf>
    <xf numFmtId="0" fontId="0" fillId="0" borderId="0" xfId="0" applyAlignment="1">
      <alignment horizontal="center"/>
    </xf>
    <xf numFmtId="4" fontId="0" fillId="0" borderId="12" xfId="0" applyNumberFormat="1" applyBorder="1" applyAlignment="1">
      <alignment horizontal="center"/>
    </xf>
    <xf numFmtId="2" fontId="0" fillId="0" borderId="18" xfId="0" applyNumberFormat="1" applyBorder="1" applyAlignment="1">
      <alignment horizontal="center"/>
    </xf>
    <xf numFmtId="4" fontId="4" fillId="0" borderId="12" xfId="0" applyNumberFormat="1" applyFont="1" applyFill="1" applyBorder="1" applyAlignment="1">
      <alignment horizontal="center"/>
    </xf>
    <xf numFmtId="4" fontId="3" fillId="0" borderId="19" xfId="0" applyNumberFormat="1" applyFont="1" applyBorder="1" applyAlignment="1">
      <alignment horizontal="center"/>
    </xf>
    <xf numFmtId="0" fontId="4" fillId="0" borderId="2" xfId="0" applyFont="1" applyFill="1" applyBorder="1" applyAlignment="1">
      <alignment horizontal="right"/>
    </xf>
    <xf numFmtId="4" fontId="0" fillId="0" borderId="20" xfId="0" applyNumberFormat="1" applyBorder="1" applyAlignment="1">
      <alignment horizontal="center"/>
    </xf>
    <xf numFmtId="0" fontId="8" fillId="0" borderId="0" xfId="0" applyFont="1" applyFill="1"/>
    <xf numFmtId="0" fontId="12" fillId="0" borderId="21" xfId="0" applyFont="1" applyBorder="1" applyAlignment="1">
      <alignment horizontal="center"/>
    </xf>
    <xf numFmtId="4" fontId="13" fillId="0" borderId="2" xfId="0" applyNumberFormat="1" applyFont="1" applyBorder="1"/>
    <xf numFmtId="0" fontId="12" fillId="0" borderId="22" xfId="0" applyFont="1" applyBorder="1" applyAlignment="1">
      <alignment horizontal="center"/>
    </xf>
    <xf numFmtId="4" fontId="3" fillId="0" borderId="23" xfId="0" applyNumberFormat="1" applyFont="1" applyBorder="1" applyAlignment="1">
      <alignment horizontal="center"/>
    </xf>
    <xf numFmtId="2" fontId="0" fillId="0" borderId="24" xfId="0" applyNumberFormat="1" applyBorder="1" applyAlignment="1">
      <alignment horizontal="center"/>
    </xf>
    <xf numFmtId="4" fontId="0" fillId="0" borderId="24" xfId="0" applyNumberFormat="1" applyBorder="1" applyAlignment="1">
      <alignment horizontal="center"/>
    </xf>
    <xf numFmtId="2" fontId="0" fillId="0" borderId="20" xfId="0" applyNumberFormat="1" applyBorder="1" applyAlignment="1">
      <alignment horizontal="center"/>
    </xf>
    <xf numFmtId="4" fontId="4" fillId="0" borderId="8" xfId="0" applyNumberFormat="1" applyFont="1" applyFill="1" applyBorder="1" applyAlignment="1">
      <alignment horizontal="center"/>
    </xf>
    <xf numFmtId="4" fontId="0" fillId="0" borderId="8" xfId="0" applyNumberFormat="1" applyBorder="1" applyAlignment="1">
      <alignment horizontal="center"/>
    </xf>
    <xf numFmtId="4" fontId="3" fillId="0" borderId="25" xfId="0" applyNumberFormat="1" applyFont="1" applyBorder="1" applyAlignment="1">
      <alignment horizontal="center" vertical="center"/>
    </xf>
    <xf numFmtId="4" fontId="3" fillId="0" borderId="26" xfId="0" applyNumberFormat="1" applyFont="1" applyBorder="1" applyAlignment="1">
      <alignment horizontal="center" vertical="center"/>
    </xf>
    <xf numFmtId="4" fontId="5" fillId="0" borderId="2" xfId="0" applyNumberFormat="1" applyFont="1" applyBorder="1" applyAlignment="1">
      <alignment vertical="center"/>
    </xf>
    <xf numFmtId="4" fontId="4" fillId="0" borderId="27" xfId="0" applyNumberFormat="1" applyFont="1" applyBorder="1" applyAlignment="1">
      <alignment horizontal="center"/>
    </xf>
    <xf numFmtId="4" fontId="4" fillId="0" borderId="28" xfId="0" applyNumberFormat="1" applyFont="1" applyBorder="1" applyAlignment="1">
      <alignment horizontal="center"/>
    </xf>
    <xf numFmtId="4" fontId="5" fillId="0" borderId="8" xfId="0" applyNumberFormat="1" applyFont="1" applyBorder="1" applyAlignment="1">
      <alignment horizontal="center" vertical="center"/>
    </xf>
    <xf numFmtId="4" fontId="5" fillId="0" borderId="12" xfId="0" applyNumberFormat="1" applyFont="1" applyBorder="1" applyAlignment="1">
      <alignment horizontal="center" vertical="center"/>
    </xf>
    <xf numFmtId="4" fontId="4" fillId="0" borderId="21" xfId="0" applyNumberFormat="1" applyFont="1" applyBorder="1" applyAlignment="1">
      <alignment horizontal="center"/>
    </xf>
    <xf numFmtId="4" fontId="5" fillId="0" borderId="9" xfId="0" applyNumberFormat="1" applyFont="1" applyBorder="1" applyAlignment="1">
      <alignment horizontal="center" vertical="center"/>
    </xf>
    <xf numFmtId="0" fontId="5" fillId="0" borderId="29" xfId="0" applyFont="1" applyBorder="1" applyAlignment="1">
      <alignment horizontal="right" vertical="center"/>
    </xf>
    <xf numFmtId="0" fontId="3" fillId="0" borderId="6" xfId="0" applyFont="1" applyBorder="1"/>
    <xf numFmtId="3" fontId="5" fillId="0" borderId="2" xfId="0" applyNumberFormat="1" applyFont="1" applyBorder="1" applyAlignment="1">
      <alignment vertical="center"/>
    </xf>
    <xf numFmtId="164" fontId="3" fillId="0" borderId="23" xfId="0" applyNumberFormat="1" applyFont="1" applyBorder="1" applyAlignment="1">
      <alignment horizontal="center"/>
    </xf>
    <xf numFmtId="164" fontId="3" fillId="0" borderId="13" xfId="0" applyNumberFormat="1" applyFont="1" applyBorder="1" applyAlignment="1">
      <alignment horizontal="center"/>
    </xf>
    <xf numFmtId="164" fontId="3" fillId="0" borderId="14" xfId="0" applyNumberFormat="1" applyFont="1" applyBorder="1" applyAlignment="1">
      <alignment horizontal="center"/>
    </xf>
    <xf numFmtId="164" fontId="4" fillId="0" borderId="27" xfId="0" applyNumberFormat="1" applyFont="1" applyBorder="1" applyAlignment="1">
      <alignment horizontal="center"/>
    </xf>
    <xf numFmtId="164" fontId="4" fillId="0" borderId="30" xfId="0" applyNumberFormat="1" applyFont="1" applyBorder="1" applyAlignment="1">
      <alignment horizontal="center"/>
    </xf>
    <xf numFmtId="164" fontId="4" fillId="0" borderId="28" xfId="0" applyNumberFormat="1" applyFont="1" applyBorder="1" applyAlignment="1">
      <alignment horizontal="center"/>
    </xf>
    <xf numFmtId="4" fontId="0" fillId="0" borderId="3" xfId="0" applyNumberFormat="1" applyBorder="1"/>
    <xf numFmtId="0" fontId="0" fillId="0" borderId="31" xfId="0" applyBorder="1"/>
    <xf numFmtId="2" fontId="4" fillId="0" borderId="8" xfId="0" applyNumberFormat="1" applyFont="1" applyBorder="1" applyAlignment="1">
      <alignment horizontal="center"/>
    </xf>
    <xf numFmtId="2" fontId="4" fillId="0" borderId="9" xfId="0" applyNumberFormat="1" applyFont="1" applyBorder="1" applyAlignment="1">
      <alignment horizontal="center"/>
    </xf>
    <xf numFmtId="164" fontId="3" fillId="0" borderId="19" xfId="0" applyNumberFormat="1" applyFont="1" applyBorder="1" applyAlignment="1">
      <alignment horizontal="center"/>
    </xf>
    <xf numFmtId="2" fontId="3" fillId="0" borderId="32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13" fillId="0" borderId="2" xfId="0" applyFont="1" applyBorder="1"/>
    <xf numFmtId="0" fontId="0" fillId="0" borderId="0" xfId="0" applyAlignment="1"/>
    <xf numFmtId="0" fontId="8" fillId="0" borderId="0" xfId="0" applyFont="1" applyBorder="1" applyAlignment="1">
      <alignment horizontal="right"/>
    </xf>
    <xf numFmtId="4" fontId="8" fillId="0" borderId="0" xfId="0" applyNumberFormat="1" applyFont="1" applyBorder="1" applyAlignment="1">
      <alignment horizontal="center"/>
    </xf>
    <xf numFmtId="0" fontId="8" fillId="0" borderId="0" xfId="0" applyFont="1" applyBorder="1"/>
    <xf numFmtId="2" fontId="4" fillId="0" borderId="27" xfId="0" applyNumberFormat="1" applyFont="1" applyBorder="1" applyAlignment="1">
      <alignment horizontal="center"/>
    </xf>
    <xf numFmtId="2" fontId="4" fillId="0" borderId="30" xfId="0" applyNumberFormat="1" applyFont="1" applyBorder="1" applyAlignment="1">
      <alignment horizontal="center"/>
    </xf>
    <xf numFmtId="4" fontId="4" fillId="0" borderId="30" xfId="0" applyNumberFormat="1" applyFont="1" applyBorder="1" applyAlignment="1">
      <alignment horizontal="center"/>
    </xf>
    <xf numFmtId="0" fontId="0" fillId="0" borderId="3" xfId="0" applyBorder="1" applyAlignment="1">
      <alignment vertical="center"/>
    </xf>
    <xf numFmtId="165" fontId="3" fillId="0" borderId="13" xfId="0" applyNumberFormat="1" applyFont="1" applyBorder="1" applyAlignment="1">
      <alignment horizontal="center"/>
    </xf>
    <xf numFmtId="165" fontId="3" fillId="0" borderId="14" xfId="0" applyNumberFormat="1" applyFont="1" applyBorder="1" applyAlignment="1">
      <alignment horizontal="center"/>
    </xf>
    <xf numFmtId="165" fontId="3" fillId="0" borderId="32" xfId="0" applyNumberFormat="1" applyFont="1" applyBorder="1" applyAlignment="1">
      <alignment horizontal="center" vertical="center"/>
    </xf>
    <xf numFmtId="165" fontId="3" fillId="0" borderId="33" xfId="0" applyNumberFormat="1" applyFont="1" applyBorder="1" applyAlignment="1">
      <alignment horizontal="center" vertical="center"/>
    </xf>
    <xf numFmtId="0" fontId="3" fillId="0" borderId="34" xfId="0" applyFont="1" applyBorder="1" applyAlignment="1">
      <alignment horizontal="left" vertical="center"/>
    </xf>
    <xf numFmtId="4" fontId="3" fillId="0" borderId="35" xfId="0" applyNumberFormat="1" applyFont="1" applyBorder="1" applyAlignment="1">
      <alignment horizontal="center" vertical="center"/>
    </xf>
    <xf numFmtId="4" fontId="3" fillId="0" borderId="36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left" vertical="center"/>
    </xf>
    <xf numFmtId="4" fontId="3" fillId="0" borderId="37" xfId="0" applyNumberFormat="1" applyFont="1" applyBorder="1" applyAlignment="1">
      <alignment horizontal="center" vertical="center"/>
    </xf>
    <xf numFmtId="4" fontId="3" fillId="0" borderId="38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left" vertical="center"/>
    </xf>
    <xf numFmtId="4" fontId="3" fillId="0" borderId="15" xfId="0" applyNumberFormat="1" applyFont="1" applyBorder="1" applyAlignment="1">
      <alignment horizontal="center" vertical="center"/>
    </xf>
    <xf numFmtId="4" fontId="3" fillId="0" borderId="16" xfId="0" applyNumberFormat="1" applyFont="1" applyBorder="1" applyAlignment="1">
      <alignment horizontal="center" vertical="center"/>
    </xf>
    <xf numFmtId="4" fontId="4" fillId="0" borderId="2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3" fillId="0" borderId="5" xfId="0" applyFont="1" applyBorder="1" applyAlignment="1">
      <alignment horizontal="left" vertical="center"/>
    </xf>
    <xf numFmtId="4" fontId="3" fillId="0" borderId="18" xfId="0" applyNumberFormat="1" applyFont="1" applyBorder="1" applyAlignment="1">
      <alignment horizontal="center" vertical="center"/>
    </xf>
    <xf numFmtId="4" fontId="3" fillId="0" borderId="17" xfId="0" applyNumberFormat="1" applyFont="1" applyBorder="1" applyAlignment="1">
      <alignment horizontal="center" vertical="center"/>
    </xf>
    <xf numFmtId="4" fontId="3" fillId="0" borderId="13" xfId="0" applyNumberFormat="1" applyFont="1" applyBorder="1" applyAlignment="1">
      <alignment horizontal="center" vertical="center"/>
    </xf>
    <xf numFmtId="0" fontId="3" fillId="0" borderId="39" xfId="0" applyFont="1" applyBorder="1" applyAlignment="1">
      <alignment vertical="center"/>
    </xf>
    <xf numFmtId="2" fontId="14" fillId="0" borderId="40" xfId="0" applyNumberFormat="1" applyFont="1" applyBorder="1" applyAlignment="1">
      <alignment horizontal="center" vertical="center"/>
    </xf>
    <xf numFmtId="2" fontId="14" fillId="0" borderId="41" xfId="0" applyNumberFormat="1" applyFont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3" fontId="4" fillId="0" borderId="3" xfId="0" applyNumberFormat="1" applyFont="1" applyBorder="1"/>
    <xf numFmtId="4" fontId="3" fillId="0" borderId="19" xfId="0" applyNumberFormat="1" applyFont="1" applyBorder="1" applyAlignment="1">
      <alignment horizontal="center" vertical="center"/>
    </xf>
    <xf numFmtId="4" fontId="4" fillId="0" borderId="42" xfId="0" applyNumberFormat="1" applyFont="1" applyBorder="1" applyAlignment="1">
      <alignment vertical="center"/>
    </xf>
    <xf numFmtId="3" fontId="3" fillId="0" borderId="43" xfId="0" applyNumberFormat="1" applyFont="1" applyBorder="1" applyAlignment="1">
      <alignment horizontal="center" vertical="center"/>
    </xf>
    <xf numFmtId="3" fontId="3" fillId="0" borderId="38" xfId="0" applyNumberFormat="1" applyFont="1" applyBorder="1" applyAlignment="1">
      <alignment horizontal="center" vertical="center"/>
    </xf>
    <xf numFmtId="3" fontId="3" fillId="0" borderId="25" xfId="0" applyNumberFormat="1" applyFont="1" applyBorder="1" applyAlignment="1">
      <alignment horizontal="center" vertical="center"/>
    </xf>
    <xf numFmtId="3" fontId="3" fillId="0" borderId="26" xfId="0" applyNumberFormat="1" applyFont="1" applyBorder="1" applyAlignment="1">
      <alignment horizontal="center" vertical="center"/>
    </xf>
    <xf numFmtId="3" fontId="3" fillId="0" borderId="18" xfId="0" applyNumberFormat="1" applyFont="1" applyBorder="1" applyAlignment="1">
      <alignment horizontal="center" vertical="center"/>
    </xf>
    <xf numFmtId="3" fontId="3" fillId="0" borderId="17" xfId="0" applyNumberFormat="1" applyFont="1" applyBorder="1" applyAlignment="1">
      <alignment horizontal="center" vertical="center"/>
    </xf>
    <xf numFmtId="3" fontId="3" fillId="0" borderId="15" xfId="0" applyNumberFormat="1" applyFont="1" applyBorder="1" applyAlignment="1">
      <alignment horizontal="center"/>
    </xf>
    <xf numFmtId="3" fontId="3" fillId="0" borderId="16" xfId="0" applyNumberFormat="1" applyFont="1" applyBorder="1" applyAlignment="1">
      <alignment horizontal="center"/>
    </xf>
    <xf numFmtId="3" fontId="0" fillId="0" borderId="12" xfId="0" applyNumberFormat="1" applyBorder="1" applyAlignment="1">
      <alignment horizontal="center"/>
    </xf>
    <xf numFmtId="3" fontId="0" fillId="0" borderId="7" xfId="0" applyNumberFormat="1" applyBorder="1" applyAlignment="1">
      <alignment horizontal="center"/>
    </xf>
    <xf numFmtId="3" fontId="4" fillId="0" borderId="12" xfId="0" applyNumberFormat="1" applyFont="1" applyBorder="1" applyAlignment="1">
      <alignment horizontal="center"/>
    </xf>
    <xf numFmtId="3" fontId="4" fillId="0" borderId="7" xfId="0" applyNumberFormat="1" applyFont="1" applyBorder="1" applyAlignment="1">
      <alignment horizontal="center"/>
    </xf>
    <xf numFmtId="3" fontId="0" fillId="0" borderId="8" xfId="0" applyNumberFormat="1" applyBorder="1" applyAlignment="1">
      <alignment horizontal="center"/>
    </xf>
    <xf numFmtId="3" fontId="3" fillId="0" borderId="35" xfId="0" applyNumberFormat="1" applyFont="1" applyBorder="1" applyAlignment="1">
      <alignment horizontal="center" vertical="center"/>
    </xf>
    <xf numFmtId="3" fontId="3" fillId="0" borderId="36" xfId="0" applyNumberFormat="1" applyFont="1" applyBorder="1" applyAlignment="1">
      <alignment horizontal="center" vertical="center"/>
    </xf>
    <xf numFmtId="3" fontId="0" fillId="0" borderId="0" xfId="0" applyNumberFormat="1" applyAlignment="1">
      <alignment horizontal="center"/>
    </xf>
    <xf numFmtId="3" fontId="8" fillId="0" borderId="0" xfId="0" applyNumberFormat="1" applyFont="1" applyBorder="1" applyAlignment="1">
      <alignment horizontal="center"/>
    </xf>
    <xf numFmtId="3" fontId="0" fillId="0" borderId="0" xfId="0" applyNumberFormat="1" applyBorder="1"/>
    <xf numFmtId="3" fontId="3" fillId="0" borderId="19" xfId="0" applyNumberFormat="1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/>
    </xf>
    <xf numFmtId="3" fontId="3" fillId="0" borderId="15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>
      <alignment horizontal="center" vertical="center"/>
    </xf>
    <xf numFmtId="3" fontId="4" fillId="0" borderId="12" xfId="0" applyNumberFormat="1" applyFont="1" applyFill="1" applyBorder="1" applyAlignment="1">
      <alignment horizontal="center"/>
    </xf>
    <xf numFmtId="3" fontId="0" fillId="0" borderId="18" xfId="0" applyNumberFormat="1" applyBorder="1" applyAlignment="1">
      <alignment horizontal="center"/>
    </xf>
    <xf numFmtId="3" fontId="0" fillId="0" borderId="17" xfId="0" applyNumberFormat="1" applyBorder="1" applyAlignment="1">
      <alignment horizontal="center"/>
    </xf>
    <xf numFmtId="3" fontId="3" fillId="0" borderId="23" xfId="0" applyNumberFormat="1" applyFont="1" applyBorder="1" applyAlignment="1">
      <alignment horizontal="center"/>
    </xf>
    <xf numFmtId="3" fontId="3" fillId="0" borderId="13" xfId="0" applyNumberFormat="1" applyFont="1" applyBorder="1" applyAlignment="1">
      <alignment horizontal="center"/>
    </xf>
    <xf numFmtId="3" fontId="4" fillId="0" borderId="21" xfId="0" applyNumberFormat="1" applyFont="1" applyBorder="1" applyAlignment="1">
      <alignment horizontal="center"/>
    </xf>
    <xf numFmtId="3" fontId="4" fillId="0" borderId="30" xfId="0" applyNumberFormat="1" applyFont="1" applyBorder="1" applyAlignment="1">
      <alignment horizontal="center"/>
    </xf>
    <xf numFmtId="3" fontId="3" fillId="0" borderId="44" xfId="0" applyNumberFormat="1" applyFont="1" applyBorder="1" applyAlignment="1">
      <alignment horizontal="center" vertical="center"/>
    </xf>
    <xf numFmtId="3" fontId="3" fillId="0" borderId="33" xfId="0" applyNumberFormat="1" applyFont="1" applyBorder="1" applyAlignment="1">
      <alignment horizontal="center" vertical="center"/>
    </xf>
    <xf numFmtId="3" fontId="3" fillId="0" borderId="22" xfId="0" applyNumberFormat="1" applyFont="1" applyBorder="1" applyAlignment="1">
      <alignment horizontal="center" vertical="center"/>
    </xf>
    <xf numFmtId="3" fontId="14" fillId="0" borderId="45" xfId="0" applyNumberFormat="1" applyFont="1" applyBorder="1" applyAlignment="1">
      <alignment horizontal="center" vertical="center"/>
    </xf>
    <xf numFmtId="3" fontId="14" fillId="0" borderId="41" xfId="0" applyNumberFormat="1" applyFont="1" applyBorder="1" applyAlignment="1">
      <alignment horizontal="center" vertical="center"/>
    </xf>
    <xf numFmtId="3" fontId="3" fillId="0" borderId="41" xfId="0" applyNumberFormat="1" applyFont="1" applyBorder="1" applyAlignment="1">
      <alignment horizontal="center" vertical="center"/>
    </xf>
    <xf numFmtId="164" fontId="3" fillId="0" borderId="15" xfId="0" applyNumberFormat="1" applyFont="1" applyBorder="1" applyAlignment="1">
      <alignment horizontal="center"/>
    </xf>
    <xf numFmtId="164" fontId="3" fillId="0" borderId="16" xfId="0" applyNumberFormat="1" applyFont="1" applyBorder="1" applyAlignment="1">
      <alignment horizontal="center"/>
    </xf>
    <xf numFmtId="0" fontId="3" fillId="0" borderId="10" xfId="0" applyFont="1" applyBorder="1" applyAlignment="1">
      <alignment horizontal="left" vertical="center"/>
    </xf>
    <xf numFmtId="0" fontId="1" fillId="0" borderId="0" xfId="0" applyFont="1"/>
    <xf numFmtId="0" fontId="9" fillId="0" borderId="0" xfId="0" applyFont="1"/>
    <xf numFmtId="0" fontId="8" fillId="0" borderId="0" xfId="0" applyFont="1"/>
    <xf numFmtId="4" fontId="5" fillId="0" borderId="46" xfId="0" applyNumberFormat="1" applyFont="1" applyBorder="1" applyAlignment="1">
      <alignment horizontal="center" vertical="center"/>
    </xf>
    <xf numFmtId="4" fontId="4" fillId="0" borderId="46" xfId="0" applyNumberFormat="1" applyFont="1" applyBorder="1" applyAlignment="1">
      <alignment horizontal="center"/>
    </xf>
    <xf numFmtId="2" fontId="4" fillId="0" borderId="46" xfId="0" applyNumberFormat="1" applyFont="1" applyBorder="1" applyAlignment="1">
      <alignment horizontal="center"/>
    </xf>
    <xf numFmtId="4" fontId="4" fillId="0" borderId="47" xfId="0" applyNumberFormat="1" applyFont="1" applyBorder="1" applyAlignment="1">
      <alignment horizontal="center"/>
    </xf>
    <xf numFmtId="164" fontId="3" fillId="0" borderId="48" xfId="0" applyNumberFormat="1" applyFont="1" applyBorder="1" applyAlignment="1">
      <alignment horizontal="center"/>
    </xf>
    <xf numFmtId="4" fontId="0" fillId="0" borderId="49" xfId="0" applyNumberFormat="1" applyBorder="1" applyAlignment="1">
      <alignment horizontal="center"/>
    </xf>
    <xf numFmtId="4" fontId="3" fillId="0" borderId="48" xfId="0" applyNumberFormat="1" applyFont="1" applyBorder="1" applyAlignment="1">
      <alignment horizontal="center"/>
    </xf>
    <xf numFmtId="3" fontId="3" fillId="0" borderId="50" xfId="0" applyNumberFormat="1" applyFont="1" applyBorder="1" applyAlignment="1">
      <alignment horizontal="center" vertical="center"/>
    </xf>
    <xf numFmtId="3" fontId="3" fillId="0" borderId="51" xfId="0" applyNumberFormat="1" applyFont="1" applyBorder="1" applyAlignment="1">
      <alignment horizontal="center" vertical="center"/>
    </xf>
    <xf numFmtId="3" fontId="3" fillId="0" borderId="52" xfId="0" applyNumberFormat="1" applyFont="1" applyBorder="1" applyAlignment="1">
      <alignment horizontal="center" vertical="center"/>
    </xf>
    <xf numFmtId="3" fontId="3" fillId="0" borderId="49" xfId="0" applyNumberFormat="1" applyFont="1" applyBorder="1" applyAlignment="1">
      <alignment horizontal="center" vertical="center"/>
    </xf>
    <xf numFmtId="3" fontId="3" fillId="0" borderId="53" xfId="0" applyNumberFormat="1" applyFont="1" applyBorder="1" applyAlignment="1">
      <alignment horizontal="center"/>
    </xf>
    <xf numFmtId="3" fontId="0" fillId="0" borderId="46" xfId="0" applyNumberFormat="1" applyBorder="1" applyAlignment="1">
      <alignment horizontal="center"/>
    </xf>
    <xf numFmtId="3" fontId="4" fillId="0" borderId="46" xfId="0" applyNumberFormat="1" applyFont="1" applyBorder="1" applyAlignment="1">
      <alignment horizontal="center"/>
    </xf>
    <xf numFmtId="3" fontId="3" fillId="0" borderId="54" xfId="0" applyNumberFormat="1" applyFont="1" applyBorder="1" applyAlignment="1">
      <alignment horizontal="center" vertical="center"/>
    </xf>
    <xf numFmtId="3" fontId="4" fillId="0" borderId="46" xfId="0" applyNumberFormat="1" applyFont="1" applyFill="1" applyBorder="1" applyAlignment="1">
      <alignment horizontal="center"/>
    </xf>
    <xf numFmtId="3" fontId="0" fillId="0" borderId="49" xfId="0" applyNumberFormat="1" applyBorder="1" applyAlignment="1">
      <alignment horizontal="center"/>
    </xf>
    <xf numFmtId="3" fontId="3" fillId="0" borderId="53" xfId="0" applyNumberFormat="1" applyFont="1" applyBorder="1" applyAlignment="1">
      <alignment horizontal="center" vertical="center"/>
    </xf>
    <xf numFmtId="3" fontId="3" fillId="0" borderId="48" xfId="0" applyNumberFormat="1" applyFont="1" applyBorder="1" applyAlignment="1">
      <alignment horizontal="center"/>
    </xf>
    <xf numFmtId="3" fontId="4" fillId="0" borderId="47" xfId="0" applyNumberFormat="1" applyFont="1" applyBorder="1" applyAlignment="1">
      <alignment horizontal="center"/>
    </xf>
    <xf numFmtId="3" fontId="3" fillId="0" borderId="48" xfId="0" applyNumberFormat="1" applyFont="1" applyBorder="1" applyAlignment="1">
      <alignment horizontal="center" vertical="center"/>
    </xf>
    <xf numFmtId="0" fontId="8" fillId="0" borderId="0" xfId="0" applyFont="1" applyAlignment="1">
      <alignment horizontal="right"/>
    </xf>
    <xf numFmtId="164" fontId="5" fillId="0" borderId="8" xfId="0" applyNumberFormat="1" applyFont="1" applyBorder="1" applyAlignment="1">
      <alignment horizontal="center" vertical="center"/>
    </xf>
    <xf numFmtId="164" fontId="5" fillId="0" borderId="12" xfId="0" applyNumberFormat="1" applyFont="1" applyBorder="1" applyAlignment="1">
      <alignment horizontal="center" vertical="center"/>
    </xf>
    <xf numFmtId="164" fontId="5" fillId="0" borderId="9" xfId="0" applyNumberFormat="1" applyFont="1" applyBorder="1" applyAlignment="1">
      <alignment horizontal="center" vertical="center"/>
    </xf>
    <xf numFmtId="4" fontId="4" fillId="0" borderId="24" xfId="0" applyNumberFormat="1" applyFont="1" applyBorder="1" applyAlignment="1">
      <alignment horizontal="center"/>
    </xf>
    <xf numFmtId="4" fontId="4" fillId="0" borderId="17" xfId="0" applyNumberFormat="1" applyFont="1" applyBorder="1" applyAlignment="1">
      <alignment horizontal="center"/>
    </xf>
    <xf numFmtId="4" fontId="4" fillId="0" borderId="20" xfId="0" applyNumberFormat="1" applyFont="1" applyBorder="1" applyAlignment="1">
      <alignment horizontal="center"/>
    </xf>
    <xf numFmtId="4" fontId="4" fillId="0" borderId="49" xfId="0" applyNumberFormat="1" applyFont="1" applyBorder="1" applyAlignment="1">
      <alignment horizontal="center"/>
    </xf>
    <xf numFmtId="4" fontId="4" fillId="0" borderId="3" xfId="0" applyNumberFormat="1" applyFont="1" applyBorder="1"/>
    <xf numFmtId="164" fontId="10" fillId="0" borderId="23" xfId="0" applyNumberFormat="1" applyFont="1" applyBorder="1" applyAlignment="1">
      <alignment horizontal="center"/>
    </xf>
    <xf numFmtId="164" fontId="10" fillId="0" borderId="13" xfId="0" applyNumberFormat="1" applyFont="1" applyBorder="1" applyAlignment="1">
      <alignment horizontal="center"/>
    </xf>
    <xf numFmtId="4" fontId="15" fillId="0" borderId="8" xfId="0" applyNumberFormat="1" applyFont="1" applyBorder="1" applyAlignment="1">
      <alignment horizontal="center"/>
    </xf>
    <xf numFmtId="4" fontId="15" fillId="0" borderId="7" xfId="0" applyNumberFormat="1" applyFont="1" applyBorder="1" applyAlignment="1">
      <alignment horizontal="center"/>
    </xf>
    <xf numFmtId="4" fontId="10" fillId="0" borderId="23" xfId="0" applyNumberFormat="1" applyFont="1" applyBorder="1" applyAlignment="1">
      <alignment horizontal="center"/>
    </xf>
    <xf numFmtId="4" fontId="10" fillId="0" borderId="13" xfId="0" applyNumberFormat="1" applyFont="1" applyBorder="1" applyAlignment="1">
      <alignment horizontal="center"/>
    </xf>
    <xf numFmtId="4" fontId="15" fillId="0" borderId="12" xfId="0" applyNumberFormat="1" applyFont="1" applyBorder="1" applyAlignment="1">
      <alignment horizontal="center"/>
    </xf>
    <xf numFmtId="165" fontId="10" fillId="0" borderId="23" xfId="0" applyNumberFormat="1" applyFont="1" applyBorder="1" applyAlignment="1">
      <alignment horizontal="center"/>
    </xf>
    <xf numFmtId="165" fontId="10" fillId="0" borderId="13" xfId="0" applyNumberFormat="1" applyFont="1" applyBorder="1" applyAlignment="1">
      <alignment horizontal="center"/>
    </xf>
    <xf numFmtId="2" fontId="15" fillId="0" borderId="8" xfId="0" applyNumberFormat="1" applyFont="1" applyBorder="1" applyAlignment="1">
      <alignment horizontal="center"/>
    </xf>
    <xf numFmtId="2" fontId="15" fillId="0" borderId="12" xfId="0" applyNumberFormat="1" applyFont="1" applyBorder="1" applyAlignment="1">
      <alignment horizontal="center"/>
    </xf>
    <xf numFmtId="164" fontId="10" fillId="0" borderId="19" xfId="0" applyNumberFormat="1" applyFont="1" applyBorder="1" applyAlignment="1">
      <alignment horizontal="center"/>
    </xf>
    <xf numFmtId="4" fontId="10" fillId="0" borderId="19" xfId="0" applyNumberFormat="1" applyFont="1" applyBorder="1" applyAlignment="1">
      <alignment horizontal="center"/>
    </xf>
    <xf numFmtId="0" fontId="19" fillId="0" borderId="1" xfId="0" applyFont="1" applyBorder="1"/>
    <xf numFmtId="0" fontId="19" fillId="0" borderId="0" xfId="0" applyFont="1"/>
    <xf numFmtId="0" fontId="19" fillId="0" borderId="2" xfId="0" applyFont="1" applyBorder="1"/>
    <xf numFmtId="0" fontId="20" fillId="0" borderId="21" xfId="0" applyFont="1" applyBorder="1" applyAlignment="1">
      <alignment horizontal="center"/>
    </xf>
    <xf numFmtId="0" fontId="20" fillId="0" borderId="22" xfId="0" applyFont="1" applyBorder="1" applyAlignment="1">
      <alignment horizontal="center"/>
    </xf>
    <xf numFmtId="4" fontId="21" fillId="0" borderId="2" xfId="0" applyNumberFormat="1" applyFont="1" applyBorder="1"/>
    <xf numFmtId="165" fontId="9" fillId="0" borderId="32" xfId="0" applyNumberFormat="1" applyFont="1" applyBorder="1" applyAlignment="1">
      <alignment horizontal="center" vertical="center"/>
    </xf>
    <xf numFmtId="165" fontId="9" fillId="0" borderId="33" xfId="0" applyNumberFormat="1" applyFont="1" applyBorder="1" applyAlignment="1">
      <alignment horizontal="center" vertical="center"/>
    </xf>
    <xf numFmtId="3" fontId="19" fillId="0" borderId="2" xfId="0" applyNumberFormat="1" applyFont="1" applyBorder="1"/>
    <xf numFmtId="4" fontId="9" fillId="0" borderId="37" xfId="0" applyNumberFormat="1" applyFont="1" applyBorder="1" applyAlignment="1">
      <alignment horizontal="center" vertical="center"/>
    </xf>
    <xf numFmtId="4" fontId="9" fillId="0" borderId="38" xfId="0" applyNumberFormat="1" applyFont="1" applyBorder="1" applyAlignment="1">
      <alignment horizontal="center" vertical="center"/>
    </xf>
    <xf numFmtId="4" fontId="9" fillId="0" borderId="17" xfId="0" applyNumberFormat="1" applyFont="1" applyBorder="1" applyAlignment="1">
      <alignment horizontal="center" vertical="center"/>
    </xf>
    <xf numFmtId="4" fontId="9" fillId="0" borderId="18" xfId="0" applyNumberFormat="1" applyFont="1" applyBorder="1" applyAlignment="1">
      <alignment horizontal="center" vertical="center"/>
    </xf>
    <xf numFmtId="4" fontId="9" fillId="0" borderId="25" xfId="0" applyNumberFormat="1" applyFont="1" applyBorder="1" applyAlignment="1">
      <alignment horizontal="center" vertical="center"/>
    </xf>
    <xf numFmtId="4" fontId="9" fillId="0" borderId="26" xfId="0" applyNumberFormat="1" applyFont="1" applyBorder="1" applyAlignment="1">
      <alignment horizontal="center" vertical="center"/>
    </xf>
    <xf numFmtId="4" fontId="9" fillId="0" borderId="15" xfId="0" applyNumberFormat="1" applyFont="1" applyBorder="1" applyAlignment="1">
      <alignment horizontal="center"/>
    </xf>
    <xf numFmtId="4" fontId="9" fillId="0" borderId="16" xfId="0" applyNumberFormat="1" applyFont="1" applyBorder="1" applyAlignment="1">
      <alignment horizontal="center"/>
    </xf>
    <xf numFmtId="4" fontId="19" fillId="0" borderId="12" xfId="0" applyNumberFormat="1" applyFont="1" applyBorder="1" applyAlignment="1">
      <alignment horizontal="center"/>
    </xf>
    <xf numFmtId="4" fontId="19" fillId="0" borderId="7" xfId="0" applyNumberFormat="1" applyFont="1" applyBorder="1" applyAlignment="1">
      <alignment horizontal="center"/>
    </xf>
    <xf numFmtId="2" fontId="19" fillId="0" borderId="12" xfId="0" applyNumberFormat="1" applyFont="1" applyBorder="1" applyAlignment="1">
      <alignment horizontal="center"/>
    </xf>
    <xf numFmtId="2" fontId="19" fillId="0" borderId="7" xfId="0" applyNumberFormat="1" applyFont="1" applyBorder="1" applyAlignment="1">
      <alignment horizontal="center"/>
    </xf>
    <xf numFmtId="4" fontId="9" fillId="0" borderId="19" xfId="0" applyNumberFormat="1" applyFont="1" applyBorder="1" applyAlignment="1">
      <alignment horizontal="center" vertical="center"/>
    </xf>
    <xf numFmtId="4" fontId="9" fillId="0" borderId="13" xfId="0" applyNumberFormat="1" applyFont="1" applyBorder="1" applyAlignment="1">
      <alignment horizontal="center" vertical="center"/>
    </xf>
    <xf numFmtId="0" fontId="19" fillId="0" borderId="2" xfId="0" applyFont="1" applyBorder="1" applyAlignment="1">
      <alignment vertical="center"/>
    </xf>
    <xf numFmtId="4" fontId="9" fillId="0" borderId="19" xfId="0" applyNumberFormat="1" applyFont="1" applyBorder="1" applyAlignment="1">
      <alignment horizontal="center"/>
    </xf>
    <xf numFmtId="4" fontId="9" fillId="0" borderId="13" xfId="0" applyNumberFormat="1" applyFont="1" applyBorder="1" applyAlignment="1">
      <alignment horizontal="center"/>
    </xf>
    <xf numFmtId="2" fontId="19" fillId="0" borderId="18" xfId="0" applyNumberFormat="1" applyFont="1" applyBorder="1" applyAlignment="1">
      <alignment horizontal="center"/>
    </xf>
    <xf numFmtId="2" fontId="19" fillId="0" borderId="17" xfId="0" applyNumberFormat="1" applyFont="1" applyBorder="1" applyAlignment="1">
      <alignment horizontal="center"/>
    </xf>
    <xf numFmtId="4" fontId="19" fillId="0" borderId="18" xfId="0" applyNumberFormat="1" applyFont="1" applyBorder="1" applyAlignment="1">
      <alignment horizontal="center"/>
    </xf>
    <xf numFmtId="4" fontId="19" fillId="0" borderId="17" xfId="0" applyNumberFormat="1" applyFont="1" applyBorder="1" applyAlignment="1">
      <alignment horizontal="center"/>
    </xf>
    <xf numFmtId="4" fontId="9" fillId="0" borderId="23" xfId="0" applyNumberFormat="1" applyFont="1" applyBorder="1" applyAlignment="1">
      <alignment horizontal="center"/>
    </xf>
    <xf numFmtId="2" fontId="19" fillId="0" borderId="21" xfId="0" applyNumberFormat="1" applyFont="1" applyBorder="1" applyAlignment="1">
      <alignment horizontal="center"/>
    </xf>
    <xf numFmtId="2" fontId="19" fillId="0" borderId="30" xfId="0" applyNumberFormat="1" applyFont="1" applyBorder="1" applyAlignment="1">
      <alignment horizontal="center"/>
    </xf>
    <xf numFmtId="0" fontId="19" fillId="0" borderId="3" xfId="0" applyFont="1" applyBorder="1"/>
    <xf numFmtId="0" fontId="19" fillId="0" borderId="0" xfId="0" applyFont="1" applyAlignment="1">
      <alignment horizontal="center"/>
    </xf>
    <xf numFmtId="0" fontId="19" fillId="0" borderId="0" xfId="0" applyFont="1" applyBorder="1"/>
    <xf numFmtId="3" fontId="19" fillId="0" borderId="0" xfId="0" applyNumberFormat="1" applyFont="1" applyBorder="1" applyAlignment="1">
      <alignment horizontal="center"/>
    </xf>
    <xf numFmtId="2" fontId="9" fillId="0" borderId="32" xfId="0" applyNumberFormat="1" applyFont="1" applyBorder="1" applyAlignment="1">
      <alignment horizontal="center" vertical="center"/>
    </xf>
    <xf numFmtId="2" fontId="9" fillId="0" borderId="33" xfId="0" applyNumberFormat="1" applyFont="1" applyBorder="1" applyAlignment="1">
      <alignment horizontal="center" vertical="center"/>
    </xf>
    <xf numFmtId="3" fontId="9" fillId="0" borderId="44" xfId="0" applyNumberFormat="1" applyFont="1" applyBorder="1" applyAlignment="1">
      <alignment horizontal="center" vertical="center"/>
    </xf>
    <xf numFmtId="3" fontId="9" fillId="0" borderId="33" xfId="0" applyNumberFormat="1" applyFont="1" applyBorder="1" applyAlignment="1">
      <alignment horizontal="center" vertical="center"/>
    </xf>
    <xf numFmtId="3" fontId="9" fillId="0" borderId="41" xfId="0" applyNumberFormat="1" applyFont="1" applyBorder="1" applyAlignment="1">
      <alignment horizontal="center" vertical="center"/>
    </xf>
    <xf numFmtId="3" fontId="9" fillId="0" borderId="50" xfId="0" applyNumberFormat="1" applyFont="1" applyBorder="1" applyAlignment="1">
      <alignment horizontal="center" vertical="center"/>
    </xf>
    <xf numFmtId="3" fontId="9" fillId="0" borderId="43" xfId="0" applyNumberFormat="1" applyFont="1" applyBorder="1" applyAlignment="1">
      <alignment horizontal="center" vertical="center"/>
    </xf>
    <xf numFmtId="3" fontId="9" fillId="0" borderId="38" xfId="0" applyNumberFormat="1" applyFont="1" applyBorder="1" applyAlignment="1">
      <alignment horizontal="center" vertical="center"/>
    </xf>
    <xf numFmtId="3" fontId="9" fillId="0" borderId="49" xfId="0" applyNumberFormat="1" applyFont="1" applyBorder="1" applyAlignment="1">
      <alignment horizontal="center" vertical="center"/>
    </xf>
    <xf numFmtId="4" fontId="9" fillId="0" borderId="15" xfId="0" applyNumberFormat="1" applyFont="1" applyBorder="1" applyAlignment="1">
      <alignment horizontal="center" vertical="center"/>
    </xf>
    <xf numFmtId="4" fontId="9" fillId="0" borderId="16" xfId="0" applyNumberFormat="1" applyFont="1" applyBorder="1" applyAlignment="1">
      <alignment horizontal="center" vertical="center"/>
    </xf>
    <xf numFmtId="3" fontId="9" fillId="0" borderId="15" xfId="0" applyNumberFormat="1" applyFont="1" applyBorder="1" applyAlignment="1">
      <alignment horizontal="center" vertical="center"/>
    </xf>
    <xf numFmtId="3" fontId="9" fillId="0" borderId="16" xfId="0" applyNumberFormat="1" applyFont="1" applyBorder="1" applyAlignment="1">
      <alignment horizontal="center" vertical="center"/>
    </xf>
    <xf numFmtId="3" fontId="9" fillId="0" borderId="53" xfId="0" applyNumberFormat="1" applyFont="1" applyBorder="1" applyAlignment="1">
      <alignment horizontal="center" vertical="center"/>
    </xf>
    <xf numFmtId="3" fontId="9" fillId="0" borderId="25" xfId="0" applyNumberFormat="1" applyFont="1" applyBorder="1" applyAlignment="1">
      <alignment horizontal="center" vertical="center"/>
    </xf>
    <xf numFmtId="3" fontId="9" fillId="0" borderId="26" xfId="0" applyNumberFormat="1" applyFont="1" applyBorder="1" applyAlignment="1">
      <alignment horizontal="center" vertical="center"/>
    </xf>
    <xf numFmtId="3" fontId="9" fillId="0" borderId="52" xfId="0" applyNumberFormat="1" applyFont="1" applyBorder="1" applyAlignment="1">
      <alignment horizontal="center" vertical="center"/>
    </xf>
    <xf numFmtId="3" fontId="9" fillId="0" borderId="15" xfId="0" applyNumberFormat="1" applyFont="1" applyBorder="1" applyAlignment="1">
      <alignment horizontal="center"/>
    </xf>
    <xf numFmtId="3" fontId="9" fillId="0" borderId="16" xfId="0" applyNumberFormat="1" applyFont="1" applyBorder="1" applyAlignment="1">
      <alignment horizontal="center"/>
    </xf>
    <xf numFmtId="3" fontId="9" fillId="0" borderId="53" xfId="0" applyNumberFormat="1" applyFont="1" applyBorder="1" applyAlignment="1">
      <alignment horizontal="center"/>
    </xf>
    <xf numFmtId="3" fontId="19" fillId="0" borderId="12" xfId="0" applyNumberFormat="1" applyFont="1" applyBorder="1" applyAlignment="1">
      <alignment horizontal="center"/>
    </xf>
    <xf numFmtId="3" fontId="19" fillId="0" borderId="7" xfId="0" applyNumberFormat="1" applyFont="1" applyBorder="1" applyAlignment="1">
      <alignment horizontal="center"/>
    </xf>
    <xf numFmtId="3" fontId="19" fillId="0" borderId="46" xfId="0" applyNumberFormat="1" applyFont="1" applyBorder="1" applyAlignment="1">
      <alignment horizontal="center"/>
    </xf>
    <xf numFmtId="3" fontId="9" fillId="0" borderId="19" xfId="0" applyNumberFormat="1" applyFont="1" applyBorder="1" applyAlignment="1">
      <alignment horizontal="center" vertical="center"/>
    </xf>
    <xf numFmtId="3" fontId="9" fillId="0" borderId="13" xfId="0" applyNumberFormat="1" applyFont="1" applyBorder="1" applyAlignment="1">
      <alignment horizontal="center" vertical="center"/>
    </xf>
    <xf numFmtId="3" fontId="9" fillId="0" borderId="48" xfId="0" applyNumberFormat="1" applyFont="1" applyBorder="1" applyAlignment="1">
      <alignment horizontal="center" vertical="center"/>
    </xf>
    <xf numFmtId="3" fontId="9" fillId="0" borderId="19" xfId="0" applyNumberFormat="1" applyFont="1" applyBorder="1" applyAlignment="1">
      <alignment horizontal="center"/>
    </xf>
    <xf numFmtId="3" fontId="9" fillId="0" borderId="13" xfId="0" applyNumberFormat="1" applyFont="1" applyBorder="1" applyAlignment="1">
      <alignment horizontal="center"/>
    </xf>
    <xf numFmtId="3" fontId="9" fillId="0" borderId="48" xfId="0" applyNumberFormat="1" applyFont="1" applyBorder="1" applyAlignment="1">
      <alignment horizontal="center"/>
    </xf>
    <xf numFmtId="3" fontId="19" fillId="0" borderId="18" xfId="0" applyNumberFormat="1" applyFont="1" applyBorder="1" applyAlignment="1">
      <alignment horizontal="center"/>
    </xf>
    <xf numFmtId="3" fontId="19" fillId="0" borderId="17" xfId="0" applyNumberFormat="1" applyFont="1" applyBorder="1" applyAlignment="1">
      <alignment horizontal="center"/>
    </xf>
    <xf numFmtId="3" fontId="19" fillId="0" borderId="49" xfId="0" applyNumberFormat="1" applyFont="1" applyBorder="1" applyAlignment="1">
      <alignment horizontal="center"/>
    </xf>
    <xf numFmtId="3" fontId="9" fillId="0" borderId="23" xfId="0" applyNumberFormat="1" applyFont="1" applyBorder="1" applyAlignment="1">
      <alignment horizontal="center"/>
    </xf>
    <xf numFmtId="3" fontId="19" fillId="0" borderId="21" xfId="0" applyNumberFormat="1" applyFont="1" applyBorder="1" applyAlignment="1">
      <alignment horizontal="center"/>
    </xf>
    <xf numFmtId="3" fontId="19" fillId="0" borderId="30" xfId="0" applyNumberFormat="1" applyFont="1" applyBorder="1" applyAlignment="1">
      <alignment horizontal="center"/>
    </xf>
    <xf numFmtId="3" fontId="19" fillId="0" borderId="47" xfId="0" applyNumberFormat="1" applyFont="1" applyBorder="1" applyAlignment="1">
      <alignment horizontal="center"/>
    </xf>
    <xf numFmtId="3" fontId="19" fillId="0" borderId="0" xfId="0" applyNumberFormat="1" applyFont="1" applyAlignment="1">
      <alignment horizontal="center"/>
    </xf>
    <xf numFmtId="3" fontId="19" fillId="0" borderId="0" xfId="0" applyNumberFormat="1" applyFont="1" applyBorder="1"/>
    <xf numFmtId="2" fontId="9" fillId="0" borderId="40" xfId="0" applyNumberFormat="1" applyFont="1" applyBorder="1" applyAlignment="1">
      <alignment horizontal="center" vertical="center"/>
    </xf>
    <xf numFmtId="2" fontId="9" fillId="0" borderId="41" xfId="0" applyNumberFormat="1" applyFont="1" applyBorder="1" applyAlignment="1">
      <alignment horizontal="center" vertical="center"/>
    </xf>
    <xf numFmtId="3" fontId="19" fillId="0" borderId="3" xfId="0" applyNumberFormat="1" applyFont="1" applyBorder="1"/>
    <xf numFmtId="3" fontId="9" fillId="0" borderId="45" xfId="0" applyNumberFormat="1" applyFont="1" applyBorder="1" applyAlignment="1">
      <alignment horizontal="center" vertical="center"/>
    </xf>
    <xf numFmtId="3" fontId="9" fillId="0" borderId="22" xfId="0" applyNumberFormat="1" applyFont="1" applyBorder="1" applyAlignment="1">
      <alignment horizontal="center" vertical="center"/>
    </xf>
    <xf numFmtId="0" fontId="19" fillId="0" borderId="5" xfId="0" applyFont="1" applyBorder="1" applyAlignment="1">
      <alignment vertical="center"/>
    </xf>
    <xf numFmtId="0" fontId="19" fillId="0" borderId="11" xfId="0" applyFont="1" applyBorder="1" applyAlignment="1">
      <alignment vertical="center"/>
    </xf>
    <xf numFmtId="4" fontId="9" fillId="0" borderId="35" xfId="0" applyNumberFormat="1" applyFont="1" applyBorder="1" applyAlignment="1">
      <alignment horizontal="center" vertical="center"/>
    </xf>
    <xf numFmtId="4" fontId="9" fillId="0" borderId="36" xfId="0" applyNumberFormat="1" applyFont="1" applyBorder="1" applyAlignment="1">
      <alignment horizontal="center" vertical="center"/>
    </xf>
    <xf numFmtId="3" fontId="9" fillId="0" borderId="35" xfId="0" applyNumberFormat="1" applyFont="1" applyBorder="1" applyAlignment="1">
      <alignment horizontal="center" vertical="center"/>
    </xf>
    <xf numFmtId="3" fontId="9" fillId="0" borderId="36" xfId="0" applyNumberFormat="1" applyFont="1" applyBorder="1" applyAlignment="1">
      <alignment horizontal="center" vertical="center"/>
    </xf>
    <xf numFmtId="3" fontId="9" fillId="0" borderId="54" xfId="0" applyNumberFormat="1" applyFont="1" applyBorder="1" applyAlignment="1">
      <alignment horizontal="center" vertical="center"/>
    </xf>
    <xf numFmtId="2" fontId="19" fillId="0" borderId="8" xfId="0" applyNumberFormat="1" applyFont="1" applyBorder="1" applyAlignment="1">
      <alignment horizontal="center"/>
    </xf>
    <xf numFmtId="3" fontId="19" fillId="0" borderId="8" xfId="0" applyNumberFormat="1" applyFont="1" applyBorder="1" applyAlignment="1">
      <alignment horizontal="center"/>
    </xf>
    <xf numFmtId="0" fontId="19" fillId="0" borderId="3" xfId="0" applyFont="1" applyBorder="1" applyAlignment="1">
      <alignment vertical="center"/>
    </xf>
    <xf numFmtId="0" fontId="8" fillId="0" borderId="0" xfId="0" applyFont="1" applyAlignment="1">
      <alignment horizontal="center"/>
    </xf>
    <xf numFmtId="2" fontId="16" fillId="0" borderId="40" xfId="0" applyNumberFormat="1" applyFont="1" applyBorder="1" applyAlignment="1">
      <alignment horizontal="center" vertical="center"/>
    </xf>
    <xf numFmtId="2" fontId="16" fillId="0" borderId="41" xfId="0" applyNumberFormat="1" applyFont="1" applyBorder="1" applyAlignment="1">
      <alignment horizontal="center" vertical="center"/>
    </xf>
    <xf numFmtId="3" fontId="16" fillId="0" borderId="45" xfId="0" applyNumberFormat="1" applyFont="1" applyBorder="1" applyAlignment="1">
      <alignment horizontal="center" vertical="center"/>
    </xf>
    <xf numFmtId="3" fontId="16" fillId="0" borderId="41" xfId="0" applyNumberFormat="1" applyFont="1" applyBorder="1" applyAlignment="1">
      <alignment horizontal="center" vertical="center"/>
    </xf>
    <xf numFmtId="2" fontId="23" fillId="0" borderId="32" xfId="0" applyNumberFormat="1" applyFont="1" applyBorder="1" applyAlignment="1">
      <alignment horizontal="center" vertical="center"/>
    </xf>
    <xf numFmtId="2" fontId="23" fillId="0" borderId="33" xfId="0" applyNumberFormat="1" applyFont="1" applyBorder="1" applyAlignment="1">
      <alignment horizontal="center" vertical="center"/>
    </xf>
    <xf numFmtId="4" fontId="23" fillId="0" borderId="37" xfId="0" applyNumberFormat="1" applyFont="1" applyBorder="1" applyAlignment="1">
      <alignment horizontal="center" vertical="center"/>
    </xf>
    <xf numFmtId="4" fontId="23" fillId="0" borderId="38" xfId="0" applyNumberFormat="1" applyFont="1" applyBorder="1" applyAlignment="1">
      <alignment horizontal="center" vertical="center"/>
    </xf>
    <xf numFmtId="4" fontId="23" fillId="0" borderId="15" xfId="0" applyNumberFormat="1" applyFont="1" applyBorder="1" applyAlignment="1">
      <alignment horizontal="center" vertical="center"/>
    </xf>
    <xf numFmtId="4" fontId="23" fillId="0" borderId="16" xfId="0" applyNumberFormat="1" applyFont="1" applyBorder="1" applyAlignment="1">
      <alignment horizontal="center" vertical="center"/>
    </xf>
    <xf numFmtId="4" fontId="23" fillId="0" borderId="25" xfId="0" applyNumberFormat="1" applyFont="1" applyBorder="1" applyAlignment="1">
      <alignment horizontal="center" vertical="center"/>
    </xf>
    <xf numFmtId="4" fontId="23" fillId="0" borderId="26" xfId="0" applyNumberFormat="1" applyFont="1" applyBorder="1" applyAlignment="1">
      <alignment horizontal="center" vertical="center"/>
    </xf>
    <xf numFmtId="4" fontId="23" fillId="0" borderId="15" xfId="0" applyNumberFormat="1" applyFont="1" applyBorder="1" applyAlignment="1">
      <alignment horizontal="center"/>
    </xf>
    <xf numFmtId="4" fontId="23" fillId="0" borderId="16" xfId="0" applyNumberFormat="1" applyFont="1" applyBorder="1" applyAlignment="1">
      <alignment horizontal="center"/>
    </xf>
    <xf numFmtId="4" fontId="24" fillId="0" borderId="12" xfId="0" applyNumberFormat="1" applyFont="1" applyBorder="1" applyAlignment="1">
      <alignment horizontal="center"/>
    </xf>
    <xf numFmtId="4" fontId="24" fillId="0" borderId="7" xfId="0" applyNumberFormat="1" applyFont="1" applyBorder="1" applyAlignment="1">
      <alignment horizontal="center"/>
    </xf>
    <xf numFmtId="2" fontId="24" fillId="0" borderId="12" xfId="0" applyNumberFormat="1" applyFont="1" applyBorder="1" applyAlignment="1">
      <alignment horizontal="center"/>
    </xf>
    <xf numFmtId="2" fontId="24" fillId="0" borderId="7" xfId="0" applyNumberFormat="1" applyFont="1" applyBorder="1" applyAlignment="1">
      <alignment horizontal="center"/>
    </xf>
    <xf numFmtId="4" fontId="23" fillId="0" borderId="19" xfId="0" applyNumberFormat="1" applyFont="1" applyBorder="1" applyAlignment="1">
      <alignment horizontal="center" vertical="center"/>
    </xf>
    <xf numFmtId="4" fontId="23" fillId="0" borderId="13" xfId="0" applyNumberFormat="1" applyFont="1" applyBorder="1" applyAlignment="1">
      <alignment horizontal="center" vertical="center"/>
    </xf>
    <xf numFmtId="4" fontId="23" fillId="0" borderId="23" xfId="0" applyNumberFormat="1" applyFont="1" applyBorder="1" applyAlignment="1">
      <alignment horizontal="center"/>
    </xf>
    <xf numFmtId="4" fontId="23" fillId="0" borderId="13" xfId="0" applyNumberFormat="1" applyFont="1" applyBorder="1" applyAlignment="1">
      <alignment horizontal="center"/>
    </xf>
    <xf numFmtId="2" fontId="24" fillId="0" borderId="21" xfId="0" applyNumberFormat="1" applyFont="1" applyBorder="1" applyAlignment="1">
      <alignment horizontal="center"/>
    </xf>
    <xf numFmtId="2" fontId="24" fillId="0" borderId="30" xfId="0" applyNumberFormat="1" applyFont="1" applyBorder="1" applyAlignment="1">
      <alignment horizontal="center"/>
    </xf>
    <xf numFmtId="3" fontId="23" fillId="0" borderId="44" xfId="0" applyNumberFormat="1" applyFont="1" applyBorder="1" applyAlignment="1">
      <alignment horizontal="center" vertical="center"/>
    </xf>
    <xf numFmtId="3" fontId="23" fillId="0" borderId="33" xfId="0" applyNumberFormat="1" applyFont="1" applyBorder="1" applyAlignment="1">
      <alignment horizontal="center" vertical="center"/>
    </xf>
    <xf numFmtId="3" fontId="23" fillId="0" borderId="43" xfId="0" applyNumberFormat="1" applyFont="1" applyBorder="1" applyAlignment="1">
      <alignment horizontal="center" vertical="center"/>
    </xf>
    <xf numFmtId="3" fontId="23" fillId="0" borderId="38" xfId="0" applyNumberFormat="1" applyFont="1" applyBorder="1" applyAlignment="1">
      <alignment horizontal="center" vertical="center"/>
    </xf>
    <xf numFmtId="3" fontId="23" fillId="0" borderId="15" xfId="0" applyNumberFormat="1" applyFont="1" applyBorder="1" applyAlignment="1">
      <alignment horizontal="center" vertical="center"/>
    </xf>
    <xf numFmtId="3" fontId="23" fillId="0" borderId="16" xfId="0" applyNumberFormat="1" applyFont="1" applyBorder="1" applyAlignment="1">
      <alignment horizontal="center" vertical="center"/>
    </xf>
    <xf numFmtId="3" fontId="23" fillId="0" borderId="25" xfId="0" applyNumberFormat="1" applyFont="1" applyBorder="1" applyAlignment="1">
      <alignment horizontal="center" vertical="center"/>
    </xf>
    <xf numFmtId="3" fontId="23" fillId="0" borderId="26" xfId="0" applyNumberFormat="1" applyFont="1" applyBorder="1" applyAlignment="1">
      <alignment horizontal="center" vertical="center"/>
    </xf>
    <xf numFmtId="3" fontId="23" fillId="0" borderId="15" xfId="0" applyNumberFormat="1" applyFont="1" applyBorder="1" applyAlignment="1">
      <alignment horizontal="center"/>
    </xf>
    <xf numFmtId="3" fontId="23" fillId="0" borderId="16" xfId="0" applyNumberFormat="1" applyFont="1" applyBorder="1" applyAlignment="1">
      <alignment horizontal="center"/>
    </xf>
    <xf numFmtId="3" fontId="24" fillId="0" borderId="12" xfId="0" applyNumberFormat="1" applyFont="1" applyBorder="1" applyAlignment="1">
      <alignment horizontal="center"/>
    </xf>
    <xf numFmtId="3" fontId="24" fillId="0" borderId="7" xfId="0" applyNumberFormat="1" applyFont="1" applyBorder="1" applyAlignment="1">
      <alignment horizontal="center"/>
    </xf>
    <xf numFmtId="3" fontId="23" fillId="0" borderId="19" xfId="0" applyNumberFormat="1" applyFont="1" applyBorder="1" applyAlignment="1">
      <alignment horizontal="center" vertical="center"/>
    </xf>
    <xf numFmtId="3" fontId="23" fillId="0" borderId="13" xfId="0" applyNumberFormat="1" applyFont="1" applyBorder="1" applyAlignment="1">
      <alignment horizontal="center" vertical="center"/>
    </xf>
    <xf numFmtId="3" fontId="23" fillId="0" borderId="23" xfId="0" applyNumberFormat="1" applyFont="1" applyBorder="1" applyAlignment="1">
      <alignment horizontal="center"/>
    </xf>
    <xf numFmtId="3" fontId="23" fillId="0" borderId="13" xfId="0" applyNumberFormat="1" applyFont="1" applyBorder="1" applyAlignment="1">
      <alignment horizontal="center"/>
    </xf>
    <xf numFmtId="3" fontId="24" fillId="0" borderId="21" xfId="0" applyNumberFormat="1" applyFont="1" applyBorder="1" applyAlignment="1">
      <alignment horizontal="center"/>
    </xf>
    <xf numFmtId="3" fontId="24" fillId="0" borderId="30" xfId="0" applyNumberFormat="1" applyFont="1" applyBorder="1" applyAlignment="1">
      <alignment horizontal="center"/>
    </xf>
    <xf numFmtId="0" fontId="25" fillId="0" borderId="0" xfId="0" applyFont="1"/>
    <xf numFmtId="0" fontId="12" fillId="0" borderId="41" xfId="0" applyFont="1" applyBorder="1" applyAlignment="1">
      <alignment horizontal="center"/>
    </xf>
    <xf numFmtId="0" fontId="20" fillId="0" borderId="41" xfId="0" applyFont="1" applyBorder="1" applyAlignment="1">
      <alignment horizontal="center"/>
    </xf>
    <xf numFmtId="164" fontId="5" fillId="0" borderId="2" xfId="0" applyNumberFormat="1" applyFont="1" applyBorder="1" applyAlignment="1">
      <alignment vertical="center"/>
    </xf>
    <xf numFmtId="0" fontId="0" fillId="0" borderId="55" xfId="0" applyBorder="1"/>
    <xf numFmtId="0" fontId="19" fillId="0" borderId="55" xfId="0" applyFont="1" applyBorder="1"/>
    <xf numFmtId="0" fontId="22" fillId="0" borderId="55" xfId="0" applyFont="1" applyBorder="1"/>
    <xf numFmtId="0" fontId="19" fillId="0" borderId="55" xfId="0" applyFont="1" applyBorder="1" applyAlignment="1">
      <alignment vertical="center"/>
    </xf>
    <xf numFmtId="3" fontId="0" fillId="0" borderId="55" xfId="0" applyNumberFormat="1" applyBorder="1"/>
    <xf numFmtId="1" fontId="3" fillId="0" borderId="44" xfId="0" applyNumberFormat="1" applyFont="1" applyBorder="1" applyAlignment="1">
      <alignment horizontal="center" vertical="center"/>
    </xf>
    <xf numFmtId="1" fontId="3" fillId="0" borderId="33" xfId="0" applyNumberFormat="1" applyFont="1" applyBorder="1" applyAlignment="1">
      <alignment horizontal="center" vertical="center"/>
    </xf>
    <xf numFmtId="1" fontId="3" fillId="0" borderId="22" xfId="0" applyNumberFormat="1" applyFont="1" applyBorder="1" applyAlignment="1">
      <alignment horizontal="center" vertical="center"/>
    </xf>
    <xf numFmtId="1" fontId="0" fillId="0" borderId="55" xfId="0" applyNumberFormat="1" applyBorder="1"/>
    <xf numFmtId="3" fontId="19" fillId="0" borderId="55" xfId="0" applyNumberFormat="1" applyFont="1" applyBorder="1"/>
    <xf numFmtId="3" fontId="9" fillId="0" borderId="18" xfId="0" applyNumberFormat="1" applyFont="1" applyBorder="1" applyAlignment="1">
      <alignment horizontal="center" vertical="center"/>
    </xf>
    <xf numFmtId="3" fontId="9" fillId="0" borderId="17" xfId="0" applyNumberFormat="1" applyFont="1" applyBorder="1" applyAlignment="1">
      <alignment horizontal="center" vertical="center"/>
    </xf>
    <xf numFmtId="164" fontId="9" fillId="0" borderId="15" xfId="0" applyNumberFormat="1" applyFont="1" applyBorder="1" applyAlignment="1">
      <alignment horizontal="center"/>
    </xf>
    <xf numFmtId="164" fontId="9" fillId="0" borderId="16" xfId="0" applyNumberFormat="1" applyFont="1" applyBorder="1" applyAlignment="1">
      <alignment horizontal="center"/>
    </xf>
    <xf numFmtId="164" fontId="19" fillId="0" borderId="2" xfId="0" applyNumberFormat="1" applyFont="1" applyBorder="1"/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3" fillId="0" borderId="1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7" fillId="0" borderId="57" xfId="0" applyFont="1" applyBorder="1" applyAlignment="1">
      <alignment horizontal="center"/>
    </xf>
    <xf numFmtId="0" fontId="7" fillId="0" borderId="31" xfId="0" applyFont="1" applyBorder="1" applyAlignment="1">
      <alignment horizontal="center"/>
    </xf>
    <xf numFmtId="0" fontId="7" fillId="0" borderId="58" xfId="0" applyFont="1" applyBorder="1" applyAlignment="1">
      <alignment horizontal="center"/>
    </xf>
    <xf numFmtId="4" fontId="3" fillId="0" borderId="60" xfId="0" applyNumberFormat="1" applyFont="1" applyBorder="1" applyAlignment="1">
      <alignment horizontal="center"/>
    </xf>
    <xf numFmtId="4" fontId="3" fillId="0" borderId="61" xfId="0" applyNumberFormat="1" applyFont="1" applyBorder="1" applyAlignment="1">
      <alignment horizontal="center"/>
    </xf>
    <xf numFmtId="4" fontId="3" fillId="0" borderId="51" xfId="0" applyNumberFormat="1" applyFont="1" applyBorder="1" applyAlignment="1">
      <alignment horizontal="center"/>
    </xf>
    <xf numFmtId="0" fontId="3" fillId="0" borderId="60" xfId="0" applyFont="1" applyBorder="1" applyAlignment="1">
      <alignment horizontal="center"/>
    </xf>
    <xf numFmtId="0" fontId="3" fillId="0" borderId="61" xfId="0" applyFont="1" applyBorder="1" applyAlignment="1">
      <alignment horizontal="center"/>
    </xf>
    <xf numFmtId="0" fontId="3" fillId="0" borderId="51" xfId="0" applyFont="1" applyBorder="1" applyAlignment="1">
      <alignment horizontal="center"/>
    </xf>
    <xf numFmtId="0" fontId="4" fillId="0" borderId="59" xfId="0" applyFont="1" applyBorder="1" applyAlignment="1">
      <alignment horizontal="center"/>
    </xf>
    <xf numFmtId="0" fontId="4" fillId="0" borderId="56" xfId="0" applyFont="1" applyBorder="1" applyAlignment="1">
      <alignment horizontal="center"/>
    </xf>
    <xf numFmtId="0" fontId="4" fillId="0" borderId="47" xfId="0" applyFont="1" applyBorder="1" applyAlignment="1">
      <alignment horizontal="center"/>
    </xf>
    <xf numFmtId="0" fontId="6" fillId="0" borderId="57" xfId="0" applyFont="1" applyBorder="1" applyAlignment="1">
      <alignment horizontal="center"/>
    </xf>
    <xf numFmtId="0" fontId="6" fillId="0" borderId="31" xfId="0" applyFont="1" applyBorder="1" applyAlignment="1">
      <alignment horizontal="center"/>
    </xf>
    <xf numFmtId="0" fontId="6" fillId="0" borderId="58" xfId="0" applyFont="1" applyBorder="1" applyAlignment="1">
      <alignment horizontal="center"/>
    </xf>
    <xf numFmtId="0" fontId="0" fillId="0" borderId="59" xfId="0" applyBorder="1" applyAlignment="1">
      <alignment horizontal="center"/>
    </xf>
    <xf numFmtId="0" fontId="0" fillId="0" borderId="56" xfId="0" applyBorder="1" applyAlignment="1">
      <alignment horizontal="center"/>
    </xf>
    <xf numFmtId="0" fontId="0" fillId="0" borderId="47" xfId="0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7" fillId="0" borderId="57" xfId="0" applyFont="1" applyFill="1" applyBorder="1" applyAlignment="1">
      <alignment horizontal="center"/>
    </xf>
    <xf numFmtId="0" fontId="7" fillId="0" borderId="31" xfId="0" applyFont="1" applyFill="1" applyBorder="1" applyAlignment="1">
      <alignment horizontal="center"/>
    </xf>
    <xf numFmtId="0" fontId="7" fillId="0" borderId="58" xfId="0" applyFont="1" applyFill="1" applyBorder="1" applyAlignment="1">
      <alignment horizontal="center"/>
    </xf>
    <xf numFmtId="0" fontId="4" fillId="0" borderId="59" xfId="0" applyFont="1" applyFill="1" applyBorder="1" applyAlignment="1">
      <alignment horizontal="center"/>
    </xf>
    <xf numFmtId="0" fontId="4" fillId="0" borderId="56" xfId="0" applyFont="1" applyFill="1" applyBorder="1" applyAlignment="1">
      <alignment horizontal="center"/>
    </xf>
    <xf numFmtId="0" fontId="4" fillId="0" borderId="47" xfId="0" applyFont="1" applyFill="1" applyBorder="1" applyAlignment="1">
      <alignment horizontal="center"/>
    </xf>
    <xf numFmtId="0" fontId="1" fillId="0" borderId="59" xfId="0" applyFont="1" applyBorder="1" applyAlignment="1">
      <alignment horizontal="center"/>
    </xf>
    <xf numFmtId="0" fontId="1" fillId="0" borderId="56" xfId="0" applyFont="1" applyBorder="1" applyAlignment="1">
      <alignment horizontal="center"/>
    </xf>
    <xf numFmtId="0" fontId="1" fillId="0" borderId="47" xfId="0" applyFont="1" applyBorder="1" applyAlignment="1">
      <alignment horizontal="center"/>
    </xf>
    <xf numFmtId="0" fontId="6" fillId="0" borderId="57" xfId="0" applyFont="1" applyFill="1" applyBorder="1" applyAlignment="1">
      <alignment horizontal="center"/>
    </xf>
    <xf numFmtId="0" fontId="6" fillId="0" borderId="31" xfId="0" applyFont="1" applyFill="1" applyBorder="1" applyAlignment="1">
      <alignment horizontal="center"/>
    </xf>
    <xf numFmtId="0" fontId="6" fillId="0" borderId="58" xfId="0" applyFont="1" applyFill="1" applyBorder="1" applyAlignment="1">
      <alignment horizontal="center"/>
    </xf>
    <xf numFmtId="0" fontId="17" fillId="0" borderId="57" xfId="0" applyFont="1" applyFill="1" applyBorder="1" applyAlignment="1">
      <alignment horizontal="center"/>
    </xf>
    <xf numFmtId="0" fontId="17" fillId="0" borderId="31" xfId="0" applyFont="1" applyFill="1" applyBorder="1" applyAlignment="1">
      <alignment horizontal="center"/>
    </xf>
    <xf numFmtId="0" fontId="17" fillId="0" borderId="58" xfId="0" applyFont="1" applyFill="1" applyBorder="1" applyAlignment="1">
      <alignment horizontal="center"/>
    </xf>
    <xf numFmtId="0" fontId="19" fillId="0" borderId="59" xfId="0" applyFont="1" applyFill="1" applyBorder="1" applyAlignment="1">
      <alignment horizontal="center"/>
    </xf>
    <xf numFmtId="0" fontId="19" fillId="0" borderId="56" xfId="0" applyFont="1" applyFill="1" applyBorder="1" applyAlignment="1">
      <alignment horizontal="center"/>
    </xf>
    <xf numFmtId="0" fontId="19" fillId="0" borderId="47" xfId="0" applyFont="1" applyFill="1" applyBorder="1" applyAlignment="1">
      <alignment horizontal="center"/>
    </xf>
    <xf numFmtId="0" fontId="18" fillId="0" borderId="57" xfId="0" applyFont="1" applyBorder="1" applyAlignment="1">
      <alignment horizontal="center"/>
    </xf>
    <xf numFmtId="0" fontId="18" fillId="0" borderId="31" xfId="0" applyFont="1" applyBorder="1" applyAlignment="1">
      <alignment horizontal="center"/>
    </xf>
    <xf numFmtId="0" fontId="18" fillId="0" borderId="58" xfId="0" applyFont="1" applyBorder="1" applyAlignment="1">
      <alignment horizontal="center"/>
    </xf>
    <xf numFmtId="0" fontId="19" fillId="0" borderId="59" xfId="0" applyFont="1" applyBorder="1" applyAlignment="1">
      <alignment horizontal="center"/>
    </xf>
    <xf numFmtId="0" fontId="19" fillId="0" borderId="56" xfId="0" applyFont="1" applyBorder="1" applyAlignment="1">
      <alignment horizontal="center"/>
    </xf>
    <xf numFmtId="0" fontId="19" fillId="0" borderId="47" xfId="0" applyFont="1" applyBorder="1" applyAlignment="1">
      <alignment horizontal="center"/>
    </xf>
    <xf numFmtId="0" fontId="18" fillId="0" borderId="57" xfId="0" applyFont="1" applyFill="1" applyBorder="1" applyAlignment="1">
      <alignment horizontal="center"/>
    </xf>
    <xf numFmtId="0" fontId="18" fillId="0" borderId="31" xfId="0" applyFont="1" applyFill="1" applyBorder="1" applyAlignment="1">
      <alignment horizontal="center"/>
    </xf>
    <xf numFmtId="0" fontId="18" fillId="0" borderId="58" xfId="0" applyFont="1" applyFill="1" applyBorder="1" applyAlignment="1">
      <alignment horizontal="center"/>
    </xf>
    <xf numFmtId="0" fontId="27" fillId="0" borderId="0" xfId="0" applyFont="1"/>
    <xf numFmtId="0" fontId="27" fillId="0" borderId="0" xfId="0" applyFont="1" applyFill="1"/>
    <xf numFmtId="0" fontId="26" fillId="0" borderId="0" xfId="0" applyFont="1" applyFill="1"/>
    <xf numFmtId="0" fontId="27" fillId="0" borderId="0" xfId="0" applyFont="1" applyFill="1" applyAlignment="1">
      <alignment horizontal="center"/>
    </xf>
    <xf numFmtId="3" fontId="27" fillId="0" borderId="0" xfId="0" applyNumberFormat="1" applyFont="1" applyFill="1" applyAlignment="1">
      <alignment horizontal="left"/>
    </xf>
    <xf numFmtId="165" fontId="27" fillId="0" borderId="0" xfId="0" applyNumberFormat="1" applyFont="1" applyFill="1"/>
    <xf numFmtId="2" fontId="27" fillId="0" borderId="0" xfId="0" applyNumberFormat="1" applyFont="1" applyFill="1"/>
    <xf numFmtId="2" fontId="27" fillId="0" borderId="0" xfId="0" applyNumberFormat="1" applyFont="1"/>
    <xf numFmtId="9" fontId="27" fillId="0" borderId="0" xfId="0" applyNumberFormat="1" applyFont="1" applyFill="1"/>
    <xf numFmtId="3" fontId="27" fillId="0" borderId="0" xfId="0" applyNumberFormat="1" applyFont="1" applyFill="1"/>
    <xf numFmtId="164" fontId="27" fillId="0" borderId="0" xfId="0" applyNumberFormat="1" applyFont="1" applyFill="1"/>
    <xf numFmtId="4" fontId="27" fillId="0" borderId="0" xfId="0" applyNumberFormat="1" applyFont="1" applyFill="1"/>
    <xf numFmtId="1" fontId="27" fillId="0" borderId="0" xfId="0" applyNumberFormat="1" applyFont="1" applyFill="1"/>
    <xf numFmtId="0" fontId="28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71349952637485"/>
          <c:y val="7.3335739214670487E-2"/>
          <c:w val="0.76252348852985341"/>
          <c:h val="0.61668689794154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 '!$A$297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chemeClr val="bg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823-4E23-A81F-8F61F4603F4B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823-4E23-A81F-8F61F4603F4B}"/>
              </c:ext>
            </c:extLst>
          </c:dPt>
          <c:dPt>
            <c:idx val="15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823-4E23-A81F-8F61F4603F4B}"/>
              </c:ext>
            </c:extLst>
          </c:dPt>
          <c:dPt>
            <c:idx val="16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823-4E23-A81F-8F61F4603F4B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823-4E23-A81F-8F61F4603F4B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823-4E23-A81F-8F61F4603F4B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823-4E23-A81F-8F61F4603F4B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A87D-482D-9F38-D2AA7D026E93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A87D-482D-9F38-D2AA7D026E93}"/>
              </c:ext>
            </c:extLst>
          </c:dPt>
          <c:cat>
            <c:numRef>
              <c:f>'  '!$B$296:$BB$296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'!$B$297:$BB$297</c:f>
              <c:numCache>
                <c:formatCode>0.00</c:formatCode>
                <c:ptCount val="41"/>
                <c:pt idx="0">
                  <c:v>8.8386919999999994E-2</c:v>
                </c:pt>
                <c:pt idx="1">
                  <c:v>2.6765093000000004E-2</c:v>
                </c:pt>
                <c:pt idx="2">
                  <c:v>2.2323914E-2</c:v>
                </c:pt>
                <c:pt idx="3">
                  <c:v>3.8965779999999998E-2</c:v>
                </c:pt>
                <c:pt idx="4">
                  <c:v>6.2743060000000003E-2</c:v>
                </c:pt>
                <c:pt idx="5">
                  <c:v>3.7079319999999999E-2</c:v>
                </c:pt>
                <c:pt idx="6">
                  <c:v>3.4721815000000003E-2</c:v>
                </c:pt>
                <c:pt idx="7">
                  <c:v>6.7064373999999996E-2</c:v>
                </c:pt>
                <c:pt idx="8">
                  <c:v>0.14649727800000001</c:v>
                </c:pt>
                <c:pt idx="9">
                  <c:v>3.0023499999999998E-2</c:v>
                </c:pt>
                <c:pt idx="10">
                  <c:v>2.428054E-2</c:v>
                </c:pt>
                <c:pt idx="11">
                  <c:v>5.1717539999999992E-2</c:v>
                </c:pt>
                <c:pt idx="12">
                  <c:v>4.7845619999999998E-2</c:v>
                </c:pt>
                <c:pt idx="13">
                  <c:v>3.9322539999999996E-2</c:v>
                </c:pt>
                <c:pt idx="14">
                  <c:v>2.7869999999999999E-2</c:v>
                </c:pt>
                <c:pt idx="15">
                  <c:v>9.3594446153846145E-3</c:v>
                </c:pt>
                <c:pt idx="16">
                  <c:v>7.6559999999999996E-3</c:v>
                </c:pt>
                <c:pt idx="17">
                  <c:v>8.487999999999999E-3</c:v>
                </c:pt>
                <c:pt idx="18">
                  <c:v>1.093442E-2</c:v>
                </c:pt>
                <c:pt idx="19">
                  <c:v>6.0749999999999997E-3</c:v>
                </c:pt>
                <c:pt idx="21">
                  <c:v>1.7594036000000007E-2</c:v>
                </c:pt>
                <c:pt idx="22">
                  <c:v>5.6919999999999984E-2</c:v>
                </c:pt>
                <c:pt idx="23">
                  <c:v>4.298826E-2</c:v>
                </c:pt>
                <c:pt idx="24">
                  <c:v>2.5059453999999988E-2</c:v>
                </c:pt>
                <c:pt idx="25">
                  <c:v>1.8832000000000015E-2</c:v>
                </c:pt>
                <c:pt idx="26">
                  <c:v>1.0155600000000001E-2</c:v>
                </c:pt>
                <c:pt idx="27">
                  <c:v>1.5063999999999994E-2</c:v>
                </c:pt>
                <c:pt idx="28">
                  <c:v>4.3581799000000018E-2</c:v>
                </c:pt>
                <c:pt idx="29">
                  <c:v>8.257032000000003E-2</c:v>
                </c:pt>
                <c:pt idx="30">
                  <c:v>8.5120000000000022E-3</c:v>
                </c:pt>
                <c:pt idx="31">
                  <c:v>8.7500000000000078E-4</c:v>
                </c:pt>
                <c:pt idx="32">
                  <c:v>7.559999999996736E-6</c:v>
                </c:pt>
                <c:pt idx="33">
                  <c:v>8.5700000000000359E-4</c:v>
                </c:pt>
                <c:pt idx="34">
                  <c:v>7.6600000000003055E-5</c:v>
                </c:pt>
                <c:pt idx="35">
                  <c:v>5.9000000000000025E-5</c:v>
                </c:pt>
                <c:pt idx="36">
                  <c:v>1.523E-3</c:v>
                </c:pt>
                <c:pt idx="37">
                  <c:v>2.0000000000000052E-5</c:v>
                </c:pt>
                <c:pt idx="38">
                  <c:v>4.6799999999999967E-4</c:v>
                </c:pt>
                <c:pt idx="39">
                  <c:v>7.8400000000002773E-6</c:v>
                </c:pt>
                <c:pt idx="40">
                  <c:v>4.2681999999999963E-4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823-4E23-A81F-8F61F4603F4B}"/>
            </c:ext>
          </c:extLst>
        </c:ser>
        <c:ser>
          <c:idx val="2"/>
          <c:order val="1"/>
          <c:tx>
            <c:strRef>
              <c:f>'  '!$A$298</c:f>
              <c:strCache>
                <c:ptCount val="1"/>
                <c:pt idx="0">
                  <c:v>Veneer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'!$B$296:$BB$296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'!$B$298:$BB$298</c:f>
              <c:numCache>
                <c:formatCode>0.00</c:formatCode>
                <c:ptCount val="41"/>
                <c:pt idx="0">
                  <c:v>1.0043399999999996E-3</c:v>
                </c:pt>
                <c:pt idx="1">
                  <c:v>1.776253E-3</c:v>
                </c:pt>
                <c:pt idx="2">
                  <c:v>1.6011356999999996E-3</c:v>
                </c:pt>
                <c:pt idx="3">
                  <c:v>1.0875467E-3</c:v>
                </c:pt>
                <c:pt idx="4">
                  <c:v>8.733395599999999E-3</c:v>
                </c:pt>
                <c:pt idx="5">
                  <c:v>2.2492804200000001E-2</c:v>
                </c:pt>
                <c:pt idx="6">
                  <c:v>2.9328823699999999E-2</c:v>
                </c:pt>
                <c:pt idx="7">
                  <c:v>3.8158452400000001E-2</c:v>
                </c:pt>
                <c:pt idx="8">
                  <c:v>2.6910663299999998E-2</c:v>
                </c:pt>
                <c:pt idx="9">
                  <c:v>3.324958389999999E-2</c:v>
                </c:pt>
                <c:pt idx="10">
                  <c:v>2.5967755999999995E-2</c:v>
                </c:pt>
                <c:pt idx="11">
                  <c:v>3.0898863999999998E-2</c:v>
                </c:pt>
                <c:pt idx="12">
                  <c:v>3.1651786204444435E-2</c:v>
                </c:pt>
                <c:pt idx="13">
                  <c:v>4.2317060836277058E-2</c:v>
                </c:pt>
                <c:pt idx="14">
                  <c:v>3.7812821314523806E-2</c:v>
                </c:pt>
                <c:pt idx="15">
                  <c:v>4.2021769340476189E-2</c:v>
                </c:pt>
                <c:pt idx="16">
                  <c:v>4.2496091809523802E-2</c:v>
                </c:pt>
                <c:pt idx="17">
                  <c:v>4.0104695420186333E-2</c:v>
                </c:pt>
                <c:pt idx="18">
                  <c:v>3.9614131580370367E-2</c:v>
                </c:pt>
                <c:pt idx="19">
                  <c:v>4.2689416935858579E-2</c:v>
                </c:pt>
                <c:pt idx="21">
                  <c:v>2.024146000000001E-3</c:v>
                </c:pt>
                <c:pt idx="22">
                  <c:v>1.4081906999999997E-3</c:v>
                </c:pt>
                <c:pt idx="23">
                  <c:v>1.9167560999999997E-3</c:v>
                </c:pt>
                <c:pt idx="24">
                  <c:v>4.9399239999999992E-3</c:v>
                </c:pt>
                <c:pt idx="25">
                  <c:v>1.2481373600000002E-2</c:v>
                </c:pt>
                <c:pt idx="26">
                  <c:v>1.0891567599999999E-2</c:v>
                </c:pt>
                <c:pt idx="27">
                  <c:v>1.0965213499999994E-2</c:v>
                </c:pt>
                <c:pt idx="28">
                  <c:v>3.5566445799999999E-2</c:v>
                </c:pt>
                <c:pt idx="29">
                  <c:v>3.6188006100000003E-2</c:v>
                </c:pt>
                <c:pt idx="30">
                  <c:v>1.0196165066666665E-2</c:v>
                </c:pt>
                <c:pt idx="31">
                  <c:v>1.1211297699999997E-2</c:v>
                </c:pt>
                <c:pt idx="32">
                  <c:v>2.4946322619909499E-2</c:v>
                </c:pt>
                <c:pt idx="33">
                  <c:v>2.4644049180000002E-2</c:v>
                </c:pt>
                <c:pt idx="34">
                  <c:v>2.2778998892857123E-2</c:v>
                </c:pt>
                <c:pt idx="35">
                  <c:v>2.7306961119999987E-2</c:v>
                </c:pt>
                <c:pt idx="36">
                  <c:v>3.305315819047619E-2</c:v>
                </c:pt>
                <c:pt idx="37">
                  <c:v>3.3817282999999997E-2</c:v>
                </c:pt>
                <c:pt idx="38">
                  <c:v>3.2844103000000006E-2</c:v>
                </c:pt>
                <c:pt idx="39">
                  <c:v>2.5056083172549017E-2</c:v>
                </c:pt>
                <c:pt idx="40">
                  <c:v>2.0932864818181823E-2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823-4E23-A81F-8F61F4603F4B}"/>
            </c:ext>
          </c:extLst>
        </c:ser>
        <c:ser>
          <c:idx val="8"/>
          <c:order val="2"/>
          <c:tx>
            <c:strRef>
              <c:f>'  '!$A$299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'!$B$296:$BB$296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'!$B$299:$BB$299</c:f>
              <c:numCache>
                <c:formatCode>0.00</c:formatCode>
                <c:ptCount val="41"/>
                <c:pt idx="0">
                  <c:v>1.0161790999999999E-3</c:v>
                </c:pt>
                <c:pt idx="1">
                  <c:v>3.5060119000000002E-3</c:v>
                </c:pt>
                <c:pt idx="2">
                  <c:v>3.9509330999999998E-3</c:v>
                </c:pt>
                <c:pt idx="3">
                  <c:v>4.6211875999999999E-3</c:v>
                </c:pt>
                <c:pt idx="4">
                  <c:v>6.8091247000000004E-3</c:v>
                </c:pt>
                <c:pt idx="5">
                  <c:v>1.1689345199999999E-2</c:v>
                </c:pt>
                <c:pt idx="6">
                  <c:v>1.18377182E-2</c:v>
                </c:pt>
                <c:pt idx="7">
                  <c:v>2.43580051E-2</c:v>
                </c:pt>
                <c:pt idx="8">
                  <c:v>2.1558015E-2</c:v>
                </c:pt>
                <c:pt idx="9">
                  <c:v>5.6558816999999997E-2</c:v>
                </c:pt>
                <c:pt idx="10">
                  <c:v>2.2594924000000002E-2</c:v>
                </c:pt>
                <c:pt idx="11">
                  <c:v>2.1240775999999999E-2</c:v>
                </c:pt>
                <c:pt idx="12">
                  <c:v>1.9157988000000001E-2</c:v>
                </c:pt>
                <c:pt idx="13">
                  <c:v>2.3834205400000003E-2</c:v>
                </c:pt>
                <c:pt idx="14">
                  <c:v>1.7524366999999999E-2</c:v>
                </c:pt>
                <c:pt idx="15">
                  <c:v>1.603537E-2</c:v>
                </c:pt>
                <c:pt idx="16">
                  <c:v>2.0744386372023811E-2</c:v>
                </c:pt>
                <c:pt idx="17">
                  <c:v>3.0383102678571427E-2</c:v>
                </c:pt>
                <c:pt idx="18">
                  <c:v>3.6338048391025633E-2</c:v>
                </c:pt>
                <c:pt idx="19">
                  <c:v>2.805838351071429E-2</c:v>
                </c:pt>
                <c:pt idx="21">
                  <c:v>6.4138030000000052E-4</c:v>
                </c:pt>
                <c:pt idx="22">
                  <c:v>2.2681219999999948E-4</c:v>
                </c:pt>
                <c:pt idx="23">
                  <c:v>6.8024339999999892E-4</c:v>
                </c:pt>
                <c:pt idx="24">
                  <c:v>1.7976615999999983E-3</c:v>
                </c:pt>
                <c:pt idx="25">
                  <c:v>1.7368587999999997E-2</c:v>
                </c:pt>
                <c:pt idx="26">
                  <c:v>6.5027693000000025E-2</c:v>
                </c:pt>
                <c:pt idx="27">
                  <c:v>0.1107703092</c:v>
                </c:pt>
                <c:pt idx="28">
                  <c:v>0.15540226000000001</c:v>
                </c:pt>
                <c:pt idx="29">
                  <c:v>0.17019857400000005</c:v>
                </c:pt>
                <c:pt idx="30">
                  <c:v>5.0797707999999983E-2</c:v>
                </c:pt>
                <c:pt idx="31">
                  <c:v>4.6521685999999979E-2</c:v>
                </c:pt>
                <c:pt idx="32">
                  <c:v>6.3715127230769233E-2</c:v>
                </c:pt>
                <c:pt idx="33">
                  <c:v>6.6845091666666662E-2</c:v>
                </c:pt>
                <c:pt idx="34">
                  <c:v>6.9366021999999999E-2</c:v>
                </c:pt>
                <c:pt idx="35">
                  <c:v>9.6190684923076891E-2</c:v>
                </c:pt>
                <c:pt idx="36">
                  <c:v>0.104592822</c:v>
                </c:pt>
                <c:pt idx="37">
                  <c:v>0.11144159381250002</c:v>
                </c:pt>
                <c:pt idx="38">
                  <c:v>0.11522261233566437</c:v>
                </c:pt>
                <c:pt idx="39">
                  <c:v>0.13890321082142859</c:v>
                </c:pt>
                <c:pt idx="40">
                  <c:v>0.14962019512499999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823-4E23-A81F-8F61F4603F4B}"/>
            </c:ext>
          </c:extLst>
        </c:ser>
        <c:ser>
          <c:idx val="9"/>
          <c:order val="3"/>
          <c:tx>
            <c:strRef>
              <c:f>'  '!$A$300</c:f>
              <c:strCache>
                <c:ptCount val="1"/>
                <c:pt idx="0">
                  <c:v>Other panels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'!$B$296:$BB$296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'!$B$300:$BB$300</c:f>
              <c:numCache>
                <c:formatCode>0.00</c:formatCode>
                <c:ptCount val="41"/>
                <c:pt idx="0">
                  <c:v>4.9989496600000002E-2</c:v>
                </c:pt>
                <c:pt idx="1">
                  <c:v>6.3440377799999989E-2</c:v>
                </c:pt>
                <c:pt idx="2">
                  <c:v>8.2834731199999997E-2</c:v>
                </c:pt>
                <c:pt idx="3">
                  <c:v>0.10697267939999998</c:v>
                </c:pt>
                <c:pt idx="4">
                  <c:v>0.14332207624705881</c:v>
                </c:pt>
                <c:pt idx="5">
                  <c:v>0.16300760826877822</c:v>
                </c:pt>
                <c:pt idx="6">
                  <c:v>0.21477570419999997</c:v>
                </c:pt>
                <c:pt idx="7">
                  <c:v>0.28182994179999993</c:v>
                </c:pt>
                <c:pt idx="8">
                  <c:v>0.29032006359999996</c:v>
                </c:pt>
                <c:pt idx="9">
                  <c:v>0.29182731330132938</c:v>
                </c:pt>
                <c:pt idx="10">
                  <c:v>0.23803260225714282</c:v>
                </c:pt>
                <c:pt idx="11">
                  <c:v>0.20265642144682039</c:v>
                </c:pt>
                <c:pt idx="12">
                  <c:v>0.21004360309242423</c:v>
                </c:pt>
                <c:pt idx="13">
                  <c:v>0.22079754399999996</c:v>
                </c:pt>
                <c:pt idx="14">
                  <c:v>0.22037102566666669</c:v>
                </c:pt>
                <c:pt idx="15">
                  <c:v>0.23453208800000006</c:v>
                </c:pt>
                <c:pt idx="16">
                  <c:v>0.23570284257692312</c:v>
                </c:pt>
                <c:pt idx="17">
                  <c:v>0.25823637633333335</c:v>
                </c:pt>
                <c:pt idx="18">
                  <c:v>0.26242885324811849</c:v>
                </c:pt>
                <c:pt idx="19">
                  <c:v>0.23432997419999999</c:v>
                </c:pt>
                <c:pt idx="21">
                  <c:v>1.0564147999999995E-2</c:v>
                </c:pt>
                <c:pt idx="22">
                  <c:v>1.3761155999999997E-2</c:v>
                </c:pt>
                <c:pt idx="23">
                  <c:v>1.5496126799999996E-2</c:v>
                </c:pt>
                <c:pt idx="24">
                  <c:v>2.1141678199999972E-2</c:v>
                </c:pt>
                <c:pt idx="25">
                  <c:v>3.809579826244347E-2</c:v>
                </c:pt>
                <c:pt idx="26">
                  <c:v>4.8761655850678765E-2</c:v>
                </c:pt>
                <c:pt idx="27">
                  <c:v>5.8446799200000066E-2</c:v>
                </c:pt>
                <c:pt idx="28">
                  <c:v>9.9090340999999971E-2</c:v>
                </c:pt>
                <c:pt idx="29">
                  <c:v>0.10310604179999999</c:v>
                </c:pt>
                <c:pt idx="30">
                  <c:v>7.5507243000000002E-2</c:v>
                </c:pt>
                <c:pt idx="31">
                  <c:v>7.141778000000007E-2</c:v>
                </c:pt>
                <c:pt idx="32">
                  <c:v>6.1295716173913051E-2</c:v>
                </c:pt>
                <c:pt idx="33">
                  <c:v>6.4430868000000058E-2</c:v>
                </c:pt>
                <c:pt idx="34">
                  <c:v>4.9218971999999972E-2</c:v>
                </c:pt>
                <c:pt idx="35">
                  <c:v>6.1513850399999931E-2</c:v>
                </c:pt>
                <c:pt idx="36">
                  <c:v>6.6259035999999966E-2</c:v>
                </c:pt>
                <c:pt idx="37">
                  <c:v>7.2697625142857131E-2</c:v>
                </c:pt>
                <c:pt idx="38">
                  <c:v>0.11443834126666669</c:v>
                </c:pt>
                <c:pt idx="39">
                  <c:v>0.15100637600000005</c:v>
                </c:pt>
                <c:pt idx="40">
                  <c:v>0.18408742277894732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823-4E23-A81F-8F61F4603F4B}"/>
            </c:ext>
          </c:extLst>
        </c:ser>
        <c:ser>
          <c:idx val="4"/>
          <c:order val="4"/>
          <c:tx>
            <c:strRef>
              <c:f>'  '!$A$301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'!$B$296:$BB$296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'!$B$301:$BB$301</c:f>
              <c:numCache>
                <c:formatCode>0.00</c:formatCode>
                <c:ptCount val="41"/>
                <c:pt idx="0">
                  <c:v>3.1179901999999998E-3</c:v>
                </c:pt>
                <c:pt idx="1">
                  <c:v>5.5019825999999992E-3</c:v>
                </c:pt>
                <c:pt idx="2">
                  <c:v>6.3668249E-3</c:v>
                </c:pt>
                <c:pt idx="3">
                  <c:v>1.0649806099999999E-2</c:v>
                </c:pt>
                <c:pt idx="4">
                  <c:v>2.803779280000001E-2</c:v>
                </c:pt>
                <c:pt idx="5">
                  <c:v>4.155079770000001E-2</c:v>
                </c:pt>
                <c:pt idx="6">
                  <c:v>4.9893389799999993E-2</c:v>
                </c:pt>
                <c:pt idx="7">
                  <c:v>5.4610081799999995E-2</c:v>
                </c:pt>
                <c:pt idx="8">
                  <c:v>6.665576899999999E-2</c:v>
                </c:pt>
                <c:pt idx="9">
                  <c:v>3.065029749352088E-2</c:v>
                </c:pt>
                <c:pt idx="10">
                  <c:v>2.2658478288847709E-2</c:v>
                </c:pt>
                <c:pt idx="11">
                  <c:v>2.2566757332965745E-2</c:v>
                </c:pt>
                <c:pt idx="12">
                  <c:v>1.4379082155714106E-2</c:v>
                </c:pt>
                <c:pt idx="13">
                  <c:v>1.6265548319050232E-2</c:v>
                </c:pt>
                <c:pt idx="14">
                  <c:v>2.1924187240209784E-2</c:v>
                </c:pt>
                <c:pt idx="15">
                  <c:v>2.7263267300870208E-2</c:v>
                </c:pt>
                <c:pt idx="16">
                  <c:v>2.5502211977010126E-2</c:v>
                </c:pt>
                <c:pt idx="17">
                  <c:v>4.2226252413888894E-2</c:v>
                </c:pt>
                <c:pt idx="18">
                  <c:v>4.9533490956177199E-2</c:v>
                </c:pt>
                <c:pt idx="19">
                  <c:v>4.7952392243981727E-2</c:v>
                </c:pt>
                <c:pt idx="21">
                  <c:v>8.1084039999999901E-4</c:v>
                </c:pt>
                <c:pt idx="22">
                  <c:v>1.5014560000000008E-3</c:v>
                </c:pt>
                <c:pt idx="23">
                  <c:v>2.4979400000000006E-3</c:v>
                </c:pt>
                <c:pt idx="24">
                  <c:v>2.2007492999999989E-3</c:v>
                </c:pt>
                <c:pt idx="25">
                  <c:v>2.4644956000000016E-3</c:v>
                </c:pt>
                <c:pt idx="26">
                  <c:v>5.2684027000000008E-3</c:v>
                </c:pt>
                <c:pt idx="27">
                  <c:v>9.7258869000000012E-3</c:v>
                </c:pt>
                <c:pt idx="28">
                  <c:v>2.5272106600000004E-2</c:v>
                </c:pt>
                <c:pt idx="29">
                  <c:v>3.8477382300000001E-2</c:v>
                </c:pt>
                <c:pt idx="30">
                  <c:v>2.4055821133333332E-2</c:v>
                </c:pt>
                <c:pt idx="31">
                  <c:v>1.4817504517397138E-2</c:v>
                </c:pt>
                <c:pt idx="32">
                  <c:v>1.4893715650526322E-2</c:v>
                </c:pt>
                <c:pt idx="33">
                  <c:v>1.5238946088030295E-2</c:v>
                </c:pt>
                <c:pt idx="34">
                  <c:v>1.7063615704545437E-2</c:v>
                </c:pt>
                <c:pt idx="35">
                  <c:v>2.1542460663636364E-2</c:v>
                </c:pt>
                <c:pt idx="36">
                  <c:v>2.4252874882397388E-2</c:v>
                </c:pt>
                <c:pt idx="37">
                  <c:v>3.1686591711060585E-2</c:v>
                </c:pt>
                <c:pt idx="38">
                  <c:v>3.4907222631111103E-2</c:v>
                </c:pt>
                <c:pt idx="39">
                  <c:v>3.9884375264559548E-2</c:v>
                </c:pt>
                <c:pt idx="40">
                  <c:v>5.0754706781666652E-2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823-4E23-A81F-8F61F4603F4B}"/>
            </c:ext>
          </c:extLst>
        </c:ser>
        <c:ser>
          <c:idx val="10"/>
          <c:order val="5"/>
          <c:tx>
            <c:strRef>
              <c:f>'  '!$A$302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'!$B$296:$BB$296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'!$B$302:$BB$302</c:f>
              <c:numCache>
                <c:formatCode>0.00</c:formatCode>
                <c:ptCount val="41"/>
                <c:pt idx="0">
                  <c:v>1.8006235164356194E-2</c:v>
                </c:pt>
                <c:pt idx="1">
                  <c:v>2.2575531145734129E-2</c:v>
                </c:pt>
                <c:pt idx="2">
                  <c:v>2.4886840103829824E-2</c:v>
                </c:pt>
                <c:pt idx="3">
                  <c:v>3.1759550791314407E-2</c:v>
                </c:pt>
                <c:pt idx="4">
                  <c:v>3.7932610302688574E-2</c:v>
                </c:pt>
                <c:pt idx="5">
                  <c:v>5.4582800609582517E-2</c:v>
                </c:pt>
                <c:pt idx="6">
                  <c:v>7.7166289110397829E-2</c:v>
                </c:pt>
                <c:pt idx="7">
                  <c:v>9.0006919478687247E-2</c:v>
                </c:pt>
                <c:pt idx="8">
                  <c:v>9.2743565512038301E-2</c:v>
                </c:pt>
                <c:pt idx="9">
                  <c:v>6.5977036817629259E-2</c:v>
                </c:pt>
                <c:pt idx="10">
                  <c:v>4.8240629691248427E-2</c:v>
                </c:pt>
                <c:pt idx="11">
                  <c:v>4.8288003820757507E-2</c:v>
                </c:pt>
                <c:pt idx="12">
                  <c:v>4.8469492004469567E-2</c:v>
                </c:pt>
                <c:pt idx="13">
                  <c:v>4.3822649646690325E-2</c:v>
                </c:pt>
                <c:pt idx="14">
                  <c:v>5.059707122428439E-2</c:v>
                </c:pt>
                <c:pt idx="15">
                  <c:v>4.5356509088726085E-2</c:v>
                </c:pt>
                <c:pt idx="16">
                  <c:v>4.3817632340195929E-2</c:v>
                </c:pt>
                <c:pt idx="17">
                  <c:v>5.3626456901440196E-2</c:v>
                </c:pt>
                <c:pt idx="18">
                  <c:v>6.3878089116070777E-2</c:v>
                </c:pt>
                <c:pt idx="19">
                  <c:v>9.4047321355848118E-2</c:v>
                </c:pt>
                <c:pt idx="21">
                  <c:v>3.0305185532823846E-3</c:v>
                </c:pt>
                <c:pt idx="22">
                  <c:v>3.6887359160396524E-3</c:v>
                </c:pt>
                <c:pt idx="23">
                  <c:v>3.8450324096033009E-3</c:v>
                </c:pt>
                <c:pt idx="24">
                  <c:v>3.9007502597646349E-3</c:v>
                </c:pt>
                <c:pt idx="25">
                  <c:v>7.166451532977125E-3</c:v>
                </c:pt>
                <c:pt idx="26">
                  <c:v>1.0966398340289944E-2</c:v>
                </c:pt>
                <c:pt idx="27">
                  <c:v>1.4712786096144514E-2</c:v>
                </c:pt>
                <c:pt idx="28">
                  <c:v>3.0317667221691824E-2</c:v>
                </c:pt>
                <c:pt idx="29">
                  <c:v>4.9810638530463358E-2</c:v>
                </c:pt>
                <c:pt idx="30">
                  <c:v>3.1903376563889391E-2</c:v>
                </c:pt>
                <c:pt idx="31">
                  <c:v>2.5041374001649408E-2</c:v>
                </c:pt>
                <c:pt idx="32">
                  <c:v>2.4521368227952249E-2</c:v>
                </c:pt>
                <c:pt idx="33">
                  <c:v>1.8216577739363776E-2</c:v>
                </c:pt>
                <c:pt idx="34">
                  <c:v>2.064832556224213E-2</c:v>
                </c:pt>
                <c:pt idx="35">
                  <c:v>2.1512869636297269E-2</c:v>
                </c:pt>
                <c:pt idx="36">
                  <c:v>2.0759713552143608E-2</c:v>
                </c:pt>
                <c:pt idx="37">
                  <c:v>2.5480597818292684E-2</c:v>
                </c:pt>
                <c:pt idx="38">
                  <c:v>3.235711987187969E-2</c:v>
                </c:pt>
                <c:pt idx="39">
                  <c:v>4.1302583921288619E-2</c:v>
                </c:pt>
                <c:pt idx="40">
                  <c:v>5.3209878349324613E-2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823-4E23-A81F-8F61F4603F4B}"/>
            </c:ext>
          </c:extLst>
        </c:ser>
        <c:ser>
          <c:idx val="11"/>
          <c:order val="6"/>
          <c:tx>
            <c:strRef>
              <c:f>'  '!$A$303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'!$B$296:$BB$296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'!$B$303:$BB$303</c:f>
              <c:numCache>
                <c:formatCode>0.00</c:formatCode>
                <c:ptCount val="41"/>
                <c:pt idx="0">
                  <c:v>0.40033970222954551</c:v>
                </c:pt>
                <c:pt idx="1">
                  <c:v>0.42388452828333328</c:v>
                </c:pt>
                <c:pt idx="2">
                  <c:v>0.46251721133931628</c:v>
                </c:pt>
                <c:pt idx="3">
                  <c:v>0.46716594962500002</c:v>
                </c:pt>
                <c:pt idx="4">
                  <c:v>0.51104873839166665</c:v>
                </c:pt>
                <c:pt idx="5">
                  <c:v>0.6075796509236111</c:v>
                </c:pt>
                <c:pt idx="6">
                  <c:v>0.71526612396405209</c:v>
                </c:pt>
                <c:pt idx="7">
                  <c:v>0.88589642427264947</c:v>
                </c:pt>
                <c:pt idx="8">
                  <c:v>0.88805513163055561</c:v>
                </c:pt>
                <c:pt idx="9">
                  <c:v>0.81087545467393152</c:v>
                </c:pt>
                <c:pt idx="10">
                  <c:v>0.84924323143012814</c:v>
                </c:pt>
                <c:pt idx="11">
                  <c:v>0.87740028656944424</c:v>
                </c:pt>
                <c:pt idx="12">
                  <c:v>0.81152027604166677</c:v>
                </c:pt>
                <c:pt idx="13">
                  <c:v>0.94751625989166666</c:v>
                </c:pt>
                <c:pt idx="14">
                  <c:v>1.0305394164283121</c:v>
                </c:pt>
                <c:pt idx="15">
                  <c:v>1.0031034217128787</c:v>
                </c:pt>
                <c:pt idx="16">
                  <c:v>1.0135598862666033</c:v>
                </c:pt>
                <c:pt idx="17">
                  <c:v>1.0584899582511365</c:v>
                </c:pt>
                <c:pt idx="18">
                  <c:v>1.1144052250088459</c:v>
                </c:pt>
                <c:pt idx="19">
                  <c:v>1.0444716294435672</c:v>
                </c:pt>
                <c:pt idx="21">
                  <c:v>0.1553660799288461</c:v>
                </c:pt>
                <c:pt idx="22">
                  <c:v>0.20709199810833318</c:v>
                </c:pt>
                <c:pt idx="23">
                  <c:v>0.20347956351623914</c:v>
                </c:pt>
                <c:pt idx="24">
                  <c:v>0.25299232070149569</c:v>
                </c:pt>
                <c:pt idx="25">
                  <c:v>0.26787470742171715</c:v>
                </c:pt>
                <c:pt idx="26">
                  <c:v>0.28800008912499997</c:v>
                </c:pt>
                <c:pt idx="27">
                  <c:v>0.27474646633153621</c:v>
                </c:pt>
                <c:pt idx="28">
                  <c:v>0.32427587591111107</c:v>
                </c:pt>
                <c:pt idx="29">
                  <c:v>0.35576547316111085</c:v>
                </c:pt>
                <c:pt idx="30">
                  <c:v>0.33590826172777721</c:v>
                </c:pt>
                <c:pt idx="31">
                  <c:v>0.33919156408333273</c:v>
                </c:pt>
                <c:pt idx="32">
                  <c:v>0.35968039756666681</c:v>
                </c:pt>
                <c:pt idx="33">
                  <c:v>0.376626988814316</c:v>
                </c:pt>
                <c:pt idx="34">
                  <c:v>0.35544770451666641</c:v>
                </c:pt>
                <c:pt idx="35">
                  <c:v>0.36726627347672203</c:v>
                </c:pt>
                <c:pt idx="36">
                  <c:v>0.33857911386538508</c:v>
                </c:pt>
                <c:pt idx="37">
                  <c:v>0.3953214916801282</c:v>
                </c:pt>
                <c:pt idx="38">
                  <c:v>0.39743455788653836</c:v>
                </c:pt>
                <c:pt idx="39">
                  <c:v>0.41716794745207952</c:v>
                </c:pt>
                <c:pt idx="40">
                  <c:v>0.42649559722083308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823-4E23-A81F-8F61F4603F4B}"/>
            </c:ext>
          </c:extLst>
        </c:ser>
        <c:ser>
          <c:idx val="1"/>
          <c:order val="7"/>
          <c:tx>
            <c:strRef>
              <c:f>'  '!$A$304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'!$B$296:$BB$296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'!$B$304:$BB$304</c:f>
              <c:numCache>
                <c:formatCode>0.00</c:formatCode>
                <c:ptCount val="41"/>
                <c:pt idx="0">
                  <c:v>2.8236963699999951E-2</c:v>
                </c:pt>
                <c:pt idx="1">
                  <c:v>2.4655287319999997E-2</c:v>
                </c:pt>
                <c:pt idx="2">
                  <c:v>4.0755814665000001E-2</c:v>
                </c:pt>
                <c:pt idx="3">
                  <c:v>5.9576899540000117E-2</c:v>
                </c:pt>
                <c:pt idx="4">
                  <c:v>6.1352253849999983E-2</c:v>
                </c:pt>
                <c:pt idx="5">
                  <c:v>9.0711479140000106E-2</c:v>
                </c:pt>
                <c:pt idx="6">
                  <c:v>8.1958619659999954E-2</c:v>
                </c:pt>
                <c:pt idx="7">
                  <c:v>0.16723831670000022</c:v>
                </c:pt>
                <c:pt idx="8">
                  <c:v>0.13363830944999977</c:v>
                </c:pt>
                <c:pt idx="9">
                  <c:v>0.11613575814292609</c:v>
                </c:pt>
                <c:pt idx="10">
                  <c:v>0.10489380894319567</c:v>
                </c:pt>
                <c:pt idx="11">
                  <c:v>0.16293896779707184</c:v>
                </c:pt>
                <c:pt idx="12">
                  <c:v>0.26942878105465762</c:v>
                </c:pt>
                <c:pt idx="13">
                  <c:v>0.26490059130894617</c:v>
                </c:pt>
                <c:pt idx="14">
                  <c:v>0.23754280180733711</c:v>
                </c:pt>
                <c:pt idx="15">
                  <c:v>0.33463705147862477</c:v>
                </c:pt>
                <c:pt idx="16">
                  <c:v>0.36294434488134786</c:v>
                </c:pt>
                <c:pt idx="17">
                  <c:v>0.19511432258339823</c:v>
                </c:pt>
                <c:pt idx="18">
                  <c:v>0.18738544823665393</c:v>
                </c:pt>
                <c:pt idx="19">
                  <c:v>0.22181189361844966</c:v>
                </c:pt>
                <c:pt idx="21">
                  <c:v>6.6771622390000007E-2</c:v>
                </c:pt>
                <c:pt idx="22">
                  <c:v>5.1115870500000049E-2</c:v>
                </c:pt>
                <c:pt idx="23">
                  <c:v>4.4426002819999977E-2</c:v>
                </c:pt>
                <c:pt idx="24">
                  <c:v>5.867958558999975E-2</c:v>
                </c:pt>
                <c:pt idx="25">
                  <c:v>6.9990857750000024E-2</c:v>
                </c:pt>
                <c:pt idx="26">
                  <c:v>7.4127523400000006E-2</c:v>
                </c:pt>
                <c:pt idx="27">
                  <c:v>7.5563762659999645E-2</c:v>
                </c:pt>
                <c:pt idx="28">
                  <c:v>7.6123624720000227E-2</c:v>
                </c:pt>
                <c:pt idx="29">
                  <c:v>8.4968862340000229E-2</c:v>
                </c:pt>
                <c:pt idx="30">
                  <c:v>3.7043454838635581E-2</c:v>
                </c:pt>
                <c:pt idx="31">
                  <c:v>2.399137560419029E-2</c:v>
                </c:pt>
                <c:pt idx="32">
                  <c:v>3.9887880754368443E-2</c:v>
                </c:pt>
                <c:pt idx="33">
                  <c:v>4.7415403672576573E-2</c:v>
                </c:pt>
                <c:pt idx="34">
                  <c:v>3.5445802041177421E-2</c:v>
                </c:pt>
                <c:pt idx="35">
                  <c:v>4.3498975020123121E-2</c:v>
                </c:pt>
                <c:pt idx="36">
                  <c:v>5.0695584506097013E-2</c:v>
                </c:pt>
                <c:pt idx="37">
                  <c:v>0.10242530040617381</c:v>
                </c:pt>
                <c:pt idx="38">
                  <c:v>7.9405778737619004E-2</c:v>
                </c:pt>
                <c:pt idx="39">
                  <c:v>7.1099534605167602E-2</c:v>
                </c:pt>
                <c:pt idx="40">
                  <c:v>8.0343224031063643E-2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823-4E23-A81F-8F61F4603F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2369471"/>
        <c:axId val="1"/>
      </c:barChart>
      <c:catAx>
        <c:axId val="11623694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5000770115732898E-2"/>
              <c:y val="0.103336723438853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2369471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333436015431053E-2"/>
          <c:y val="0.88169559192183378"/>
          <c:w val="0.93752887933998363"/>
          <c:h val="9.500311670991404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83859579084146"/>
          <c:y val="7.1669017868882523E-2"/>
          <c:w val="0.67502079312478824"/>
          <c:h val="0.6166868979415473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 '!$A$271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FC7-4201-A755-9D5A28C3CDDD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FC7-4201-A755-9D5A28C3CDDD}"/>
              </c:ext>
            </c:extLst>
          </c:dPt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'!$B$271:$BB$271</c:f>
              <c:numCache>
                <c:formatCode>0.00</c:formatCode>
                <c:ptCount val="41"/>
                <c:pt idx="0">
                  <c:v>0.105980956</c:v>
                </c:pt>
                <c:pt idx="1">
                  <c:v>8.3685092999999988E-2</c:v>
                </c:pt>
                <c:pt idx="2">
                  <c:v>6.5312174000000001E-2</c:v>
                </c:pt>
                <c:pt idx="3">
                  <c:v>6.4025233999999986E-2</c:v>
                </c:pt>
                <c:pt idx="4">
                  <c:v>8.1575060000000019E-2</c:v>
                </c:pt>
                <c:pt idx="5">
                  <c:v>4.723492E-2</c:v>
                </c:pt>
                <c:pt idx="6">
                  <c:v>4.9785814999999997E-2</c:v>
                </c:pt>
                <c:pt idx="7">
                  <c:v>0.11064617300000001</c:v>
                </c:pt>
                <c:pt idx="8">
                  <c:v>0.22906759800000004</c:v>
                </c:pt>
                <c:pt idx="9">
                  <c:v>3.85355E-2</c:v>
                </c:pt>
                <c:pt idx="10">
                  <c:v>2.5155540000000001E-2</c:v>
                </c:pt>
                <c:pt idx="11">
                  <c:v>5.1725099999999989E-2</c:v>
                </c:pt>
                <c:pt idx="12">
                  <c:v>4.8702620000000002E-2</c:v>
                </c:pt>
                <c:pt idx="13">
                  <c:v>3.9399139999999999E-2</c:v>
                </c:pt>
                <c:pt idx="14">
                  <c:v>2.7928999999999999E-2</c:v>
                </c:pt>
                <c:pt idx="15">
                  <c:v>1.0882444615384615E-2</c:v>
                </c:pt>
                <c:pt idx="16">
                  <c:v>7.6759999999999997E-3</c:v>
                </c:pt>
                <c:pt idx="17">
                  <c:v>8.9559999999999987E-3</c:v>
                </c:pt>
                <c:pt idx="18">
                  <c:v>1.0942260000000001E-2</c:v>
                </c:pt>
                <c:pt idx="19">
                  <c:v>6.5018199999999993E-3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C7-4201-A755-9D5A28C3CDDD}"/>
            </c:ext>
          </c:extLst>
        </c:ser>
        <c:ser>
          <c:idx val="7"/>
          <c:order val="1"/>
          <c:tx>
            <c:strRef>
              <c:f>'  '!$A$272</c:f>
              <c:strCache>
                <c:ptCount val="1"/>
                <c:pt idx="0">
                  <c:v>Veneer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'!$B$272:$BB$272</c:f>
              <c:numCache>
                <c:formatCode>0.00</c:formatCode>
                <c:ptCount val="41"/>
                <c:pt idx="0">
                  <c:v>3.0284860000000004E-3</c:v>
                </c:pt>
                <c:pt idx="1">
                  <c:v>3.1844436999999997E-3</c:v>
                </c:pt>
                <c:pt idx="2">
                  <c:v>3.5178917999999994E-3</c:v>
                </c:pt>
                <c:pt idx="3">
                  <c:v>6.027470699999999E-3</c:v>
                </c:pt>
                <c:pt idx="4">
                  <c:v>2.1214769200000001E-2</c:v>
                </c:pt>
                <c:pt idx="5">
                  <c:v>3.33843718E-2</c:v>
                </c:pt>
                <c:pt idx="6">
                  <c:v>4.0294037199999994E-2</c:v>
                </c:pt>
                <c:pt idx="7">
                  <c:v>7.37248982E-2</c:v>
                </c:pt>
                <c:pt idx="8">
                  <c:v>6.3098669400000001E-2</c:v>
                </c:pt>
                <c:pt idx="9">
                  <c:v>4.3445748966666656E-2</c:v>
                </c:pt>
                <c:pt idx="10">
                  <c:v>3.7179053699999992E-2</c:v>
                </c:pt>
                <c:pt idx="11">
                  <c:v>5.5845186619909497E-2</c:v>
                </c:pt>
                <c:pt idx="12">
                  <c:v>5.6295835384444437E-2</c:v>
                </c:pt>
                <c:pt idx="13">
                  <c:v>6.5096059729134181E-2</c:v>
                </c:pt>
                <c:pt idx="14">
                  <c:v>6.5119782434523793E-2</c:v>
                </c:pt>
                <c:pt idx="15">
                  <c:v>7.5074927530952379E-2</c:v>
                </c:pt>
                <c:pt idx="16">
                  <c:v>7.6313374809523798E-2</c:v>
                </c:pt>
                <c:pt idx="17">
                  <c:v>7.2948798420186339E-2</c:v>
                </c:pt>
                <c:pt idx="18">
                  <c:v>6.4670214752919383E-2</c:v>
                </c:pt>
                <c:pt idx="19">
                  <c:v>6.3622281754040402E-2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FC7-4201-A755-9D5A28C3CDDD}"/>
            </c:ext>
          </c:extLst>
        </c:ser>
        <c:ser>
          <c:idx val="8"/>
          <c:order val="2"/>
          <c:tx>
            <c:strRef>
              <c:f>'  '!$A$273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'!$B$273:$BB$273</c:f>
              <c:numCache>
                <c:formatCode>0.00</c:formatCode>
                <c:ptCount val="41"/>
                <c:pt idx="0">
                  <c:v>1.6575594000000004E-3</c:v>
                </c:pt>
                <c:pt idx="1">
                  <c:v>3.7328240999999996E-3</c:v>
                </c:pt>
                <c:pt idx="2">
                  <c:v>4.6311764999999987E-3</c:v>
                </c:pt>
                <c:pt idx="3">
                  <c:v>6.4188491999999982E-3</c:v>
                </c:pt>
                <c:pt idx="4">
                  <c:v>2.4177712699999999E-2</c:v>
                </c:pt>
                <c:pt idx="5">
                  <c:v>7.6717038200000018E-2</c:v>
                </c:pt>
                <c:pt idx="6">
                  <c:v>0.1226080274</c:v>
                </c:pt>
                <c:pt idx="7">
                  <c:v>0.17976026510000001</c:v>
                </c:pt>
                <c:pt idx="8">
                  <c:v>0.19175658900000003</c:v>
                </c:pt>
                <c:pt idx="9">
                  <c:v>0.10735652499999998</c:v>
                </c:pt>
                <c:pt idx="10">
                  <c:v>6.9116609999999981E-2</c:v>
                </c:pt>
                <c:pt idx="11">
                  <c:v>8.4955903230769236E-2</c:v>
                </c:pt>
                <c:pt idx="12">
                  <c:v>8.6003079666666662E-2</c:v>
                </c:pt>
                <c:pt idx="13">
                  <c:v>9.3200227400000002E-2</c:v>
                </c:pt>
                <c:pt idx="14">
                  <c:v>0.11371505192307689</c:v>
                </c:pt>
                <c:pt idx="15">
                  <c:v>0.120628192</c:v>
                </c:pt>
                <c:pt idx="16">
                  <c:v>0.13218598018452382</c:v>
                </c:pt>
                <c:pt idx="17">
                  <c:v>0.1456057150142358</c:v>
                </c:pt>
                <c:pt idx="18">
                  <c:v>0.17524125921245423</c:v>
                </c:pt>
                <c:pt idx="19">
                  <c:v>0.17767857863571429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FC7-4201-A755-9D5A28C3CDDD}"/>
            </c:ext>
          </c:extLst>
        </c:ser>
        <c:ser>
          <c:idx val="9"/>
          <c:order val="3"/>
          <c:tx>
            <c:strRef>
              <c:f>'  '!$A$274</c:f>
              <c:strCache>
                <c:ptCount val="1"/>
                <c:pt idx="0">
                  <c:v>Other panels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'!$B$274:$BB$274</c:f>
              <c:numCache>
                <c:formatCode>0.00</c:formatCode>
                <c:ptCount val="41"/>
                <c:pt idx="0">
                  <c:v>6.0553644599999998E-2</c:v>
                </c:pt>
                <c:pt idx="1">
                  <c:v>7.7201533799999986E-2</c:v>
                </c:pt>
                <c:pt idx="2">
                  <c:v>9.8330857999999993E-2</c:v>
                </c:pt>
                <c:pt idx="3">
                  <c:v>0.12811435759999995</c:v>
                </c:pt>
                <c:pt idx="4">
                  <c:v>0.18141787450950228</c:v>
                </c:pt>
                <c:pt idx="5">
                  <c:v>0.21176926411945698</c:v>
                </c:pt>
                <c:pt idx="6">
                  <c:v>0.27322250340000004</c:v>
                </c:pt>
                <c:pt idx="7">
                  <c:v>0.3809202827999999</c:v>
                </c:pt>
                <c:pt idx="8">
                  <c:v>0.39342610539999995</c:v>
                </c:pt>
                <c:pt idx="9">
                  <c:v>0.36733455630132938</c:v>
                </c:pt>
                <c:pt idx="10">
                  <c:v>0.30945038225714289</c:v>
                </c:pt>
                <c:pt idx="11">
                  <c:v>0.26395213762073344</c:v>
                </c:pt>
                <c:pt idx="12">
                  <c:v>0.27447447109242429</c:v>
                </c:pt>
                <c:pt idx="13">
                  <c:v>0.27001651599999993</c:v>
                </c:pt>
                <c:pt idx="14">
                  <c:v>0.28188487606666662</c:v>
                </c:pt>
                <c:pt idx="15">
                  <c:v>0.30079112400000002</c:v>
                </c:pt>
                <c:pt idx="16">
                  <c:v>0.30840046771978025</c:v>
                </c:pt>
                <c:pt idx="17">
                  <c:v>0.37267471760000004</c:v>
                </c:pt>
                <c:pt idx="18">
                  <c:v>0.41343522924811854</c:v>
                </c:pt>
                <c:pt idx="19">
                  <c:v>0.41841739697894731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FC7-4201-A755-9D5A28C3CDDD}"/>
            </c:ext>
          </c:extLst>
        </c:ser>
        <c:ser>
          <c:idx val="4"/>
          <c:order val="4"/>
          <c:tx>
            <c:strRef>
              <c:f>'  '!$A$275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'!$B$275:$BB$275</c:f>
              <c:numCache>
                <c:formatCode>0.00</c:formatCode>
                <c:ptCount val="41"/>
                <c:pt idx="0">
                  <c:v>3.9288305999999988E-3</c:v>
                </c:pt>
                <c:pt idx="1">
                  <c:v>7.0034386000000001E-3</c:v>
                </c:pt>
                <c:pt idx="2">
                  <c:v>8.8647649000000005E-3</c:v>
                </c:pt>
                <c:pt idx="3">
                  <c:v>1.2850555399999998E-2</c:v>
                </c:pt>
                <c:pt idx="4">
                  <c:v>3.0502288400000011E-2</c:v>
                </c:pt>
                <c:pt idx="5">
                  <c:v>4.6819200400000011E-2</c:v>
                </c:pt>
                <c:pt idx="6">
                  <c:v>5.9619276699999994E-2</c:v>
                </c:pt>
                <c:pt idx="7">
                  <c:v>7.9882188399999998E-2</c:v>
                </c:pt>
                <c:pt idx="8">
                  <c:v>0.10513315129999999</c:v>
                </c:pt>
                <c:pt idx="9">
                  <c:v>5.4706118626854212E-2</c:v>
                </c:pt>
                <c:pt idx="10">
                  <c:v>3.7475982806244847E-2</c:v>
                </c:pt>
                <c:pt idx="11">
                  <c:v>3.7460472983492067E-2</c:v>
                </c:pt>
                <c:pt idx="12">
                  <c:v>2.9618028243744401E-2</c:v>
                </c:pt>
                <c:pt idx="13">
                  <c:v>3.3329164023595668E-2</c:v>
                </c:pt>
                <c:pt idx="14">
                  <c:v>4.3466647903846148E-2</c:v>
                </c:pt>
                <c:pt idx="15">
                  <c:v>5.1516142183267596E-2</c:v>
                </c:pt>
                <c:pt idx="16">
                  <c:v>5.7188803688070715E-2</c:v>
                </c:pt>
                <c:pt idx="17">
                  <c:v>7.7133475044999997E-2</c:v>
                </c:pt>
                <c:pt idx="18">
                  <c:v>8.9417866220736747E-2</c:v>
                </c:pt>
                <c:pt idx="19">
                  <c:v>9.8707099025648379E-2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FC7-4201-A755-9D5A28C3CDDD}"/>
            </c:ext>
          </c:extLst>
        </c:ser>
        <c:ser>
          <c:idx val="10"/>
          <c:order val="5"/>
          <c:tx>
            <c:strRef>
              <c:f>'  '!$A$276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'!$B$276:$BB$276</c:f>
              <c:numCache>
                <c:formatCode>0.00</c:formatCode>
                <c:ptCount val="41"/>
                <c:pt idx="0">
                  <c:v>2.1036753717638579E-2</c:v>
                </c:pt>
                <c:pt idx="1">
                  <c:v>2.6264267061773781E-2</c:v>
                </c:pt>
                <c:pt idx="2">
                  <c:v>2.8731872513433124E-2</c:v>
                </c:pt>
                <c:pt idx="3">
                  <c:v>3.5660301051079042E-2</c:v>
                </c:pt>
                <c:pt idx="4">
                  <c:v>4.5099061835665699E-2</c:v>
                </c:pt>
                <c:pt idx="5">
                  <c:v>6.5549198949872461E-2</c:v>
                </c:pt>
                <c:pt idx="6">
                  <c:v>9.1879075206542343E-2</c:v>
                </c:pt>
                <c:pt idx="7">
                  <c:v>0.12032458670037907</c:v>
                </c:pt>
                <c:pt idx="8">
                  <c:v>0.14255420404250166</c:v>
                </c:pt>
                <c:pt idx="9">
                  <c:v>9.7880413381518649E-2</c:v>
                </c:pt>
                <c:pt idx="10">
                  <c:v>7.3282003692897835E-2</c:v>
                </c:pt>
                <c:pt idx="11">
                  <c:v>7.2809372048709756E-2</c:v>
                </c:pt>
                <c:pt idx="12">
                  <c:v>6.6686069743833343E-2</c:v>
                </c:pt>
                <c:pt idx="13">
                  <c:v>6.4470975208932454E-2</c:v>
                </c:pt>
                <c:pt idx="14">
                  <c:v>7.2109940860581659E-2</c:v>
                </c:pt>
                <c:pt idx="15">
                  <c:v>6.6116222640869693E-2</c:v>
                </c:pt>
                <c:pt idx="16">
                  <c:v>6.9298230158488613E-2</c:v>
                </c:pt>
                <c:pt idx="17">
                  <c:v>8.5983576773319886E-2</c:v>
                </c:pt>
                <c:pt idx="18">
                  <c:v>0.1051806730373594</c:v>
                </c:pt>
                <c:pt idx="19">
                  <c:v>0.14725719970517273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FC7-4201-A755-9D5A28C3CDDD}"/>
            </c:ext>
          </c:extLst>
        </c:ser>
        <c:ser>
          <c:idx val="11"/>
          <c:order val="6"/>
          <c:tx>
            <c:strRef>
              <c:f>'  '!$A$277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'!$B$277:$BB$277</c:f>
              <c:numCache>
                <c:formatCode>0.00</c:formatCode>
                <c:ptCount val="41"/>
                <c:pt idx="0">
                  <c:v>0.55570578215839161</c:v>
                </c:pt>
                <c:pt idx="1">
                  <c:v>0.63097652639166646</c:v>
                </c:pt>
                <c:pt idx="2">
                  <c:v>0.66599677485555542</c:v>
                </c:pt>
                <c:pt idx="3">
                  <c:v>0.72015827032649571</c:v>
                </c:pt>
                <c:pt idx="4">
                  <c:v>0.7789234458133838</c:v>
                </c:pt>
                <c:pt idx="5">
                  <c:v>0.89557974004861107</c:v>
                </c:pt>
                <c:pt idx="6">
                  <c:v>0.9900125902955883</c:v>
                </c:pt>
                <c:pt idx="7">
                  <c:v>1.2101723001837605</c:v>
                </c:pt>
                <c:pt idx="8">
                  <c:v>1.2438206047916665</c:v>
                </c:pt>
                <c:pt idx="9">
                  <c:v>1.1467837164017087</c:v>
                </c:pt>
                <c:pt idx="10">
                  <c:v>1.1884347955134609</c:v>
                </c:pt>
                <c:pt idx="11">
                  <c:v>1.2370806841361111</c:v>
                </c:pt>
                <c:pt idx="12">
                  <c:v>1.1881472648559828</c:v>
                </c:pt>
                <c:pt idx="13">
                  <c:v>1.3029639644083331</c:v>
                </c:pt>
                <c:pt idx="14">
                  <c:v>1.3978056899050342</c:v>
                </c:pt>
                <c:pt idx="15">
                  <c:v>1.3416825355782638</c:v>
                </c:pt>
                <c:pt idx="16">
                  <c:v>1.4088813779467315</c:v>
                </c:pt>
                <c:pt idx="17">
                  <c:v>1.4559245161376748</c:v>
                </c:pt>
                <c:pt idx="18">
                  <c:v>1.5315731724609254</c:v>
                </c:pt>
                <c:pt idx="19">
                  <c:v>1.4709672266644003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FC7-4201-A755-9D5A28C3CDDD}"/>
            </c:ext>
          </c:extLst>
        </c:ser>
        <c:ser>
          <c:idx val="12"/>
          <c:order val="7"/>
          <c:tx>
            <c:strRef>
              <c:f>'  '!$A$278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'!$B$278:$BB$278</c:f>
              <c:numCache>
                <c:formatCode>0.00</c:formatCode>
                <c:ptCount val="41"/>
                <c:pt idx="0">
                  <c:v>9.5008586089999958E-2</c:v>
                </c:pt>
                <c:pt idx="1">
                  <c:v>7.5771157820000101E-2</c:v>
                </c:pt>
                <c:pt idx="2">
                  <c:v>8.5181817484999978E-2</c:v>
                </c:pt>
                <c:pt idx="3">
                  <c:v>0.11825648512999987</c:v>
                </c:pt>
                <c:pt idx="4">
                  <c:v>0.13134311160000012</c:v>
                </c:pt>
                <c:pt idx="5">
                  <c:v>0.16483900254000017</c:v>
                </c:pt>
                <c:pt idx="6">
                  <c:v>0.15752238231999982</c:v>
                </c:pt>
                <c:pt idx="7">
                  <c:v>0.24336194142000034</c:v>
                </c:pt>
                <c:pt idx="8">
                  <c:v>0.21860717179</c:v>
                </c:pt>
                <c:pt idx="9">
                  <c:v>0.15317921298156167</c:v>
                </c:pt>
                <c:pt idx="10">
                  <c:v>0.12888518454738596</c:v>
                </c:pt>
                <c:pt idx="11">
                  <c:v>0.20282684855144018</c:v>
                </c:pt>
                <c:pt idx="12">
                  <c:v>0.31684418472723408</c:v>
                </c:pt>
                <c:pt idx="13">
                  <c:v>0.30034639335012381</c:v>
                </c:pt>
                <c:pt idx="14">
                  <c:v>0.28104177682746023</c:v>
                </c:pt>
                <c:pt idx="15">
                  <c:v>0.38533263598472178</c:v>
                </c:pt>
                <c:pt idx="16">
                  <c:v>0.465369645287522</c:v>
                </c:pt>
                <c:pt idx="17">
                  <c:v>0.27452010132101723</c:v>
                </c:pt>
                <c:pt idx="18">
                  <c:v>0.25848498284182186</c:v>
                </c:pt>
                <c:pt idx="19">
                  <c:v>0.30215511764951319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FC7-4201-A755-9D5A28C3CD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2373871"/>
        <c:axId val="1"/>
      </c:barChart>
      <c:barChart>
        <c:barDir val="col"/>
        <c:grouping val="stacked"/>
        <c:varyColors val="0"/>
        <c:ser>
          <c:idx val="17"/>
          <c:order val="8"/>
          <c:tx>
            <c:strRef>
              <c:f>'  '!$A$279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'!$B$279:$BB$279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BFC7-4201-A755-9D5A28C3CDDD}"/>
            </c:ext>
          </c:extLst>
        </c:ser>
        <c:ser>
          <c:idx val="19"/>
          <c:order val="9"/>
          <c:tx>
            <c:strRef>
              <c:f>'  '!$A$280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'!$B$280:$BB$280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BFC7-4201-A755-9D5A28C3CDDD}"/>
            </c:ext>
          </c:extLst>
        </c:ser>
        <c:ser>
          <c:idx val="1"/>
          <c:order val="10"/>
          <c:tx>
            <c:strRef>
              <c:f>'  '!$A$281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'!$B$281:$BB$281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BFC7-4201-A755-9D5A28C3CDDD}"/>
            </c:ext>
          </c:extLst>
        </c:ser>
        <c:ser>
          <c:idx val="5"/>
          <c:order val="11"/>
          <c:tx>
            <c:strRef>
              <c:f>'  '!$A$282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'!$B$282:$BB$282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BFC7-4201-A755-9D5A28C3CDDD}"/>
            </c:ext>
          </c:extLst>
        </c:ser>
        <c:ser>
          <c:idx val="3"/>
          <c:order val="12"/>
          <c:tx>
            <c:strRef>
              <c:f>'  '!$A$283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5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BFC7-4201-A755-9D5A28C3CDDD}"/>
              </c:ext>
            </c:extLst>
          </c:dPt>
          <c:dPt>
            <c:idx val="16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BFC7-4201-A755-9D5A28C3CDDD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BFC7-4201-A755-9D5A28C3CDDD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BFC7-4201-A755-9D5A28C3CDDD}"/>
              </c:ext>
            </c:extLst>
          </c:dPt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'!$B$283:$BB$283</c:f>
              <c:numCache>
                <c:formatCode>General</c:formatCode>
                <c:ptCount val="41"/>
                <c:pt idx="21" formatCode="0.00">
                  <c:v>4.3402195055080002E-3</c:v>
                </c:pt>
                <c:pt idx="22" formatCode="0.00">
                  <c:v>4.2677619811999998E-3</c:v>
                </c:pt>
                <c:pt idx="23" formatCode="0.00">
                  <c:v>2.9654092943999996E-3</c:v>
                </c:pt>
                <c:pt idx="24" formatCode="0.00">
                  <c:v>2.8645907664000001E-3</c:v>
                </c:pt>
                <c:pt idx="25" formatCode="0.00">
                  <c:v>4.5058859454000016E-3</c:v>
                </c:pt>
                <c:pt idx="26" formatCode="0.00">
                  <c:v>2.9412016920000003E-3</c:v>
                </c:pt>
                <c:pt idx="27" formatCode="0.00">
                  <c:v>3.8587438211999999E-3</c:v>
                </c:pt>
                <c:pt idx="28" formatCode="0.00">
                  <c:v>7.7039601285000016E-3</c:v>
                </c:pt>
                <c:pt idx="29" formatCode="0.00">
                  <c:v>1.3426778766000002E-2</c:v>
                </c:pt>
                <c:pt idx="30" formatCode="0.00">
                  <c:v>2.3477650196000004E-3</c:v>
                </c:pt>
                <c:pt idx="31" formatCode="0.00">
                  <c:v>2.5906166550000004E-3</c:v>
                </c:pt>
                <c:pt idx="32" formatCode="0.00">
                  <c:v>2.7087735360000003E-3</c:v>
                </c:pt>
                <c:pt idx="33" formatCode="0.00">
                  <c:v>2.2253558271999999E-3</c:v>
                </c:pt>
                <c:pt idx="34" formatCode="0.00">
                  <c:v>2.1389820797999997E-3</c:v>
                </c:pt>
                <c:pt idx="35" formatCode="0.00">
                  <c:v>2.3868282690000004E-3</c:v>
                </c:pt>
                <c:pt idx="36" formatCode="0.00">
                  <c:v>9.042591425E-4</c:v>
                </c:pt>
                <c:pt idx="37" formatCode="0.00">
                  <c:v>8.5363906620000002E-4</c:v>
                </c:pt>
                <c:pt idx="38" formatCode="0.00">
                  <c:v>1.0113853893000001E-3</c:v>
                </c:pt>
                <c:pt idx="39" formatCode="0.00">
                  <c:v>1.11453332E-3</c:v>
                </c:pt>
                <c:pt idx="40" formatCode="0.00">
                  <c:v>7.501588991666667E-4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FC7-4201-A755-9D5A28C3CDDD}"/>
            </c:ext>
          </c:extLst>
        </c:ser>
        <c:ser>
          <c:idx val="13"/>
          <c:order val="13"/>
          <c:tx>
            <c:strRef>
              <c:f>'  '!$A$284</c:f>
              <c:strCache>
                <c:ptCount val="1"/>
                <c:pt idx="0">
                  <c:v>Veneer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'!$B$284:$BB$284</c:f>
              <c:numCache>
                <c:formatCode>General</c:formatCode>
                <c:ptCount val="41"/>
                <c:pt idx="21" formatCode="0.00">
                  <c:v>8.4019125184500005E-4</c:v>
                </c:pt>
                <c:pt idx="22" formatCode="0.00">
                  <c:v>1.0575011944E-3</c:v>
                </c:pt>
                <c:pt idx="23" formatCode="0.00">
                  <c:v>8.9875781279999986E-4</c:v>
                </c:pt>
                <c:pt idx="24" formatCode="0.00">
                  <c:v>1.8954901295999997E-3</c:v>
                </c:pt>
                <c:pt idx="25" formatCode="0.00">
                  <c:v>4.0886594951999996E-3</c:v>
                </c:pt>
                <c:pt idx="26" formatCode="0.00">
                  <c:v>6.9988027395000004E-3</c:v>
                </c:pt>
                <c:pt idx="27" formatCode="0.00">
                  <c:v>8.400890632800001E-3</c:v>
                </c:pt>
                <c:pt idx="28" formatCode="0.00">
                  <c:v>1.5081908457999999E-2</c:v>
                </c:pt>
                <c:pt idx="29" formatCode="0.00">
                  <c:v>1.5735503821600001E-2</c:v>
                </c:pt>
                <c:pt idx="30" formatCode="0.00">
                  <c:v>7.9997596316000001E-3</c:v>
                </c:pt>
                <c:pt idx="31" formatCode="0.00">
                  <c:v>6.9375392298000015E-3</c:v>
                </c:pt>
                <c:pt idx="32" formatCode="0.00">
                  <c:v>1.0426102272000002E-2</c:v>
                </c:pt>
                <c:pt idx="33" formatCode="0.00">
                  <c:v>9.9096084383999989E-3</c:v>
                </c:pt>
                <c:pt idx="34" formatCode="0.00">
                  <c:v>1.1049078810300001E-2</c:v>
                </c:pt>
                <c:pt idx="35" formatCode="0.00">
                  <c:v>1.1914459617500001E-2</c:v>
                </c:pt>
                <c:pt idx="36" formatCode="0.00">
                  <c:v>1.1367557550999999E-2</c:v>
                </c:pt>
                <c:pt idx="37" formatCode="0.00">
                  <c:v>1.27366024088E-2</c:v>
                </c:pt>
                <c:pt idx="38" formatCode="0.00">
                  <c:v>1.4903824821599999E-2</c:v>
                </c:pt>
                <c:pt idx="39" formatCode="0.00">
                  <c:v>1.4979701253000001E-2</c:v>
                </c:pt>
                <c:pt idx="40" formatCode="0.00">
                  <c:v>1.4625644407083332E-2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BFC7-4201-A755-9D5A28C3CDDD}"/>
            </c:ext>
          </c:extLst>
        </c:ser>
        <c:ser>
          <c:idx val="15"/>
          <c:order val="14"/>
          <c:tx>
            <c:strRef>
              <c:f>'  '!$A$285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'!$B$285:$BB$285</c:f>
              <c:numCache>
                <c:formatCode>General</c:formatCode>
                <c:ptCount val="41"/>
                <c:pt idx="21" formatCode="0.00">
                  <c:v>4.3613098221300002E-4</c:v>
                </c:pt>
                <c:pt idx="22" formatCode="0.00">
                  <c:v>1.0117369299999998E-3</c:v>
                </c:pt>
                <c:pt idx="23" formatCode="0.00">
                  <c:v>1.079794824E-3</c:v>
                </c:pt>
                <c:pt idx="24" formatCode="0.00">
                  <c:v>1.7944915632000001E-3</c:v>
                </c:pt>
                <c:pt idx="25" formatCode="0.00">
                  <c:v>6.1311084660000013E-3</c:v>
                </c:pt>
                <c:pt idx="26" formatCode="0.00">
                  <c:v>1.3889988340800003E-2</c:v>
                </c:pt>
                <c:pt idx="27" formatCode="0.00">
                  <c:v>2.00155622904E-2</c:v>
                </c:pt>
                <c:pt idx="28" formatCode="0.00">
                  <c:v>3.1014110749000002E-2</c:v>
                </c:pt>
                <c:pt idx="29" formatCode="0.00">
                  <c:v>3.6942982258800001E-2</c:v>
                </c:pt>
                <c:pt idx="30" formatCode="0.00">
                  <c:v>1.007446605E-2</c:v>
                </c:pt>
                <c:pt idx="31" formatCode="0.00">
                  <c:v>1.1380865382899999E-2</c:v>
                </c:pt>
                <c:pt idx="32" formatCode="0.00">
                  <c:v>1.5759338688000002E-2</c:v>
                </c:pt>
                <c:pt idx="33" formatCode="0.00">
                  <c:v>1.7978662504000001E-2</c:v>
                </c:pt>
                <c:pt idx="34" formatCode="0.00">
                  <c:v>1.8501575166000001E-2</c:v>
                </c:pt>
                <c:pt idx="35" formatCode="0.00">
                  <c:v>2.1207679797999993E-2</c:v>
                </c:pt>
                <c:pt idx="36" formatCode="0.00">
                  <c:v>1.8327542030000001E-2</c:v>
                </c:pt>
                <c:pt idx="37" formatCode="0.00">
                  <c:v>2.1470873583799999E-2</c:v>
                </c:pt>
                <c:pt idx="38" formatCode="0.00">
                  <c:v>2.5681588718500004E-2</c:v>
                </c:pt>
                <c:pt idx="39" formatCode="0.00">
                  <c:v>3.2446781008999996E-2</c:v>
                </c:pt>
                <c:pt idx="40" formatCode="0.00">
                  <c:v>3.0016436694999999E-2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BFC7-4201-A755-9D5A28C3CDDD}"/>
            </c:ext>
          </c:extLst>
        </c:ser>
        <c:ser>
          <c:idx val="16"/>
          <c:order val="15"/>
          <c:tx>
            <c:strRef>
              <c:f>'  '!$A$286</c:f>
              <c:strCache>
                <c:ptCount val="1"/>
                <c:pt idx="0">
                  <c:v>Other panels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'!$B$286:$BB$286</c:f>
              <c:numCache>
                <c:formatCode>General</c:formatCode>
                <c:ptCount val="41"/>
                <c:pt idx="21" formatCode="0.00">
                  <c:v>1.0129045798331997E-2</c:v>
                </c:pt>
                <c:pt idx="22" formatCode="0.00">
                  <c:v>1.2371113562800002E-2</c:v>
                </c:pt>
                <c:pt idx="23" formatCode="0.00">
                  <c:v>1.3597558737600005E-2</c:v>
                </c:pt>
                <c:pt idx="24" formatCode="0.00">
                  <c:v>2.7036750115200004E-2</c:v>
                </c:pt>
                <c:pt idx="25" formatCode="0.00">
                  <c:v>4.3731197715800016E-2</c:v>
                </c:pt>
                <c:pt idx="26" formatCode="0.00">
                  <c:v>5.4333232196099993E-2</c:v>
                </c:pt>
                <c:pt idx="27" formatCode="0.00">
                  <c:v>7.3294902918000004E-2</c:v>
                </c:pt>
                <c:pt idx="28" formatCode="0.00">
                  <c:v>0.11645714110000004</c:v>
                </c:pt>
                <c:pt idx="29" formatCode="0.00">
                  <c:v>0.1278225935092</c:v>
                </c:pt>
                <c:pt idx="30" formatCode="0.00">
                  <c:v>7.6636369616399996E-2</c:v>
                </c:pt>
                <c:pt idx="31" formatCode="0.00">
                  <c:v>7.5494356851600025E-2</c:v>
                </c:pt>
                <c:pt idx="32" formatCode="0.00">
                  <c:v>7.6196758992000013E-2</c:v>
                </c:pt>
                <c:pt idx="33" formatCode="0.00">
                  <c:v>7.4976658609599983E-2</c:v>
                </c:pt>
                <c:pt idx="34" formatCode="0.00">
                  <c:v>8.0817893146499967E-2</c:v>
                </c:pt>
                <c:pt idx="35" formatCode="0.00">
                  <c:v>8.7698309026499985E-2</c:v>
                </c:pt>
                <c:pt idx="36" formatCode="0.00">
                  <c:v>7.7227526369000002E-2</c:v>
                </c:pt>
                <c:pt idx="37" formatCode="0.00">
                  <c:v>8.0686126188899976E-2</c:v>
                </c:pt>
                <c:pt idx="38" formatCode="0.00">
                  <c:v>9.092109154700001E-2</c:v>
                </c:pt>
                <c:pt idx="39" formatCode="0.00">
                  <c:v>0.10408533163899998</c:v>
                </c:pt>
                <c:pt idx="40" formatCode="0.00">
                  <c:v>9.4189926703749982E-2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BFC7-4201-A755-9D5A28C3CDDD}"/>
            </c:ext>
          </c:extLst>
        </c:ser>
        <c:ser>
          <c:idx val="18"/>
          <c:order val="16"/>
          <c:tx>
            <c:strRef>
              <c:f>'  '!$A$287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'!$B$287:$BB$287</c:f>
              <c:numCache>
                <c:formatCode>General</c:formatCode>
                <c:ptCount val="41"/>
                <c:pt idx="21" formatCode="0.00">
                  <c:v>2.3051833065949991E-3</c:v>
                </c:pt>
                <c:pt idx="22" formatCode="0.00">
                  <c:v>3.2854526823999997E-3</c:v>
                </c:pt>
                <c:pt idx="23" formatCode="0.00">
                  <c:v>3.0845638943999996E-3</c:v>
                </c:pt>
                <c:pt idx="24" formatCode="0.00">
                  <c:v>6.2593259439999993E-3</c:v>
                </c:pt>
                <c:pt idx="25" formatCode="0.00">
                  <c:v>1.5612073217300003E-2</c:v>
                </c:pt>
                <c:pt idx="26" formatCode="0.00">
                  <c:v>2.3311449404100005E-2</c:v>
                </c:pt>
                <c:pt idx="27" formatCode="0.00">
                  <c:v>3.3153822933999995E-2</c:v>
                </c:pt>
                <c:pt idx="28" formatCode="0.00">
                  <c:v>4.9394790778999997E-2</c:v>
                </c:pt>
                <c:pt idx="29" formatCode="0.00">
                  <c:v>6.602973779559998E-2</c:v>
                </c:pt>
                <c:pt idx="30" formatCode="0.00">
                  <c:v>2.6456820253600001E-2</c:v>
                </c:pt>
                <c:pt idx="31" formatCode="0.00">
                  <c:v>2.0331779670900007E-2</c:v>
                </c:pt>
                <c:pt idx="32" formatCode="0.00">
                  <c:v>2.4395942832000004E-2</c:v>
                </c:pt>
                <c:pt idx="33" formatCode="0.00">
                  <c:v>1.6079103691199997E-2</c:v>
                </c:pt>
                <c:pt idx="34" formatCode="0.00">
                  <c:v>1.67027845731E-2</c:v>
                </c:pt>
                <c:pt idx="35" formatCode="0.00">
                  <c:v>1.9571396903500002E-2</c:v>
                </c:pt>
                <c:pt idx="36" formatCode="0.00">
                  <c:v>1.9536495391000001E-2</c:v>
                </c:pt>
                <c:pt idx="37" formatCode="0.00">
                  <c:v>2.1282331986100005E-2</c:v>
                </c:pt>
                <c:pt idx="38" formatCode="0.00">
                  <c:v>2.8954065268699987E-2</c:v>
                </c:pt>
                <c:pt idx="39" formatCode="0.00">
                  <c:v>3.5928506005000013E-2</c:v>
                </c:pt>
                <c:pt idx="40" formatCode="0.00">
                  <c:v>3.698308765041667E-2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BFC7-4201-A755-9D5A28C3CDDD}"/>
            </c:ext>
          </c:extLst>
        </c:ser>
        <c:ser>
          <c:idx val="0"/>
          <c:order val="17"/>
          <c:tx>
            <c:strRef>
              <c:f>'  '!$A$288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'!$B$288:$BB$288</c:f>
              <c:numCache>
                <c:formatCode>General</c:formatCode>
                <c:ptCount val="41"/>
                <c:pt idx="21" formatCode="0.00">
                  <c:v>1.2308910096668998E-2</c:v>
                </c:pt>
                <c:pt idx="22" formatCode="0.00">
                  <c:v>1.3765629037199996E-2</c:v>
                </c:pt>
                <c:pt idx="23" formatCode="0.00">
                  <c:v>1.6719089299200001E-2</c:v>
                </c:pt>
                <c:pt idx="24" formatCode="0.00">
                  <c:v>2.4016492494399997E-2</c:v>
                </c:pt>
                <c:pt idx="25" formatCode="0.00">
                  <c:v>3.2844252794500005E-2</c:v>
                </c:pt>
                <c:pt idx="26" formatCode="0.00">
                  <c:v>4.9552974513900006E-2</c:v>
                </c:pt>
                <c:pt idx="27" formatCode="0.00">
                  <c:v>7.0417291214800032E-2</c:v>
                </c:pt>
                <c:pt idx="28" formatCode="0.00">
                  <c:v>0.11970605662300002</c:v>
                </c:pt>
                <c:pt idx="29" formatCode="0.00">
                  <c:v>0.16319634836120003</c:v>
                </c:pt>
                <c:pt idx="30" formatCode="0.00">
                  <c:v>9.0636931259600012E-2</c:v>
                </c:pt>
                <c:pt idx="31" formatCode="0.00">
                  <c:v>6.8354662007899983E-2</c:v>
                </c:pt>
                <c:pt idx="32" formatCode="0.00">
                  <c:v>6.9164651999999952E-2</c:v>
                </c:pt>
                <c:pt idx="33" formatCode="0.00">
                  <c:v>6.0113194134399993E-2</c:v>
                </c:pt>
                <c:pt idx="34" formatCode="0.00">
                  <c:v>5.8414876811400007E-2</c:v>
                </c:pt>
                <c:pt idx="35" formatCode="0.00">
                  <c:v>6.493618060549998E-2</c:v>
                </c:pt>
                <c:pt idx="36" formatCode="0.00">
                  <c:v>5.4688727306499985E-2</c:v>
                </c:pt>
                <c:pt idx="37" formatCode="0.00">
                  <c:v>5.4522491389399984E-2</c:v>
                </c:pt>
                <c:pt idx="38" formatCode="0.00">
                  <c:v>6.8691217580700015E-2</c:v>
                </c:pt>
                <c:pt idx="39" formatCode="0.00">
                  <c:v>8.8442141043000008E-2</c:v>
                </c:pt>
                <c:pt idx="40" formatCode="0.00">
                  <c:v>0.10901480880208334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BFC7-4201-A755-9D5A28C3CDDD}"/>
            </c:ext>
          </c:extLst>
        </c:ser>
        <c:ser>
          <c:idx val="20"/>
          <c:order val="18"/>
          <c:tx>
            <c:strRef>
              <c:f>'  '!$A$289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'!$B$289:$BB$289</c:f>
              <c:numCache>
                <c:formatCode>General</c:formatCode>
                <c:ptCount val="41"/>
                <c:pt idx="21" formatCode="0.00">
                  <c:v>0.14592785041052397</c:v>
                </c:pt>
                <c:pt idx="22" formatCode="0.00">
                  <c:v>0.16651042487680004</c:v>
                </c:pt>
                <c:pt idx="23" formatCode="0.00">
                  <c:v>0.17819568083039994</c:v>
                </c:pt>
                <c:pt idx="24" formatCode="0.00">
                  <c:v>0.21949643264640006</c:v>
                </c:pt>
                <c:pt idx="25" formatCode="0.00">
                  <c:v>0.25754949251220005</c:v>
                </c:pt>
                <c:pt idx="26" formatCode="0.00">
                  <c:v>0.28895471825219993</c:v>
                </c:pt>
                <c:pt idx="27" formatCode="0.00">
                  <c:v>0.33086585930680007</c:v>
                </c:pt>
                <c:pt idx="28" formatCode="0.00">
                  <c:v>0.44417930217199997</c:v>
                </c:pt>
                <c:pt idx="29" formatCode="0.00">
                  <c:v>0.53207730515919993</c:v>
                </c:pt>
                <c:pt idx="30" formatCode="0.00">
                  <c:v>0.432118357264</c:v>
                </c:pt>
                <c:pt idx="31" formatCode="0.00">
                  <c:v>0.44339140675529998</c:v>
                </c:pt>
                <c:pt idx="32" formatCode="0.00">
                  <c:v>0.51584702035200003</c:v>
                </c:pt>
                <c:pt idx="33" formatCode="0.00">
                  <c:v>0.43622841252319994</c:v>
                </c:pt>
                <c:pt idx="34" formatCode="0.00">
                  <c:v>0.45370538653379994</c:v>
                </c:pt>
                <c:pt idx="35" formatCode="0.00">
                  <c:v>0.50620501742750001</c:v>
                </c:pt>
                <c:pt idx="36" formatCode="0.00">
                  <c:v>0.42135024053149994</c:v>
                </c:pt>
                <c:pt idx="37" formatCode="0.00">
                  <c:v>0.43265531135579988</c:v>
                </c:pt>
                <c:pt idx="38" formatCode="0.00">
                  <c:v>0.49695857047979997</c:v>
                </c:pt>
                <c:pt idx="39" formatCode="0.00">
                  <c:v>0.56961262496299991</c:v>
                </c:pt>
                <c:pt idx="40" formatCode="0.00">
                  <c:v>0.5172186830445834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BFC7-4201-A755-9D5A28C3CDDD}"/>
            </c:ext>
          </c:extLst>
        </c:ser>
        <c:ser>
          <c:idx val="6"/>
          <c:order val="19"/>
          <c:tx>
            <c:strRef>
              <c:f>'  '!$A$290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'!$B$270:$BB$270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'!$B$290:$BB$290</c:f>
              <c:numCache>
                <c:formatCode>General</c:formatCode>
                <c:ptCount val="41"/>
                <c:pt idx="21" formatCode="#,##0.00">
                  <c:v>1.3014956198293015E-2</c:v>
                </c:pt>
                <c:pt idx="22" formatCode="#,##0.00">
                  <c:v>1.0165253201600027E-2</c:v>
                </c:pt>
                <c:pt idx="23" formatCode="#,##0.00">
                  <c:v>1.1149757299200008E-2</c:v>
                </c:pt>
                <c:pt idx="24" formatCode="#,##0.00">
                  <c:v>1.7456175172800015E-2</c:v>
                </c:pt>
                <c:pt idx="25" formatCode="#,##0.00">
                  <c:v>2.253063133439992E-2</c:v>
                </c:pt>
                <c:pt idx="26" formatCode="#,##0.00">
                  <c:v>2.817618894089996E-2</c:v>
                </c:pt>
                <c:pt idx="27" formatCode="#,##0.00">
                  <c:v>3.2396323220799994E-2</c:v>
                </c:pt>
                <c:pt idx="28" formatCode="#,##0.00">
                  <c:v>5.6068961318999855E-2</c:v>
                </c:pt>
                <c:pt idx="29" formatCode="#,##0.00">
                  <c:v>6.3578831974799965E-2</c:v>
                </c:pt>
                <c:pt idx="30" formatCode="#,##0.00">
                  <c:v>3.752965485279991E-2</c:v>
                </c:pt>
                <c:pt idx="31" formatCode="#,##0.00">
                  <c:v>3.751072127100008E-2</c:v>
                </c:pt>
                <c:pt idx="32" formatCode="#,##0.00">
                  <c:v>5.2438818480000093E-2</c:v>
                </c:pt>
                <c:pt idx="33" formatCode="#,##0.00">
                  <c:v>4.8774392163199898E-2</c:v>
                </c:pt>
                <c:pt idx="34" formatCode="#,##0.00">
                  <c:v>5.6061720013200089E-2</c:v>
                </c:pt>
                <c:pt idx="35" formatCode="#,##0.00">
                  <c:v>4.9777407080000113E-2</c:v>
                </c:pt>
                <c:pt idx="36" formatCode="#,##0.00">
                  <c:v>4.6126908859499882E-2</c:v>
                </c:pt>
                <c:pt idx="37" formatCode="#,##0.00">
                  <c:v>6.1253563572199909E-2</c:v>
                </c:pt>
                <c:pt idx="38" formatCode="#,##0.00">
                  <c:v>5.8119132514300009E-2</c:v>
                </c:pt>
                <c:pt idx="39" formatCode="#,##0.00">
                  <c:v>6.1250142769000093E-2</c:v>
                </c:pt>
                <c:pt idx="40" formatCode="#,##0.00">
                  <c:v>6.6406577337916772E-2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BFC7-4201-A755-9D5A28C3CD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23738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812586638019951E-2"/>
              <c:y val="0.101670002093065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237387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1.1000000000000001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31961545013973"/>
              <c:y val="0.1533383638124928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1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6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7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3.4376058909132735E-2"/>
          <c:y val="0.87502870653868192"/>
          <c:w val="0.94586246937856122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00529710108461"/>
          <c:y val="7.3335739214670487E-2"/>
          <c:w val="0.64101997318703074"/>
          <c:h val="0.606686569866819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 '!$A$89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45D-46DE-861D-1F65F0153B71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45D-46DE-861D-1F65F0153B71}"/>
              </c:ext>
            </c:extLst>
          </c:dPt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'!$B$89:$BB$89</c:f>
              <c:numCache>
                <c:formatCode>0.00</c:formatCode>
                <c:ptCount val="41"/>
                <c:pt idx="0">
                  <c:v>1.7594036000000007E-2</c:v>
                </c:pt>
                <c:pt idx="1">
                  <c:v>5.6919999999999984E-2</c:v>
                </c:pt>
                <c:pt idx="2">
                  <c:v>4.298826E-2</c:v>
                </c:pt>
                <c:pt idx="3">
                  <c:v>2.5059453999999988E-2</c:v>
                </c:pt>
                <c:pt idx="4">
                  <c:v>1.8832000000000015E-2</c:v>
                </c:pt>
                <c:pt idx="5">
                  <c:v>1.0155600000000001E-2</c:v>
                </c:pt>
                <c:pt idx="6">
                  <c:v>1.5063999999999994E-2</c:v>
                </c:pt>
                <c:pt idx="7">
                  <c:v>4.3581799000000018E-2</c:v>
                </c:pt>
                <c:pt idx="8">
                  <c:v>8.257032000000003E-2</c:v>
                </c:pt>
                <c:pt idx="9">
                  <c:v>8.5120000000000022E-3</c:v>
                </c:pt>
                <c:pt idx="10">
                  <c:v>8.7500000000000078E-4</c:v>
                </c:pt>
                <c:pt idx="11">
                  <c:v>7.559999999996736E-6</c:v>
                </c:pt>
                <c:pt idx="12">
                  <c:v>8.5700000000000359E-4</c:v>
                </c:pt>
                <c:pt idx="13">
                  <c:v>7.6600000000003055E-5</c:v>
                </c:pt>
                <c:pt idx="14">
                  <c:v>5.9000000000000025E-5</c:v>
                </c:pt>
                <c:pt idx="15">
                  <c:v>1.523E-3</c:v>
                </c:pt>
                <c:pt idx="16">
                  <c:v>2.0000000000000052E-5</c:v>
                </c:pt>
                <c:pt idx="17">
                  <c:v>4.6799999999999967E-4</c:v>
                </c:pt>
                <c:pt idx="18">
                  <c:v>7.8400000000002773E-6</c:v>
                </c:pt>
                <c:pt idx="19">
                  <c:v>4.2681999999999963E-4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E8-45EE-B02F-27CE6D79BA65}"/>
            </c:ext>
          </c:extLst>
        </c:ser>
        <c:ser>
          <c:idx val="7"/>
          <c:order val="1"/>
          <c:tx>
            <c:strRef>
              <c:f>'  '!$A$90</c:f>
              <c:strCache>
                <c:ptCount val="1"/>
                <c:pt idx="0">
                  <c:v>Veneer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'!$B$90:$BB$90</c:f>
              <c:numCache>
                <c:formatCode>0.00</c:formatCode>
                <c:ptCount val="41"/>
                <c:pt idx="0">
                  <c:v>2.024146000000001E-3</c:v>
                </c:pt>
                <c:pt idx="1">
                  <c:v>1.4081906999999997E-3</c:v>
                </c:pt>
                <c:pt idx="2">
                  <c:v>1.9167560999999997E-3</c:v>
                </c:pt>
                <c:pt idx="3">
                  <c:v>4.9399239999999992E-3</c:v>
                </c:pt>
                <c:pt idx="4">
                  <c:v>1.2481373600000002E-2</c:v>
                </c:pt>
                <c:pt idx="5">
                  <c:v>1.0891567599999999E-2</c:v>
                </c:pt>
                <c:pt idx="6">
                  <c:v>1.0965213499999994E-2</c:v>
                </c:pt>
                <c:pt idx="7">
                  <c:v>3.5566445799999999E-2</c:v>
                </c:pt>
                <c:pt idx="8">
                  <c:v>3.6188006100000003E-2</c:v>
                </c:pt>
                <c:pt idx="9">
                  <c:v>1.0196165066666665E-2</c:v>
                </c:pt>
                <c:pt idx="10">
                  <c:v>1.1211297699999997E-2</c:v>
                </c:pt>
                <c:pt idx="11">
                  <c:v>2.4946322619909499E-2</c:v>
                </c:pt>
                <c:pt idx="12">
                  <c:v>2.4644049180000002E-2</c:v>
                </c:pt>
                <c:pt idx="13">
                  <c:v>2.2778998892857123E-2</c:v>
                </c:pt>
                <c:pt idx="14">
                  <c:v>2.7306961119999987E-2</c:v>
                </c:pt>
                <c:pt idx="15">
                  <c:v>3.305315819047619E-2</c:v>
                </c:pt>
                <c:pt idx="16">
                  <c:v>3.3817282999999997E-2</c:v>
                </c:pt>
                <c:pt idx="17">
                  <c:v>3.2844103000000006E-2</c:v>
                </c:pt>
                <c:pt idx="18">
                  <c:v>2.5056083172549017E-2</c:v>
                </c:pt>
                <c:pt idx="19">
                  <c:v>2.0932864818181823E-2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E8-45EE-B02F-27CE6D79BA65}"/>
            </c:ext>
          </c:extLst>
        </c:ser>
        <c:ser>
          <c:idx val="8"/>
          <c:order val="2"/>
          <c:tx>
            <c:strRef>
              <c:f>'  '!$A$91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'!$B$91:$BB$91</c:f>
              <c:numCache>
                <c:formatCode>0.00</c:formatCode>
                <c:ptCount val="41"/>
                <c:pt idx="0">
                  <c:v>6.4138030000000052E-4</c:v>
                </c:pt>
                <c:pt idx="1">
                  <c:v>2.2681219999999948E-4</c:v>
                </c:pt>
                <c:pt idx="2">
                  <c:v>6.8024339999999892E-4</c:v>
                </c:pt>
                <c:pt idx="3">
                  <c:v>1.7976615999999983E-3</c:v>
                </c:pt>
                <c:pt idx="4">
                  <c:v>1.7368587999999997E-2</c:v>
                </c:pt>
                <c:pt idx="5">
                  <c:v>6.5027693000000025E-2</c:v>
                </c:pt>
                <c:pt idx="6">
                  <c:v>0.1107703092</c:v>
                </c:pt>
                <c:pt idx="7">
                  <c:v>0.15540226000000001</c:v>
                </c:pt>
                <c:pt idx="8">
                  <c:v>0.17019857400000005</c:v>
                </c:pt>
                <c:pt idx="9">
                  <c:v>5.0797707999999983E-2</c:v>
                </c:pt>
                <c:pt idx="10">
                  <c:v>4.6521685999999979E-2</c:v>
                </c:pt>
                <c:pt idx="11">
                  <c:v>6.3715127230769233E-2</c:v>
                </c:pt>
                <c:pt idx="12">
                  <c:v>6.6845091666666662E-2</c:v>
                </c:pt>
                <c:pt idx="13">
                  <c:v>6.9366021999999999E-2</c:v>
                </c:pt>
                <c:pt idx="14">
                  <c:v>9.6190684923076891E-2</c:v>
                </c:pt>
                <c:pt idx="15">
                  <c:v>0.104592822</c:v>
                </c:pt>
                <c:pt idx="16">
                  <c:v>0.11144159381250002</c:v>
                </c:pt>
                <c:pt idx="17">
                  <c:v>0.11522261233566437</c:v>
                </c:pt>
                <c:pt idx="18">
                  <c:v>0.13890321082142859</c:v>
                </c:pt>
                <c:pt idx="19">
                  <c:v>0.14962019512499999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EE8-45EE-B02F-27CE6D79BA65}"/>
            </c:ext>
          </c:extLst>
        </c:ser>
        <c:ser>
          <c:idx val="9"/>
          <c:order val="3"/>
          <c:tx>
            <c:strRef>
              <c:f>'  '!$A$92</c:f>
              <c:strCache>
                <c:ptCount val="1"/>
                <c:pt idx="0">
                  <c:v>Other panels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'!$B$92:$BB$92</c:f>
              <c:numCache>
                <c:formatCode>0.00</c:formatCode>
                <c:ptCount val="41"/>
                <c:pt idx="0">
                  <c:v>1.0564147999999995E-2</c:v>
                </c:pt>
                <c:pt idx="1">
                  <c:v>1.3761155999999997E-2</c:v>
                </c:pt>
                <c:pt idx="2">
                  <c:v>1.5496126799999996E-2</c:v>
                </c:pt>
                <c:pt idx="3">
                  <c:v>2.1141678199999972E-2</c:v>
                </c:pt>
                <c:pt idx="4">
                  <c:v>3.809579826244347E-2</c:v>
                </c:pt>
                <c:pt idx="5">
                  <c:v>4.8761655850678765E-2</c:v>
                </c:pt>
                <c:pt idx="6">
                  <c:v>5.8446799200000066E-2</c:v>
                </c:pt>
                <c:pt idx="7">
                  <c:v>9.9090340999999971E-2</c:v>
                </c:pt>
                <c:pt idx="8">
                  <c:v>0.10310604179999999</c:v>
                </c:pt>
                <c:pt idx="9">
                  <c:v>7.5507243000000002E-2</c:v>
                </c:pt>
                <c:pt idx="10">
                  <c:v>7.141778000000007E-2</c:v>
                </c:pt>
                <c:pt idx="11">
                  <c:v>6.1295716173913051E-2</c:v>
                </c:pt>
                <c:pt idx="12">
                  <c:v>6.4430868000000058E-2</c:v>
                </c:pt>
                <c:pt idx="13">
                  <c:v>4.9218971999999972E-2</c:v>
                </c:pt>
                <c:pt idx="14">
                  <c:v>6.1513850399999931E-2</c:v>
                </c:pt>
                <c:pt idx="15">
                  <c:v>6.6259035999999966E-2</c:v>
                </c:pt>
                <c:pt idx="16">
                  <c:v>7.2697625142857131E-2</c:v>
                </c:pt>
                <c:pt idx="17">
                  <c:v>0.11443834126666669</c:v>
                </c:pt>
                <c:pt idx="18">
                  <c:v>0.15100637600000005</c:v>
                </c:pt>
                <c:pt idx="19">
                  <c:v>0.18408742277894732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EE8-45EE-B02F-27CE6D79BA65}"/>
            </c:ext>
          </c:extLst>
        </c:ser>
        <c:ser>
          <c:idx val="4"/>
          <c:order val="4"/>
          <c:tx>
            <c:strRef>
              <c:f>'  '!$A$93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'!$B$93:$BB$93</c:f>
              <c:numCache>
                <c:formatCode>0.00</c:formatCode>
                <c:ptCount val="41"/>
                <c:pt idx="0">
                  <c:v>8.1084039999999901E-4</c:v>
                </c:pt>
                <c:pt idx="1">
                  <c:v>1.5014560000000008E-3</c:v>
                </c:pt>
                <c:pt idx="2">
                  <c:v>2.4979400000000006E-3</c:v>
                </c:pt>
                <c:pt idx="3">
                  <c:v>2.2007492999999989E-3</c:v>
                </c:pt>
                <c:pt idx="4">
                  <c:v>2.4644956000000016E-3</c:v>
                </c:pt>
                <c:pt idx="5">
                  <c:v>5.2684027000000008E-3</c:v>
                </c:pt>
                <c:pt idx="6">
                  <c:v>9.7258869000000012E-3</c:v>
                </c:pt>
                <c:pt idx="7">
                  <c:v>2.5272106600000004E-2</c:v>
                </c:pt>
                <c:pt idx="8">
                  <c:v>3.8477382300000001E-2</c:v>
                </c:pt>
                <c:pt idx="9">
                  <c:v>2.4055821133333332E-2</c:v>
                </c:pt>
                <c:pt idx="10">
                  <c:v>1.4817504517397138E-2</c:v>
                </c:pt>
                <c:pt idx="11">
                  <c:v>1.4893715650526322E-2</c:v>
                </c:pt>
                <c:pt idx="12">
                  <c:v>1.5238946088030295E-2</c:v>
                </c:pt>
                <c:pt idx="13">
                  <c:v>1.7063615704545437E-2</c:v>
                </c:pt>
                <c:pt idx="14">
                  <c:v>2.1542460663636364E-2</c:v>
                </c:pt>
                <c:pt idx="15">
                  <c:v>2.4252874882397388E-2</c:v>
                </c:pt>
                <c:pt idx="16">
                  <c:v>3.1686591711060585E-2</c:v>
                </c:pt>
                <c:pt idx="17">
                  <c:v>3.4907222631111103E-2</c:v>
                </c:pt>
                <c:pt idx="18">
                  <c:v>3.9884375264559548E-2</c:v>
                </c:pt>
                <c:pt idx="19">
                  <c:v>5.0754706781666652E-2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EE8-45EE-B02F-27CE6D79BA65}"/>
            </c:ext>
          </c:extLst>
        </c:ser>
        <c:ser>
          <c:idx val="10"/>
          <c:order val="5"/>
          <c:tx>
            <c:strRef>
              <c:f>'  '!$A$94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'!$B$94:$BB$94</c:f>
              <c:numCache>
                <c:formatCode>0.00</c:formatCode>
                <c:ptCount val="41"/>
                <c:pt idx="0">
                  <c:v>3.0305185532823846E-3</c:v>
                </c:pt>
                <c:pt idx="1">
                  <c:v>3.6887359160396524E-3</c:v>
                </c:pt>
                <c:pt idx="2">
                  <c:v>3.8450324096033009E-3</c:v>
                </c:pt>
                <c:pt idx="3">
                  <c:v>3.9007502597646349E-3</c:v>
                </c:pt>
                <c:pt idx="4">
                  <c:v>7.166451532977125E-3</c:v>
                </c:pt>
                <c:pt idx="5">
                  <c:v>1.0966398340289944E-2</c:v>
                </c:pt>
                <c:pt idx="6">
                  <c:v>1.4712786096144514E-2</c:v>
                </c:pt>
                <c:pt idx="7">
                  <c:v>3.0317667221691824E-2</c:v>
                </c:pt>
                <c:pt idx="8">
                  <c:v>4.9810638530463358E-2</c:v>
                </c:pt>
                <c:pt idx="9">
                  <c:v>3.1903376563889391E-2</c:v>
                </c:pt>
                <c:pt idx="10">
                  <c:v>2.5041374001649408E-2</c:v>
                </c:pt>
                <c:pt idx="11">
                  <c:v>2.4521368227952249E-2</c:v>
                </c:pt>
                <c:pt idx="12">
                  <c:v>1.8216577739363776E-2</c:v>
                </c:pt>
                <c:pt idx="13">
                  <c:v>2.064832556224213E-2</c:v>
                </c:pt>
                <c:pt idx="14">
                  <c:v>2.1512869636297269E-2</c:v>
                </c:pt>
                <c:pt idx="15">
                  <c:v>2.0759713552143608E-2</c:v>
                </c:pt>
                <c:pt idx="16">
                  <c:v>2.5480597818292684E-2</c:v>
                </c:pt>
                <c:pt idx="17">
                  <c:v>3.235711987187969E-2</c:v>
                </c:pt>
                <c:pt idx="18">
                  <c:v>4.1302583921288619E-2</c:v>
                </c:pt>
                <c:pt idx="19">
                  <c:v>5.3209878349324613E-2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EE8-45EE-B02F-27CE6D79BA65}"/>
            </c:ext>
          </c:extLst>
        </c:ser>
        <c:ser>
          <c:idx val="11"/>
          <c:order val="6"/>
          <c:tx>
            <c:strRef>
              <c:f>'  '!$A$95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'!$B$95:$BB$95</c:f>
              <c:numCache>
                <c:formatCode>0.00</c:formatCode>
                <c:ptCount val="41"/>
                <c:pt idx="0">
                  <c:v>0.1553660799288461</c:v>
                </c:pt>
                <c:pt idx="1">
                  <c:v>0.20709199810833318</c:v>
                </c:pt>
                <c:pt idx="2">
                  <c:v>0.20347956351623914</c:v>
                </c:pt>
                <c:pt idx="3">
                  <c:v>0.25299232070149569</c:v>
                </c:pt>
                <c:pt idx="4">
                  <c:v>0.26787470742171715</c:v>
                </c:pt>
                <c:pt idx="5">
                  <c:v>0.28800008912499997</c:v>
                </c:pt>
                <c:pt idx="6">
                  <c:v>0.27474646633153621</c:v>
                </c:pt>
                <c:pt idx="7">
                  <c:v>0.32427587591111107</c:v>
                </c:pt>
                <c:pt idx="8">
                  <c:v>0.35576547316111085</c:v>
                </c:pt>
                <c:pt idx="9">
                  <c:v>0.33590826172777721</c:v>
                </c:pt>
                <c:pt idx="10">
                  <c:v>0.33919156408333273</c:v>
                </c:pt>
                <c:pt idx="11">
                  <c:v>0.35968039756666681</c:v>
                </c:pt>
                <c:pt idx="12">
                  <c:v>0.376626988814316</c:v>
                </c:pt>
                <c:pt idx="13">
                  <c:v>0.35544770451666641</c:v>
                </c:pt>
                <c:pt idx="14">
                  <c:v>0.36726627347672203</c:v>
                </c:pt>
                <c:pt idx="15">
                  <c:v>0.33857911386538508</c:v>
                </c:pt>
                <c:pt idx="16">
                  <c:v>0.3953214916801282</c:v>
                </c:pt>
                <c:pt idx="17">
                  <c:v>0.39743455788653836</c:v>
                </c:pt>
                <c:pt idx="18">
                  <c:v>0.41716794745207952</c:v>
                </c:pt>
                <c:pt idx="19">
                  <c:v>0.42649559722083308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EE8-45EE-B02F-27CE6D79BA65}"/>
            </c:ext>
          </c:extLst>
        </c:ser>
        <c:ser>
          <c:idx val="12"/>
          <c:order val="7"/>
          <c:tx>
            <c:strRef>
              <c:f>'  '!$A$96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'!$B$96:$BB$96</c:f>
              <c:numCache>
                <c:formatCode>0.00</c:formatCode>
                <c:ptCount val="41"/>
                <c:pt idx="0">
                  <c:v>6.6771622390000007E-2</c:v>
                </c:pt>
                <c:pt idx="1">
                  <c:v>5.1115870500000049E-2</c:v>
                </c:pt>
                <c:pt idx="2">
                  <c:v>4.4426002819999977E-2</c:v>
                </c:pt>
                <c:pt idx="3">
                  <c:v>5.867958558999975E-2</c:v>
                </c:pt>
                <c:pt idx="4">
                  <c:v>6.9990857750000024E-2</c:v>
                </c:pt>
                <c:pt idx="5">
                  <c:v>7.4127523400000006E-2</c:v>
                </c:pt>
                <c:pt idx="6">
                  <c:v>7.5563762659999645E-2</c:v>
                </c:pt>
                <c:pt idx="7">
                  <c:v>7.6123624720000227E-2</c:v>
                </c:pt>
                <c:pt idx="8">
                  <c:v>8.4968862340000229E-2</c:v>
                </c:pt>
                <c:pt idx="9">
                  <c:v>3.7043454838635581E-2</c:v>
                </c:pt>
                <c:pt idx="10">
                  <c:v>2.399137560419029E-2</c:v>
                </c:pt>
                <c:pt idx="11">
                  <c:v>3.9887880754368443E-2</c:v>
                </c:pt>
                <c:pt idx="12">
                  <c:v>4.7415403672576573E-2</c:v>
                </c:pt>
                <c:pt idx="13">
                  <c:v>3.5445802041177421E-2</c:v>
                </c:pt>
                <c:pt idx="14">
                  <c:v>4.3498975020123121E-2</c:v>
                </c:pt>
                <c:pt idx="15">
                  <c:v>5.0695584506097013E-2</c:v>
                </c:pt>
                <c:pt idx="16">
                  <c:v>0.10242530040617381</c:v>
                </c:pt>
                <c:pt idx="17">
                  <c:v>7.9405778737619004E-2</c:v>
                </c:pt>
                <c:pt idx="18">
                  <c:v>7.1099534605167602E-2</c:v>
                </c:pt>
                <c:pt idx="19">
                  <c:v>8.0343224031063643E-2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EE8-45EE-B02F-27CE6D79BA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2404671"/>
        <c:axId val="1"/>
      </c:barChart>
      <c:barChart>
        <c:barDir val="col"/>
        <c:grouping val="stacked"/>
        <c:varyColors val="0"/>
        <c:ser>
          <c:idx val="17"/>
          <c:order val="8"/>
          <c:tx>
            <c:strRef>
              <c:f>'  '!$A$97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'!$B$97:$BB$97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2EE8-45EE-B02F-27CE6D79BA65}"/>
            </c:ext>
          </c:extLst>
        </c:ser>
        <c:ser>
          <c:idx val="19"/>
          <c:order val="9"/>
          <c:tx>
            <c:strRef>
              <c:f>'  '!$A$98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'!$B$98:$BB$98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2EE8-45EE-B02F-27CE6D79BA65}"/>
            </c:ext>
          </c:extLst>
        </c:ser>
        <c:ser>
          <c:idx val="1"/>
          <c:order val="10"/>
          <c:tx>
            <c:strRef>
              <c:f>'  '!$A$99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'!$B$99:$BB$99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2EE8-45EE-B02F-27CE6D79BA65}"/>
            </c:ext>
          </c:extLst>
        </c:ser>
        <c:ser>
          <c:idx val="5"/>
          <c:order val="11"/>
          <c:tx>
            <c:strRef>
              <c:f>'  '!$A$100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'!$B$100:$BB$100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2EE8-45EE-B02F-27CE6D79BA65}"/>
            </c:ext>
          </c:extLst>
        </c:ser>
        <c:ser>
          <c:idx val="6"/>
          <c:order val="12"/>
          <c:tx>
            <c:strRef>
              <c:f>'  '!$A$101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2EE8-45EE-B02F-27CE6D79BA65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2EE8-45EE-B02F-27CE6D79BA65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45D-46DE-861D-1F65F0153B71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45D-46DE-861D-1F65F0153B71}"/>
              </c:ext>
            </c:extLst>
          </c:dPt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'!$B$101:$BB$101</c:f>
              <c:numCache>
                <c:formatCode>General</c:formatCode>
                <c:ptCount val="41"/>
                <c:pt idx="21" formatCode="#,##0">
                  <c:v>0.91888725851200015</c:v>
                </c:pt>
                <c:pt idx="22" formatCode="#,##0">
                  <c:v>3.2117134499999995</c:v>
                </c:pt>
                <c:pt idx="23" formatCode="#,##0">
                  <c:v>2.3484232607999993</c:v>
                </c:pt>
                <c:pt idx="24" formatCode="#,##0">
                  <c:v>1.3443767424000002</c:v>
                </c:pt>
                <c:pt idx="25" formatCode="#,##0">
                  <c:v>1.3004613769000013</c:v>
                </c:pt>
                <c:pt idx="26" formatCode="#,##0">
                  <c:v>0.85127915730000026</c:v>
                </c:pt>
                <c:pt idx="27" formatCode="#,##0">
                  <c:v>1.5305412431999994</c:v>
                </c:pt>
                <c:pt idx="28" formatCode="#,##0">
                  <c:v>2.9502123070000006</c:v>
                </c:pt>
                <c:pt idx="29" formatCode="#,##0">
                  <c:v>5.3098483316000014</c:v>
                </c:pt>
                <c:pt idx="30" formatCode="#,##0">
                  <c:v>0.58154093800000028</c:v>
                </c:pt>
                <c:pt idx="31" formatCode="#,##0">
                  <c:v>0.16977577049999978</c:v>
                </c:pt>
                <c:pt idx="32" formatCode="#,##0">
                  <c:v>8.1626880000002129E-3</c:v>
                </c:pt>
                <c:pt idx="33" formatCode="#,##0">
                  <c:v>5.7483236799999851E-2</c:v>
                </c:pt>
                <c:pt idx="34" formatCode="#,##0">
                  <c:v>1.901706389999952E-2</c:v>
                </c:pt>
                <c:pt idx="35" formatCode="#,##0">
                  <c:v>1.0309160000000241E-2</c:v>
                </c:pt>
                <c:pt idx="36" formatCode="#,##0">
                  <c:v>7.8882121500000013E-2</c:v>
                </c:pt>
                <c:pt idx="37" formatCode="#,##0">
                  <c:v>4.7995184000001112E-3</c:v>
                </c:pt>
                <c:pt idx="38" formatCode="#,##0">
                  <c:v>6.4904654100000042E-2</c:v>
                </c:pt>
                <c:pt idx="39" formatCode="#,##0">
                  <c:v>4.1878260000000014E-2</c:v>
                </c:pt>
                <c:pt idx="40" formatCode="#,##0">
                  <c:v>0.13192162374999991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EE8-45EE-B02F-27CE6D79BA65}"/>
            </c:ext>
          </c:extLst>
        </c:ser>
        <c:ser>
          <c:idx val="14"/>
          <c:order val="13"/>
          <c:tx>
            <c:strRef>
              <c:f>'  '!$A$102</c:f>
              <c:strCache>
                <c:ptCount val="1"/>
                <c:pt idx="0">
                  <c:v>Veneer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'!$B$102:$BB$102</c:f>
              <c:numCache>
                <c:formatCode>General</c:formatCode>
                <c:ptCount val="41"/>
                <c:pt idx="21" formatCode="#,##0">
                  <c:v>0.43754862978600007</c:v>
                </c:pt>
                <c:pt idx="22" formatCode="#,##0">
                  <c:v>0.38659469600000013</c:v>
                </c:pt>
                <c:pt idx="23" formatCode="#,##0">
                  <c:v>0.35597490239999979</c:v>
                </c:pt>
                <c:pt idx="24" formatCode="#,##0">
                  <c:v>0.99442485119999968</c:v>
                </c:pt>
                <c:pt idx="25" formatCode="#,##0">
                  <c:v>2.1869727361999995</c:v>
                </c:pt>
                <c:pt idx="26" formatCode="#,##0">
                  <c:v>2.741564697299999</c:v>
                </c:pt>
                <c:pt idx="27" formatCode="#,##0">
                  <c:v>3.008196614400001</c:v>
                </c:pt>
                <c:pt idx="28" formatCode="#,##0">
                  <c:v>7.155070766999998</c:v>
                </c:pt>
                <c:pt idx="29" formatCode="#,##0">
                  <c:v>8.1709911592000015</c:v>
                </c:pt>
                <c:pt idx="30" formatCode="#,##0">
                  <c:v>1.7260343143999994</c:v>
                </c:pt>
                <c:pt idx="31" formatCode="#,##0">
                  <c:v>2.0106732816000004</c:v>
                </c:pt>
                <c:pt idx="32" formatCode="#,##0">
                  <c:v>4.2305984160000021</c:v>
                </c:pt>
                <c:pt idx="33" formatCode="#,##0">
                  <c:v>4.185099811199998</c:v>
                </c:pt>
                <c:pt idx="34" formatCode="#,##0">
                  <c:v>4.096889677500001</c:v>
                </c:pt>
                <c:pt idx="35" formatCode="#,##0">
                  <c:v>5.0560172565000014</c:v>
                </c:pt>
                <c:pt idx="36" formatCode="#,##0">
                  <c:v>5.0425321555000009</c:v>
                </c:pt>
                <c:pt idx="37" formatCode="#,##0">
                  <c:v>5.5095526878000003</c:v>
                </c:pt>
                <c:pt idx="38" formatCode="#,##0">
                  <c:v>5.6373001541999992</c:v>
                </c:pt>
                <c:pt idx="39" formatCode="#,##0">
                  <c:v>4.9938466900000016</c:v>
                </c:pt>
                <c:pt idx="40" formatCode="#,##0">
                  <c:v>5.3649425708333327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2EE8-45EE-B02F-27CE6D79BA65}"/>
            </c:ext>
          </c:extLst>
        </c:ser>
        <c:ser>
          <c:idx val="3"/>
          <c:order val="14"/>
          <c:tx>
            <c:strRef>
              <c:f>'  '!$A$103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'!$B$103:$BB$103</c:f>
              <c:numCache>
                <c:formatCode>General</c:formatCode>
                <c:ptCount val="41"/>
                <c:pt idx="21" formatCode="#,##0">
                  <c:v>0.20270626872299999</c:v>
                </c:pt>
                <c:pt idx="22" formatCode="#,##0">
                  <c:v>5.5707215599999874E-2</c:v>
                </c:pt>
                <c:pt idx="23" formatCode="#,##0">
                  <c:v>0.12138005279999997</c:v>
                </c:pt>
                <c:pt idx="24" formatCode="#,##0">
                  <c:v>0.3086852496000001</c:v>
                </c:pt>
                <c:pt idx="25" formatCode="#,##0">
                  <c:v>3.9101013819000014</c:v>
                </c:pt>
                <c:pt idx="26" formatCode="#,##0">
                  <c:v>10.424697082800003</c:v>
                </c:pt>
                <c:pt idx="27" formatCode="#,##0">
                  <c:v>15.638270736399999</c:v>
                </c:pt>
                <c:pt idx="28" formatCode="#,##0">
                  <c:v>23.697987045000001</c:v>
                </c:pt>
                <c:pt idx="29" formatCode="#,##0">
                  <c:v>29.7964989016</c:v>
                </c:pt>
                <c:pt idx="30" formatCode="#,##0">
                  <c:v>7.3010303871999991</c:v>
                </c:pt>
                <c:pt idx="31" formatCode="#,##0">
                  <c:v>7.2488679434999987</c:v>
                </c:pt>
                <c:pt idx="32" formatCode="#,##0">
                  <c:v>10.607045568000002</c:v>
                </c:pt>
                <c:pt idx="33" formatCode="#,##0">
                  <c:v>12.6321818656</c:v>
                </c:pt>
                <c:pt idx="34" formatCode="#,##0">
                  <c:v>12.296177991300002</c:v>
                </c:pt>
                <c:pt idx="35" formatCode="#,##0">
                  <c:v>16.931929117999992</c:v>
                </c:pt>
                <c:pt idx="36" formatCode="#,##0">
                  <c:v>14.946327466000001</c:v>
                </c:pt>
                <c:pt idx="37" formatCode="#,##0">
                  <c:v>15.176532116700001</c:v>
                </c:pt>
                <c:pt idx="38" formatCode="#,##0">
                  <c:v>16.036698148900005</c:v>
                </c:pt>
                <c:pt idx="39" formatCode="#,##0">
                  <c:v>20.805773841999994</c:v>
                </c:pt>
                <c:pt idx="40" formatCode="#,##0">
                  <c:v>19.43780390291667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2EE8-45EE-B02F-27CE6D79BA65}"/>
            </c:ext>
          </c:extLst>
        </c:ser>
        <c:ser>
          <c:idx val="13"/>
          <c:order val="15"/>
          <c:tx>
            <c:strRef>
              <c:f>'  '!$A$104</c:f>
              <c:strCache>
                <c:ptCount val="1"/>
                <c:pt idx="0">
                  <c:v>Other panels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'!$B$104:$BB$104</c:f>
              <c:numCache>
                <c:formatCode>General</c:formatCode>
                <c:ptCount val="41"/>
                <c:pt idx="21" formatCode="#,##0">
                  <c:v>1.4579351274689993</c:v>
                </c:pt>
                <c:pt idx="22" formatCode="#,##0">
                  <c:v>2.1052278104000033</c:v>
                </c:pt>
                <c:pt idx="23" formatCode="#,##0">
                  <c:v>2.2906677744000024</c:v>
                </c:pt>
                <c:pt idx="24" formatCode="#,##0">
                  <c:v>4.7993049104000027</c:v>
                </c:pt>
                <c:pt idx="25" formatCode="#,##0">
                  <c:v>8.790381324900002</c:v>
                </c:pt>
                <c:pt idx="26" formatCode="#,##0">
                  <c:v>11.056188557699999</c:v>
                </c:pt>
                <c:pt idx="27" formatCode="#,##0">
                  <c:v>14.800210471600003</c:v>
                </c:pt>
                <c:pt idx="28" formatCode="#,##0">
                  <c:v>27.937149120000019</c:v>
                </c:pt>
                <c:pt idx="29" formatCode="#,##0">
                  <c:v>30.749797921599985</c:v>
                </c:pt>
                <c:pt idx="30" formatCode="#,##0">
                  <c:v>17.267220902799995</c:v>
                </c:pt>
                <c:pt idx="31" formatCode="#,##0">
                  <c:v>15.022013117400007</c:v>
                </c:pt>
                <c:pt idx="32" formatCode="#,##0">
                  <c:v>14.644335552000017</c:v>
                </c:pt>
                <c:pt idx="33" formatCode="#,##0">
                  <c:v>14.619155900799992</c:v>
                </c:pt>
                <c:pt idx="34" formatCode="#,##0">
                  <c:v>12.027556485299961</c:v>
                </c:pt>
                <c:pt idx="35" formatCode="#,##0">
                  <c:v>15.068459438499964</c:v>
                </c:pt>
                <c:pt idx="36" formatCode="#,##0">
                  <c:v>13.814275768999989</c:v>
                </c:pt>
                <c:pt idx="37" formatCode="#,##0">
                  <c:v>15.463839080699996</c:v>
                </c:pt>
                <c:pt idx="38" formatCode="#,##0">
                  <c:v>22.1561712086</c:v>
                </c:pt>
                <c:pt idx="39" formatCode="#,##0">
                  <c:v>31.867765052999971</c:v>
                </c:pt>
                <c:pt idx="40" formatCode="#,##0">
                  <c:v>34.41278294083331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2EE8-45EE-B02F-27CE6D79BA65}"/>
            </c:ext>
          </c:extLst>
        </c:ser>
        <c:ser>
          <c:idx val="15"/>
          <c:order val="16"/>
          <c:tx>
            <c:strRef>
              <c:f>'  '!$A$105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'!$B$105:$BB$105</c:f>
              <c:numCache>
                <c:formatCode>General</c:formatCode>
                <c:ptCount val="41"/>
                <c:pt idx="21" formatCode="#,##0">
                  <c:v>0.28253918395699856</c:v>
                </c:pt>
                <c:pt idx="22" formatCode="#,##0">
                  <c:v>0.34924330759999922</c:v>
                </c:pt>
                <c:pt idx="23" formatCode="#,##0">
                  <c:v>0.26850468479999939</c:v>
                </c:pt>
                <c:pt idx="24" formatCode="#,##0">
                  <c:v>0.75542257119999912</c:v>
                </c:pt>
                <c:pt idx="25" formatCode="#,##0">
                  <c:v>0.83960015860000226</c:v>
                </c:pt>
                <c:pt idx="26" formatCode="#,##0">
                  <c:v>1.6344289104000056</c:v>
                </c:pt>
                <c:pt idx="27" formatCode="#,##0">
                  <c:v>3.8961556787999938</c:v>
                </c:pt>
                <c:pt idx="28" formatCode="#,##0">
                  <c:v>10.105535245999997</c:v>
                </c:pt>
                <c:pt idx="29" formatCode="#,##0">
                  <c:v>17.833174960399969</c:v>
                </c:pt>
                <c:pt idx="30" formatCode="#,##0">
                  <c:v>9.5108873464000059</c:v>
                </c:pt>
                <c:pt idx="31" formatCode="#,##0">
                  <c:v>6.2160495417000092</c:v>
                </c:pt>
                <c:pt idx="32" formatCode="#,##0">
                  <c:v>5.8639879200000076</c:v>
                </c:pt>
                <c:pt idx="33" formatCode="#,##0">
                  <c:v>6.1429178799999979</c:v>
                </c:pt>
                <c:pt idx="34" formatCode="#,##0">
                  <c:v>6.1472038169999976</c:v>
                </c:pt>
                <c:pt idx="35" formatCode="#,##0">
                  <c:v>7.3150159269999966</c:v>
                </c:pt>
                <c:pt idx="36" formatCode="#,##0">
                  <c:v>7.1514098424999997</c:v>
                </c:pt>
                <c:pt idx="37" formatCode="#,##0">
                  <c:v>8.2426658918000015</c:v>
                </c:pt>
                <c:pt idx="38" formatCode="#,##0">
                  <c:v>9.9241286858999871</c:v>
                </c:pt>
                <c:pt idx="39" formatCode="#,##0">
                  <c:v>12.083459369000009</c:v>
                </c:pt>
                <c:pt idx="40" formatCode="#,##0">
                  <c:v>14.00061126083334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2EE8-45EE-B02F-27CE6D79BA65}"/>
            </c:ext>
          </c:extLst>
        </c:ser>
        <c:ser>
          <c:idx val="16"/>
          <c:order val="17"/>
          <c:tx>
            <c:strRef>
              <c:f>'  '!$A$106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'!$B$106:$BB$106</c:f>
              <c:numCache>
                <c:formatCode>General</c:formatCode>
                <c:ptCount val="41"/>
                <c:pt idx="21" formatCode="#,##0">
                  <c:v>1.3082387032679974</c:v>
                </c:pt>
                <c:pt idx="22" formatCode="#,##0">
                  <c:v>1.2201645443999967</c:v>
                </c:pt>
                <c:pt idx="23" formatCode="#,##0">
                  <c:v>1.8262013472000009</c:v>
                </c:pt>
                <c:pt idx="24" formatCode="#,##0">
                  <c:v>2.5200579487999928</c:v>
                </c:pt>
                <c:pt idx="25" formatCode="#,##0">
                  <c:v>4.3535616831000059</c:v>
                </c:pt>
                <c:pt idx="26" formatCode="#,##0">
                  <c:v>7.6967241780000055</c:v>
                </c:pt>
                <c:pt idx="27" formatCode="#,##0">
                  <c:v>10.096078704000027</c:v>
                </c:pt>
                <c:pt idx="28" formatCode="#,##0">
                  <c:v>24.478988398000016</c:v>
                </c:pt>
                <c:pt idx="29" formatCode="#,##0">
                  <c:v>41.244370687200046</c:v>
                </c:pt>
                <c:pt idx="30" formatCode="#,##0">
                  <c:v>22.361202063199997</c:v>
                </c:pt>
                <c:pt idx="31" formatCode="#,##0">
                  <c:v>17.71265686789998</c:v>
                </c:pt>
                <c:pt idx="32" formatCode="#,##0">
                  <c:v>17.615464895999953</c:v>
                </c:pt>
                <c:pt idx="33" formatCode="#,##0">
                  <c:v>12.916767635199999</c:v>
                </c:pt>
                <c:pt idx="34" formatCode="#,##0">
                  <c:v>16.952948145299995</c:v>
                </c:pt>
                <c:pt idx="35" formatCode="#,##0">
                  <c:v>17.513250162499972</c:v>
                </c:pt>
                <c:pt idx="36" formatCode="#,##0">
                  <c:v>14.240860766999992</c:v>
                </c:pt>
                <c:pt idx="37" formatCode="#,##0">
                  <c:v>17.350831283299993</c:v>
                </c:pt>
                <c:pt idx="38" formatCode="#,##0">
                  <c:v>21.291603890700021</c:v>
                </c:pt>
                <c:pt idx="39" formatCode="#,##0">
                  <c:v>28.583380433000009</c:v>
                </c:pt>
                <c:pt idx="40" formatCode="#,##0">
                  <c:v>38.857228725833345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2EE8-45EE-B02F-27CE6D79BA65}"/>
            </c:ext>
          </c:extLst>
        </c:ser>
        <c:ser>
          <c:idx val="18"/>
          <c:order val="18"/>
          <c:tx>
            <c:strRef>
              <c:f>'  '!$A$107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'!$B$107:$BB$107</c:f>
              <c:numCache>
                <c:formatCode>General</c:formatCode>
                <c:ptCount val="41"/>
                <c:pt idx="21" formatCode="#,##0">
                  <c:v>31.848341188871991</c:v>
                </c:pt>
                <c:pt idx="22" formatCode="#,##0">
                  <c:v>40.790253356400072</c:v>
                </c:pt>
                <c:pt idx="23" formatCode="#,##0">
                  <c:v>38.011603257599972</c:v>
                </c:pt>
                <c:pt idx="24" formatCode="#,##0">
                  <c:v>54.473802499200055</c:v>
                </c:pt>
                <c:pt idx="25" formatCode="#,##0">
                  <c:v>62.245407803600024</c:v>
                </c:pt>
                <c:pt idx="26" formatCode="#,##0">
                  <c:v>73.75002406199998</c:v>
                </c:pt>
                <c:pt idx="27" formatCode="#,##0">
                  <c:v>81.217073450000015</c:v>
                </c:pt>
                <c:pt idx="28" formatCode="#,##0">
                  <c:v>110.95725744549995</c:v>
                </c:pt>
                <c:pt idx="29" formatCode="#,##0">
                  <c:v>134.15055166279998</c:v>
                </c:pt>
                <c:pt idx="30" formatCode="#,##0">
                  <c:v>110.05494631559992</c:v>
                </c:pt>
                <c:pt idx="31" formatCode="#,##0">
                  <c:v>106.95084882569999</c:v>
                </c:pt>
                <c:pt idx="32" formatCode="#,##0">
                  <c:v>125.03358816000009</c:v>
                </c:pt>
                <c:pt idx="33" formatCode="#,##0">
                  <c:v>115.56033514079999</c:v>
                </c:pt>
                <c:pt idx="34" formatCode="#,##0">
                  <c:v>118.58009247149998</c:v>
                </c:pt>
                <c:pt idx="35" formatCode="#,##0">
                  <c:v>123.59823433350003</c:v>
                </c:pt>
                <c:pt idx="36" formatCode="#,##0">
                  <c:v>101.77204513699995</c:v>
                </c:pt>
                <c:pt idx="37" formatCode="#,##0">
                  <c:v>113.0463842165999</c:v>
                </c:pt>
                <c:pt idx="38" formatCode="#,##0">
                  <c:v>124.30578599010001</c:v>
                </c:pt>
                <c:pt idx="39" formatCode="#,##0">
                  <c:v>148.8684465559999</c:v>
                </c:pt>
                <c:pt idx="40" formatCode="#,##0">
                  <c:v>143.94598345708337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2EE8-45EE-B02F-27CE6D79BA65}"/>
            </c:ext>
          </c:extLst>
        </c:ser>
        <c:ser>
          <c:idx val="2"/>
          <c:order val="19"/>
          <c:tx>
            <c:strRef>
              <c:f>'  '!$A$108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'!$B$108:$BB$108</c:f>
              <c:numCache>
                <c:formatCode>General</c:formatCode>
                <c:ptCount val="41"/>
                <c:pt idx="21" formatCode="#,##0">
                  <c:v>9.031310808249998</c:v>
                </c:pt>
                <c:pt idx="22" formatCode="#,##0">
                  <c:v>7.1620010020000109</c:v>
                </c:pt>
                <c:pt idx="23" formatCode="#,##0">
                  <c:v>6.3875435999999866</c:v>
                </c:pt>
                <c:pt idx="24" formatCode="#,##0">
                  <c:v>8.0506408304000132</c:v>
                </c:pt>
                <c:pt idx="25" formatCode="#,##0">
                  <c:v>10.9323236372</c:v>
                </c:pt>
                <c:pt idx="26" formatCode="#,##0">
                  <c:v>13.461775341299926</c:v>
                </c:pt>
                <c:pt idx="27" formatCode="#,##0">
                  <c:v>14.528155852799983</c:v>
                </c:pt>
                <c:pt idx="28" formatCode="#,##0">
                  <c:v>17.079675343999895</c:v>
                </c:pt>
                <c:pt idx="29" formatCode="#,##0">
                  <c:v>22.762311124399901</c:v>
                </c:pt>
                <c:pt idx="30" formatCode="#,##0">
                  <c:v>10.807239572800029</c:v>
                </c:pt>
                <c:pt idx="31" formatCode="#,##0">
                  <c:v>7.9006589541000665</c:v>
                </c:pt>
                <c:pt idx="32" formatCode="#,##0">
                  <c:v>12.919015584000107</c:v>
                </c:pt>
                <c:pt idx="33" formatCode="#,##0">
                  <c:v>10.512875999999892</c:v>
                </c:pt>
                <c:pt idx="34" formatCode="#,##0">
                  <c:v>9.8451694413000723</c:v>
                </c:pt>
                <c:pt idx="35" formatCode="#,##0">
                  <c:v>12.641199600500016</c:v>
                </c:pt>
                <c:pt idx="36" formatCode="#,##0">
                  <c:v>9.8080354749999685</c:v>
                </c:pt>
                <c:pt idx="37" formatCode="#,##0">
                  <c:v>15.390085226800011</c:v>
                </c:pt>
                <c:pt idx="38" formatCode="#,##0">
                  <c:v>16.0617221336</c:v>
                </c:pt>
                <c:pt idx="39" formatCode="#,##0">
                  <c:v>15.845583290000178</c:v>
                </c:pt>
                <c:pt idx="40" formatCode="#,##0">
                  <c:v>17.532891079583237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2EE8-45EE-B02F-27CE6D79BA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24046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4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8000872463708051E-2"/>
              <c:y val="9.833655940148997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2404671"/>
        <c:crosses val="autoZero"/>
        <c:crossBetween val="between"/>
        <c:majorUnit val="0.2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8502757608505811"/>
              <c:y val="0.1433380357377650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4001059420216917E-2"/>
          <c:y val="0.88169559192183378"/>
          <c:w val="0.90002804347633025"/>
          <c:h val="9.500311670991404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100532826050274"/>
          <c:y val="8.666950998097421E-2"/>
          <c:w val="0.68202125072317465"/>
          <c:h val="0.648354603511518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'!$A$218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'!$B$217:$BB$217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'!$B$218:$BB$218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2.2680000000000001E-6</c:v>
                </c:pt>
                <c:pt idx="3">
                  <c:v>3.7239999999999994E-6</c:v>
                </c:pt>
                <c:pt idx="4">
                  <c:v>2.5020000000000001E-4</c:v>
                </c:pt>
                <c:pt idx="5">
                  <c:v>2.1635400000000007E-3</c:v>
                </c:pt>
                <c:pt idx="6">
                  <c:v>7.2331742000000003E-3</c:v>
                </c:pt>
                <c:pt idx="7">
                  <c:v>1.9379584000000002E-2</c:v>
                </c:pt>
                <c:pt idx="8">
                  <c:v>1.9583955999999996E-2</c:v>
                </c:pt>
                <c:pt idx="9">
                  <c:v>1.1952023999999997E-2</c:v>
                </c:pt>
                <c:pt idx="10">
                  <c:v>5.7960559999999991E-3</c:v>
                </c:pt>
                <c:pt idx="11">
                  <c:v>1.1043872000000003E-2</c:v>
                </c:pt>
                <c:pt idx="12">
                  <c:v>1.2560332E-2</c:v>
                </c:pt>
                <c:pt idx="13">
                  <c:v>4.8907079999999997E-3</c:v>
                </c:pt>
                <c:pt idx="14">
                  <c:v>3.938360000000001E-3</c:v>
                </c:pt>
                <c:pt idx="15">
                  <c:v>3.721636E-3</c:v>
                </c:pt>
                <c:pt idx="16">
                  <c:v>3.1482360000000004E-3</c:v>
                </c:pt>
                <c:pt idx="17">
                  <c:v>3.0543480000000001E-3</c:v>
                </c:pt>
                <c:pt idx="18">
                  <c:v>2.39588E-3</c:v>
                </c:pt>
                <c:pt idx="19">
                  <c:v>3.0949200000000001E-3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57-42F7-A018-462A585056B1}"/>
            </c:ext>
          </c:extLst>
        </c:ser>
        <c:ser>
          <c:idx val="1"/>
          <c:order val="1"/>
          <c:tx>
            <c:strRef>
              <c:f>' '!$A$219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'!$B$217:$BB$217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'!$B$219:$BB$219</c:f>
              <c:numCache>
                <c:formatCode>0.00</c:formatCode>
                <c:ptCount val="41"/>
                <c:pt idx="0">
                  <c:v>9.0336400000000014E-4</c:v>
                </c:pt>
                <c:pt idx="1">
                  <c:v>3.388028E-3</c:v>
                </c:pt>
                <c:pt idx="2">
                  <c:v>5.5675074000000003E-3</c:v>
                </c:pt>
                <c:pt idx="3">
                  <c:v>7.0044519999999996E-3</c:v>
                </c:pt>
                <c:pt idx="4">
                  <c:v>1.3918194153846155E-2</c:v>
                </c:pt>
                <c:pt idx="5">
                  <c:v>1.578606853846154E-2</c:v>
                </c:pt>
                <c:pt idx="6">
                  <c:v>1.4912547999999999E-2</c:v>
                </c:pt>
                <c:pt idx="7">
                  <c:v>1.6846368E-2</c:v>
                </c:pt>
                <c:pt idx="8">
                  <c:v>1.4307244000000002E-2</c:v>
                </c:pt>
                <c:pt idx="9">
                  <c:v>9.5096399999999998E-3</c:v>
                </c:pt>
                <c:pt idx="10">
                  <c:v>1.0149608000000001E-2</c:v>
                </c:pt>
                <c:pt idx="11">
                  <c:v>4.7237960000000006E-3</c:v>
                </c:pt>
                <c:pt idx="12">
                  <c:v>3.5346000000000002E-3</c:v>
                </c:pt>
                <c:pt idx="13">
                  <c:v>4.1508880000000001E-3</c:v>
                </c:pt>
                <c:pt idx="14">
                  <c:v>3.9586000000000005E-3</c:v>
                </c:pt>
                <c:pt idx="15">
                  <c:v>4.837000000000001E-3</c:v>
                </c:pt>
                <c:pt idx="16">
                  <c:v>5.441800000000001E-3</c:v>
                </c:pt>
                <c:pt idx="17">
                  <c:v>4.5142840000000004E-3</c:v>
                </c:pt>
                <c:pt idx="18">
                  <c:v>4.3698879999999997E-3</c:v>
                </c:pt>
                <c:pt idx="19">
                  <c:v>3.3250680000000005E-3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57-42F7-A018-462A585056B1}"/>
            </c:ext>
          </c:extLst>
        </c:ser>
        <c:ser>
          <c:idx val="11"/>
          <c:order val="2"/>
          <c:tx>
            <c:strRef>
              <c:f>' '!$A$220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'!$B$217:$BB$217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'!$B$220:$BB$220</c:f>
              <c:numCache>
                <c:formatCode>0.00</c:formatCode>
                <c:ptCount val="41"/>
                <c:pt idx="0">
                  <c:v>8.9039440000000004E-3</c:v>
                </c:pt>
                <c:pt idx="1">
                  <c:v>9.6659998E-3</c:v>
                </c:pt>
                <c:pt idx="2">
                  <c:v>9.5020954000000005E-3</c:v>
                </c:pt>
                <c:pt idx="3">
                  <c:v>1.38957E-2</c:v>
                </c:pt>
                <c:pt idx="4">
                  <c:v>2.3338594009049772E-2</c:v>
                </c:pt>
                <c:pt idx="5">
                  <c:v>2.9827070841628958E-2</c:v>
                </c:pt>
                <c:pt idx="6">
                  <c:v>3.6118992000000003E-2</c:v>
                </c:pt>
                <c:pt idx="7">
                  <c:v>5.6568791999999993E-2</c:v>
                </c:pt>
                <c:pt idx="8">
                  <c:v>6.4580460000000006E-2</c:v>
                </c:pt>
                <c:pt idx="9">
                  <c:v>4.5341743999999996E-2</c:v>
                </c:pt>
                <c:pt idx="10">
                  <c:v>3.9744599999999998E-2</c:v>
                </c:pt>
                <c:pt idx="11">
                  <c:v>3.3557692E-2</c:v>
                </c:pt>
                <c:pt idx="12">
                  <c:v>2.8319192E-2</c:v>
                </c:pt>
                <c:pt idx="13">
                  <c:v>3.2544392000000005E-2</c:v>
                </c:pt>
                <c:pt idx="14">
                  <c:v>4.8828392000000005E-2</c:v>
                </c:pt>
                <c:pt idx="15">
                  <c:v>5.4624219999999994E-2</c:v>
                </c:pt>
                <c:pt idx="16">
                  <c:v>5.2451984E-2</c:v>
                </c:pt>
                <c:pt idx="17">
                  <c:v>6.8396487666666672E-2</c:v>
                </c:pt>
                <c:pt idx="18">
                  <c:v>0.11606104000000002</c:v>
                </c:pt>
                <c:pt idx="19">
                  <c:v>0.12537905999999999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57-42F7-A018-462A585056B1}"/>
            </c:ext>
          </c:extLst>
        </c:ser>
        <c:ser>
          <c:idx val="12"/>
          <c:order val="3"/>
          <c:tx>
            <c:strRef>
              <c:f>' '!$A$221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'!$B$217:$BB$217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'!$B$221:$BB$221</c:f>
              <c:numCache>
                <c:formatCode>0.00</c:formatCode>
                <c:ptCount val="41"/>
                <c:pt idx="0">
                  <c:v>7.5683999999999474E-4</c:v>
                </c:pt>
                <c:pt idx="1">
                  <c:v>7.0712819999999704E-4</c:v>
                </c:pt>
                <c:pt idx="2">
                  <c:v>4.2425599999999439E-4</c:v>
                </c:pt>
                <c:pt idx="3">
                  <c:v>2.3780219999997021E-4</c:v>
                </c:pt>
                <c:pt idx="4">
                  <c:v>5.8881009954754593E-4</c:v>
                </c:pt>
                <c:pt idx="5">
                  <c:v>9.8497647058826132E-4</c:v>
                </c:pt>
                <c:pt idx="6">
                  <c:v>1.8208500000006789E-4</c:v>
                </c:pt>
                <c:pt idx="7">
                  <c:v>6.2955969999999722E-3</c:v>
                </c:pt>
                <c:pt idx="8">
                  <c:v>4.6343817999999898E-3</c:v>
                </c:pt>
                <c:pt idx="9">
                  <c:v>8.703835000000007E-3</c:v>
                </c:pt>
                <c:pt idx="10">
                  <c:v>1.5727516000000073E-2</c:v>
                </c:pt>
                <c:pt idx="11">
                  <c:v>1.1970356173913045E-2</c:v>
                </c:pt>
                <c:pt idx="12">
                  <c:v>2.0016744000000058E-2</c:v>
                </c:pt>
                <c:pt idx="13">
                  <c:v>7.6329839999999677E-3</c:v>
                </c:pt>
                <c:pt idx="14">
                  <c:v>4.7884983999999242E-3</c:v>
                </c:pt>
                <c:pt idx="15">
                  <c:v>3.07617999999997E-3</c:v>
                </c:pt>
                <c:pt idx="16">
                  <c:v>1.1655605142857128E-2</c:v>
                </c:pt>
                <c:pt idx="17">
                  <c:v>3.847322160000001E-2</c:v>
                </c:pt>
                <c:pt idx="18">
                  <c:v>2.817956800000003E-2</c:v>
                </c:pt>
                <c:pt idx="19">
                  <c:v>5.228837477894735E-2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957-42F7-A018-462A585056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2401871"/>
        <c:axId val="1"/>
      </c:barChart>
      <c:barChart>
        <c:barDir val="col"/>
        <c:grouping val="stacked"/>
        <c:varyColors val="0"/>
        <c:ser>
          <c:idx val="5"/>
          <c:order val="4"/>
          <c:tx>
            <c:strRef>
              <c:f>' '!$A$222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'!$B$217:$BB$217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'!$B$222:$BB$222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F957-42F7-A018-462A585056B1}"/>
            </c:ext>
          </c:extLst>
        </c:ser>
        <c:ser>
          <c:idx val="15"/>
          <c:order val="5"/>
          <c:tx>
            <c:strRef>
              <c:f>' '!$A$223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'!$B$217:$BB$217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'!$B$223:$BB$223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F957-42F7-A018-462A585056B1}"/>
            </c:ext>
          </c:extLst>
        </c:ser>
        <c:ser>
          <c:idx val="16"/>
          <c:order val="6"/>
          <c:tx>
            <c:strRef>
              <c:f>' '!$A$224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'!$B$217:$BB$217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'!$B$224:$BB$224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F957-42F7-A018-462A585056B1}"/>
            </c:ext>
          </c:extLst>
        </c:ser>
        <c:ser>
          <c:idx val="3"/>
          <c:order val="7"/>
          <c:tx>
            <c:strRef>
              <c:f>' '!$A$225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'!$B$217:$BB$217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'!$B$225:$BB$225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F957-42F7-A018-462A585056B1}"/>
            </c:ext>
          </c:extLst>
        </c:ser>
        <c:ser>
          <c:idx val="7"/>
          <c:order val="8"/>
          <c:tx>
            <c:strRef>
              <c:f>' '!$A$226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'!$B$217:$BB$217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'!$B$226:$BB$226</c:f>
              <c:numCache>
                <c:formatCode>#,##0</c:formatCode>
                <c:ptCount val="41"/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1.0158176E-3</c:v>
                </c:pt>
                <c:pt idx="25">
                  <c:v>6.5006214000000007E-2</c:v>
                </c:pt>
                <c:pt idx="26">
                  <c:v>0.54672720959999999</c:v>
                </c:pt>
                <c:pt idx="27">
                  <c:v>1.4614644092000002</c:v>
                </c:pt>
                <c:pt idx="28">
                  <c:v>4.5893837565000002</c:v>
                </c:pt>
                <c:pt idx="29">
                  <c:v>5.1677881720000007</c:v>
                </c:pt>
                <c:pt idx="30">
                  <c:v>2.7607597203999998</c:v>
                </c:pt>
                <c:pt idx="31">
                  <c:v>1.4156262081000002</c:v>
                </c:pt>
                <c:pt idx="32">
                  <c:v>2.6579947679999996</c:v>
                </c:pt>
                <c:pt idx="33">
                  <c:v>3.4636447823999998</c:v>
                </c:pt>
                <c:pt idx="34">
                  <c:v>1.2511073868000002</c:v>
                </c:pt>
                <c:pt idx="35">
                  <c:v>1.101416838</c:v>
                </c:pt>
                <c:pt idx="36">
                  <c:v>1.0075480449999998</c:v>
                </c:pt>
                <c:pt idx="37">
                  <c:v>0.85697304899999993</c:v>
                </c:pt>
                <c:pt idx="38">
                  <c:v>0.77009728509999997</c:v>
                </c:pt>
                <c:pt idx="39">
                  <c:v>0.77123551599999995</c:v>
                </c:pt>
                <c:pt idx="40">
                  <c:v>0.71199678166666669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957-42F7-A018-462A585056B1}"/>
            </c:ext>
          </c:extLst>
        </c:ser>
        <c:ser>
          <c:idx val="6"/>
          <c:order val="9"/>
          <c:tx>
            <c:strRef>
              <c:f>' '!$A$227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'!$B$217:$BB$217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'!$B$227:$BB$227</c:f>
              <c:numCache>
                <c:formatCode>#,##0</c:formatCode>
                <c:ptCount val="41"/>
                <c:pt idx="21">
                  <c:v>0.23712932523300001</c:v>
                </c:pt>
                <c:pt idx="22">
                  <c:v>0.8546567504</c:v>
                </c:pt>
                <c:pt idx="23">
                  <c:v>1.178742408</c:v>
                </c:pt>
                <c:pt idx="24">
                  <c:v>2.2152651584000003</c:v>
                </c:pt>
                <c:pt idx="25">
                  <c:v>4.0391062509000006</c:v>
                </c:pt>
                <c:pt idx="26">
                  <c:v>4.0621034454</c:v>
                </c:pt>
                <c:pt idx="27">
                  <c:v>4.7551681408000004</c:v>
                </c:pt>
                <c:pt idx="28">
                  <c:v>6.2927425735</c:v>
                </c:pt>
                <c:pt idx="29">
                  <c:v>5.515105825600001</c:v>
                </c:pt>
                <c:pt idx="30">
                  <c:v>3.0857774112</c:v>
                </c:pt>
                <c:pt idx="31">
                  <c:v>3.1040814762000002</c:v>
                </c:pt>
                <c:pt idx="32">
                  <c:v>1.7293205759999999</c:v>
                </c:pt>
                <c:pt idx="33">
                  <c:v>1.4713426815999999</c:v>
                </c:pt>
                <c:pt idx="34">
                  <c:v>1.8114101991</c:v>
                </c:pt>
                <c:pt idx="35">
                  <c:v>1.6863460885000001</c:v>
                </c:pt>
                <c:pt idx="36">
                  <c:v>1.7358338304999998</c:v>
                </c:pt>
                <c:pt idx="37">
                  <c:v>1.8689917947999999</c:v>
                </c:pt>
                <c:pt idx="38">
                  <c:v>1.6850142022999999</c:v>
                </c:pt>
                <c:pt idx="39">
                  <c:v>1.744177565</c:v>
                </c:pt>
                <c:pt idx="40">
                  <c:v>1.0575136333333333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957-42F7-A018-462A585056B1}"/>
            </c:ext>
          </c:extLst>
        </c:ser>
        <c:ser>
          <c:idx val="17"/>
          <c:order val="10"/>
          <c:tx>
            <c:strRef>
              <c:f>' '!$A$228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'!$B$217:$BB$217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'!$B$228:$BB$228</c:f>
              <c:numCache>
                <c:formatCode>#,##0</c:formatCode>
                <c:ptCount val="41"/>
                <c:pt idx="21">
                  <c:v>1.1006668412609999</c:v>
                </c:pt>
                <c:pt idx="22">
                  <c:v>1.160549826</c:v>
                </c:pt>
                <c:pt idx="23">
                  <c:v>1.0694688720000001</c:v>
                </c:pt>
                <c:pt idx="24">
                  <c:v>2.5382725312000001</c:v>
                </c:pt>
                <c:pt idx="25">
                  <c:v>4.5371551036</c:v>
                </c:pt>
                <c:pt idx="26">
                  <c:v>6.2823653607000001</c:v>
                </c:pt>
                <c:pt idx="27">
                  <c:v>8.4993296728000001</c:v>
                </c:pt>
                <c:pt idx="28">
                  <c:v>15.301415961</c:v>
                </c:pt>
                <c:pt idx="29">
                  <c:v>18.666522886400003</c:v>
                </c:pt>
                <c:pt idx="30">
                  <c:v>10.3423248368</c:v>
                </c:pt>
                <c:pt idx="31">
                  <c:v>8.8070254614000003</c:v>
                </c:pt>
                <c:pt idx="32">
                  <c:v>8.3497226879999999</c:v>
                </c:pt>
                <c:pt idx="33">
                  <c:v>7.0893850719999998</c:v>
                </c:pt>
                <c:pt idx="34">
                  <c:v>8.0611765386000016</c:v>
                </c:pt>
                <c:pt idx="35">
                  <c:v>11.205091100499999</c:v>
                </c:pt>
                <c:pt idx="36">
                  <c:v>10.2280178385</c:v>
                </c:pt>
                <c:pt idx="37">
                  <c:v>10.524748338999999</c:v>
                </c:pt>
                <c:pt idx="38">
                  <c:v>12.795404707799999</c:v>
                </c:pt>
                <c:pt idx="39">
                  <c:v>21.180294924000002</c:v>
                </c:pt>
                <c:pt idx="40">
                  <c:v>21.648711166666665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957-42F7-A018-462A585056B1}"/>
            </c:ext>
          </c:extLst>
        </c:ser>
        <c:ser>
          <c:idx val="2"/>
          <c:order val="11"/>
          <c:tx>
            <c:strRef>
              <c:f>' '!$A$229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'!$B$217:$BB$217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'!$B$229:$BB$229</c:f>
              <c:numCache>
                <c:formatCode>General</c:formatCode>
                <c:ptCount val="41"/>
                <c:pt idx="21" formatCode="#,##0">
                  <c:v>0.12013896097499988</c:v>
                </c:pt>
                <c:pt idx="22" formatCode="#,##0">
                  <c:v>9.0021234000002615E-2</c:v>
                </c:pt>
                <c:pt idx="23" formatCode="#,##0">
                  <c:v>4.2456494400000988E-2</c:v>
                </c:pt>
                <c:pt idx="24" formatCode="#,##0">
                  <c:v>4.4751403200002926E-2</c:v>
                </c:pt>
                <c:pt idx="25" formatCode="#,##0">
                  <c:v>0.14911375640000202</c:v>
                </c:pt>
                <c:pt idx="26" formatCode="#,##0">
                  <c:v>0.16499254199999669</c:v>
                </c:pt>
                <c:pt idx="27" formatCode="#,##0">
                  <c:v>8.4248248800001591E-2</c:v>
                </c:pt>
                <c:pt idx="28" formatCode="#,##0">
                  <c:v>1.7536068290000131</c:v>
                </c:pt>
                <c:pt idx="29" formatCode="#,##0">
                  <c:v>1.4003810375999741</c:v>
                </c:pt>
                <c:pt idx="30" formatCode="#,##0">
                  <c:v>1.0783589343999935</c:v>
                </c:pt>
                <c:pt idx="31" formatCode="#,##0">
                  <c:v>1.6952799716999998</c:v>
                </c:pt>
                <c:pt idx="32" formatCode="#,##0">
                  <c:v>1.9072975200000162</c:v>
                </c:pt>
                <c:pt idx="33" formatCode="#,##0">
                  <c:v>2.5947833647999889</c:v>
                </c:pt>
                <c:pt idx="34" formatCode="#,##0">
                  <c:v>0.90386236079996607</c:v>
                </c:pt>
                <c:pt idx="35" formatCode="#,##0">
                  <c:v>1.0756054114999714</c:v>
                </c:pt>
                <c:pt idx="36" formatCode="#,##0">
                  <c:v>0.84287605499999785</c:v>
                </c:pt>
                <c:pt idx="37" formatCode="#,##0">
                  <c:v>2.2131258978999995</c:v>
                </c:pt>
                <c:pt idx="38" formatCode="#,##0">
                  <c:v>6.9056550134000005</c:v>
                </c:pt>
                <c:pt idx="39" formatCode="#,##0">
                  <c:v>8.1720570479999708</c:v>
                </c:pt>
                <c:pt idx="40" formatCode="#,##0">
                  <c:v>10.994561359166639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957-42F7-A018-462A585056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24018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900059202894475E-2"/>
              <c:y val="0.1400045930461891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240187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102838622992988"/>
              <c:y val="0.1600052491956446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30038326084318"/>
          <c:y val="0.91503001883759305"/>
          <c:w val="0.77602417970848026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00489202864873"/>
          <c:y val="7.1669017868882523E-2"/>
          <c:w val="0.68402131304201097"/>
          <c:h val="0.6383542754367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 '!$A$75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'!$B$75:$BB$75</c:f>
              <c:numCache>
                <c:formatCode>0.0</c:formatCode>
                <c:ptCount val="41"/>
                <c:pt idx="0">
                  <c:v>4.3447084840000025E-2</c:v>
                </c:pt>
                <c:pt idx="1">
                  <c:v>7.3647425699999991E-2</c:v>
                </c:pt>
                <c:pt idx="2">
                  <c:v>5.4019314420000013E-2</c:v>
                </c:pt>
                <c:pt idx="3">
                  <c:v>5.292634773999999E-2</c:v>
                </c:pt>
                <c:pt idx="4">
                  <c:v>7.1845902399999953E-2</c:v>
                </c:pt>
                <c:pt idx="5">
                  <c:v>0.112000428</c:v>
                </c:pt>
                <c:pt idx="6">
                  <c:v>0.16269478786000002</c:v>
                </c:pt>
                <c:pt idx="7">
                  <c:v>0.26696744422000013</c:v>
                </c:pt>
                <c:pt idx="8">
                  <c:v>0.31847556303999969</c:v>
                </c:pt>
                <c:pt idx="9">
                  <c:v>8.3389184506666658E-2</c:v>
                </c:pt>
                <c:pt idx="10">
                  <c:v>6.9927767300000027E-2</c:v>
                </c:pt>
                <c:pt idx="11">
                  <c:v>0.10041264105067874</c:v>
                </c:pt>
                <c:pt idx="12">
                  <c:v>0.10503652764666668</c:v>
                </c:pt>
                <c:pt idx="13">
                  <c:v>0.10211611409285709</c:v>
                </c:pt>
                <c:pt idx="14">
                  <c:v>0.13868463164307698</c:v>
                </c:pt>
                <c:pt idx="15">
                  <c:v>0.15943183189047627</c:v>
                </c:pt>
                <c:pt idx="16">
                  <c:v>0.17221949821250004</c:v>
                </c:pt>
                <c:pt idx="17">
                  <c:v>0.17527233533566436</c:v>
                </c:pt>
                <c:pt idx="18">
                  <c:v>0.19226944439397764</c:v>
                </c:pt>
                <c:pt idx="19">
                  <c:v>0.19518734686318184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0A-4B28-AE15-C64ED703C93A}"/>
            </c:ext>
          </c:extLst>
        </c:ser>
        <c:ser>
          <c:idx val="1"/>
          <c:order val="1"/>
          <c:tx>
            <c:strRef>
              <c:f>'  '!$A$76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'!$B$76:$BB$76</c:f>
              <c:numCache>
                <c:formatCode>0.0</c:formatCode>
                <c:ptCount val="41"/>
                <c:pt idx="0">
                  <c:v>1.562948580328237E-2</c:v>
                </c:pt>
                <c:pt idx="1">
                  <c:v>2.0377301716039659E-2</c:v>
                </c:pt>
                <c:pt idx="2">
                  <c:v>2.4549049609603288E-2</c:v>
                </c:pt>
                <c:pt idx="3">
                  <c:v>3.0496838209764537E-2</c:v>
                </c:pt>
                <c:pt idx="4">
                  <c:v>5.1914146195420535E-2</c:v>
                </c:pt>
                <c:pt idx="5">
                  <c:v>7.3114825890968849E-2</c:v>
                </c:pt>
                <c:pt idx="6">
                  <c:v>9.7857428696144388E-2</c:v>
                </c:pt>
                <c:pt idx="7">
                  <c:v>0.18688434812169213</c:v>
                </c:pt>
                <c:pt idx="8">
                  <c:v>0.23247270118046354</c:v>
                </c:pt>
                <c:pt idx="9">
                  <c:v>0.14219910309585843</c:v>
                </c:pt>
                <c:pt idx="10">
                  <c:v>0.11992644152323678</c:v>
                </c:pt>
                <c:pt idx="11">
                  <c:v>0.10980656660676003</c:v>
                </c:pt>
                <c:pt idx="12">
                  <c:v>0.10689218769997089</c:v>
                </c:pt>
                <c:pt idx="13">
                  <c:v>9.6964609107964839E-2</c:v>
                </c:pt>
                <c:pt idx="14">
                  <c:v>0.11444724312005677</c:v>
                </c:pt>
                <c:pt idx="15">
                  <c:v>0.12312777738878622</c:v>
                </c:pt>
                <c:pt idx="16">
                  <c:v>0.16469677267838384</c:v>
                </c:pt>
                <c:pt idx="17">
                  <c:v>0.22379022122156211</c:v>
                </c:pt>
                <c:pt idx="18">
                  <c:v>0.26749823039101578</c:v>
                </c:pt>
                <c:pt idx="19">
                  <c:v>0.3376262110210021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0A-4B28-AE15-C64ED703C93A}"/>
            </c:ext>
          </c:extLst>
        </c:ser>
        <c:ser>
          <c:idx val="2"/>
          <c:order val="2"/>
          <c:tx>
            <c:strRef>
              <c:f>'  '!$A$77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'!$B$77:$BB$77</c:f>
              <c:numCache>
                <c:formatCode>0.0</c:formatCode>
                <c:ptCount val="41"/>
                <c:pt idx="0">
                  <c:v>0.19772620092884613</c:v>
                </c:pt>
                <c:pt idx="1">
                  <c:v>0.24168949200833317</c:v>
                </c:pt>
                <c:pt idx="2">
                  <c:v>0.23676156101623913</c:v>
                </c:pt>
                <c:pt idx="3">
                  <c:v>0.28728893770149566</c:v>
                </c:pt>
                <c:pt idx="4">
                  <c:v>0.31051422357171721</c:v>
                </c:pt>
                <c:pt idx="5">
                  <c:v>0.32808367612500022</c:v>
                </c:pt>
                <c:pt idx="6">
                  <c:v>0.30944300733153562</c:v>
                </c:pt>
                <c:pt idx="7">
                  <c:v>0.33577832791111095</c:v>
                </c:pt>
                <c:pt idx="8">
                  <c:v>0.37013703401111098</c:v>
                </c:pt>
                <c:pt idx="9">
                  <c:v>0.34833574272777756</c:v>
                </c:pt>
                <c:pt idx="10">
                  <c:v>0.34321337308333277</c:v>
                </c:pt>
                <c:pt idx="11">
                  <c:v>0.37872888056666665</c:v>
                </c:pt>
                <c:pt idx="12">
                  <c:v>0.40234620981431513</c:v>
                </c:pt>
                <c:pt idx="13">
                  <c:v>0.37096531751666717</c:v>
                </c:pt>
                <c:pt idx="14">
                  <c:v>0.38575920047672208</c:v>
                </c:pt>
                <c:pt idx="15">
                  <c:v>0.35715569371723621</c:v>
                </c:pt>
                <c:pt idx="16">
                  <c:v>0.43597421268012804</c:v>
                </c:pt>
                <c:pt idx="17">
                  <c:v>0.40801517917225261</c:v>
                </c:pt>
                <c:pt idx="18">
                  <c:v>0.42466027645207971</c:v>
                </c:pt>
                <c:pt idx="19">
                  <c:v>0.43305715122083299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0A-4B28-AE15-C64ED703C93A}"/>
            </c:ext>
          </c:extLst>
        </c:ser>
        <c:ser>
          <c:idx val="3"/>
          <c:order val="3"/>
          <c:tx>
            <c:strRef>
              <c:f>'  '!$A$78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'!$B$78:$BB$78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D90A-4B28-AE15-C64ED703C93A}"/>
            </c:ext>
          </c:extLst>
        </c:ser>
        <c:ser>
          <c:idx val="4"/>
          <c:order val="4"/>
          <c:tx>
            <c:strRef>
              <c:f>'  '!$A$79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'!$B$79:$BB$79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D90A-4B28-AE15-C64ED703C93A}"/>
            </c:ext>
          </c:extLst>
        </c:ser>
        <c:ser>
          <c:idx val="5"/>
          <c:order val="5"/>
          <c:tx>
            <c:strRef>
              <c:f>'  '!$A$80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'!$B$80:$BB$80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D90A-4B28-AE15-C64ED703C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2408671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 '!$A$81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'!$B$81:$BB$81</c:f>
              <c:numCache>
                <c:formatCode>0.00</c:formatCode>
                <c:ptCount val="41"/>
                <c:pt idx="21" formatCode="#,##0">
                  <c:v>3.0534835933889992</c:v>
                </c:pt>
                <c:pt idx="22" formatCode="#,##0">
                  <c:v>4.7444800584000024</c:v>
                </c:pt>
                <c:pt idx="23" formatCode="#,##0">
                  <c:v>3.6557225728000002</c:v>
                </c:pt>
                <c:pt idx="24" formatCode="#,##0">
                  <c:v>5.1292929296000001</c:v>
                </c:pt>
                <c:pt idx="25" formatCode="#,##0">
                  <c:v>11.260386091500008</c:v>
                </c:pt>
                <c:pt idx="26" formatCode="#,##0">
                  <c:v>19.573195141500001</c:v>
                </c:pt>
                <c:pt idx="27" formatCode="#,##0">
                  <c:v>25.493375944000011</c:v>
                </c:pt>
                <c:pt idx="28" formatCode="#,##0">
                  <c:v>40.296904693999991</c:v>
                </c:pt>
                <c:pt idx="29" formatCode="#,##0">
                  <c:v>50.102465186800011</c:v>
                </c:pt>
                <c:pt idx="30" formatCode="#,##0">
                  <c:v>12.8984952932</c:v>
                </c:pt>
                <c:pt idx="31" formatCode="#,##0">
                  <c:v>11.7354755502</c:v>
                </c:pt>
                <c:pt idx="32" formatCode="#,##0">
                  <c:v>17.549723520000008</c:v>
                </c:pt>
                <c:pt idx="33" formatCode="#,##0">
                  <c:v>19.808798433600007</c:v>
                </c:pt>
                <c:pt idx="34" formatCode="#,##0">
                  <c:v>19.035507224699998</c:v>
                </c:pt>
                <c:pt idx="35" formatCode="#,##0">
                  <c:v>26.085611629500001</c:v>
                </c:pt>
                <c:pt idx="36" formatCode="#,##0">
                  <c:v>23.905532199500005</c:v>
                </c:pt>
                <c:pt idx="37" formatCode="#,##0">
                  <c:v>25.607541522299993</c:v>
                </c:pt>
                <c:pt idx="38" formatCode="#,##0">
                  <c:v>26.559710176999996</c:v>
                </c:pt>
                <c:pt idx="39" formatCode="#,##0">
                  <c:v>31.676891833000006</c:v>
                </c:pt>
                <c:pt idx="40" formatCode="#,##0">
                  <c:v>30.415962246666652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90A-4B28-AE15-C64ED703C93A}"/>
            </c:ext>
          </c:extLst>
        </c:ser>
        <c:ser>
          <c:idx val="7"/>
          <c:order val="7"/>
          <c:tx>
            <c:strRef>
              <c:f>'  '!$A$82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'!$B$82:$BB$82</c:f>
              <c:numCache>
                <c:formatCode>0.00</c:formatCode>
                <c:ptCount val="41"/>
                <c:pt idx="21" formatCode="#,##0">
                  <c:v>3.5450839322320036</c:v>
                </c:pt>
                <c:pt idx="22" formatCode="#,##0">
                  <c:v>3.972761797999997</c:v>
                </c:pt>
                <c:pt idx="23" formatCode="#,##0">
                  <c:v>5.1811479920000032</c:v>
                </c:pt>
                <c:pt idx="24" formatCode="#,##0">
                  <c:v>9.4808120928000008</c:v>
                </c:pt>
                <c:pt idx="25" formatCode="#,##0">
                  <c:v>15.880901153599979</c:v>
                </c:pt>
                <c:pt idx="26" formatCode="#,##0">
                  <c:v>23.252433032399992</c:v>
                </c:pt>
                <c:pt idx="27" formatCode="#,##0">
                  <c:v>33.334792562000018</c:v>
                </c:pt>
                <c:pt idx="28" formatCode="#,##0">
                  <c:v>71.560229903999897</c:v>
                </c:pt>
                <c:pt idx="29" formatCode="#,##0">
                  <c:v>102.70217227760003</c:v>
                </c:pt>
                <c:pt idx="30" formatCode="#,##0">
                  <c:v>54.473695016400029</c:v>
                </c:pt>
                <c:pt idx="31" formatCode="#,##0">
                  <c:v>43.605854094800009</c:v>
                </c:pt>
                <c:pt idx="32" formatCode="#,##0">
                  <c:v>43.676204928000004</c:v>
                </c:pt>
                <c:pt idx="33" formatCode="#,##0">
                  <c:v>39.199715667199939</c:v>
                </c:pt>
                <c:pt idx="34" formatCode="#,##0">
                  <c:v>39.553682711699963</c:v>
                </c:pt>
                <c:pt idx="35" formatCode="#,##0">
                  <c:v>45.229125252999978</c:v>
                </c:pt>
                <c:pt idx="36" formatCode="#,##0">
                  <c:v>39.776005485999946</c:v>
                </c:pt>
                <c:pt idx="37" formatCode="#,##0">
                  <c:v>49.08380908099997</c:v>
                </c:pt>
                <c:pt idx="38" formatCode="#,##0">
                  <c:v>63.061917961900008</c:v>
                </c:pt>
                <c:pt idx="39" formatCode="#,##0">
                  <c:v>81.350931652000043</c:v>
                </c:pt>
                <c:pt idx="40" formatCode="#,##0">
                  <c:v>98.325170442083305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90A-4B28-AE15-C64ED703C93A}"/>
            </c:ext>
          </c:extLst>
        </c:ser>
        <c:ser>
          <c:idx val="8"/>
          <c:order val="8"/>
          <c:tx>
            <c:strRef>
              <c:f>'  '!$A$83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'!$B$83:$BB$83</c:f>
              <c:numCache>
                <c:formatCode>0.00</c:formatCode>
                <c:ptCount val="41"/>
                <c:pt idx="21" formatCode="#,##0">
                  <c:v>38.888939643215963</c:v>
                </c:pt>
                <c:pt idx="22" formatCode="#,##0">
                  <c:v>46.563663526000056</c:v>
                </c:pt>
                <c:pt idx="23" formatCode="#,##0">
                  <c:v>42.773428315199965</c:v>
                </c:pt>
                <c:pt idx="24" formatCode="#,##0">
                  <c:v>58.636610580800038</c:v>
                </c:pt>
                <c:pt idx="25" formatCode="#,##0">
                  <c:v>67.417522857299929</c:v>
                </c:pt>
                <c:pt idx="26" formatCode="#,##0">
                  <c:v>78.791053812900003</c:v>
                </c:pt>
                <c:pt idx="27" formatCode="#,##0">
                  <c:v>85.886514245200033</c:v>
                </c:pt>
                <c:pt idx="28" formatCode="#,##0">
                  <c:v>112.50474107449986</c:v>
                </c:pt>
                <c:pt idx="29" formatCode="#,##0">
                  <c:v>137.2129072844001</c:v>
                </c:pt>
                <c:pt idx="30" formatCode="#,##0">
                  <c:v>112.23791153079998</c:v>
                </c:pt>
                <c:pt idx="31" formatCode="#,##0">
                  <c:v>107.89021465739989</c:v>
                </c:pt>
                <c:pt idx="32" formatCode="#,##0">
                  <c:v>129.69627033599994</c:v>
                </c:pt>
                <c:pt idx="33" formatCode="#,##0">
                  <c:v>117.61830336959997</c:v>
                </c:pt>
                <c:pt idx="34" formatCode="#,##0">
                  <c:v>121.37586515670006</c:v>
                </c:pt>
                <c:pt idx="35" formatCode="#,##0">
                  <c:v>126.819678114</c:v>
                </c:pt>
                <c:pt idx="36" formatCode="#,##0">
                  <c:v>103.17283104800003</c:v>
                </c:pt>
                <c:pt idx="37" formatCode="#,##0">
                  <c:v>115.49333941880008</c:v>
                </c:pt>
                <c:pt idx="38" formatCode="#,##0">
                  <c:v>125.85668672719993</c:v>
                </c:pt>
                <c:pt idx="39" formatCode="#,##0">
                  <c:v>150.062310008</c:v>
                </c:pt>
                <c:pt idx="40" formatCode="#,##0">
                  <c:v>144.94303287291677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90A-4B28-AE15-C64ED703C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24086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1000654347781041E-2"/>
              <c:y val="0.1183372155509455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2408671"/>
        <c:crosses val="autoZero"/>
        <c:crossBetween val="between"/>
        <c:majorUnit val="0.2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102838622992988"/>
              <c:y val="0.1583385278498567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8002430434615286E-2"/>
          <c:y val="0.89669608403392542"/>
          <c:w val="0.84802642318658672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00539057933903"/>
          <c:y val="7.1669017868882523E-2"/>
          <c:w val="0.68202125072317465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'!$A$171</c:f>
              <c:strCache>
                <c:ptCount val="1"/>
                <c:pt idx="0">
                  <c:v>Serbia Montenegro 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'!$B$170:$BB$170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'!$B$171:$BB$171</c:f>
              <c:numCache>
                <c:formatCode>0.00</c:formatCode>
                <c:ptCount val="41"/>
                <c:pt idx="0">
                  <c:v>7.9539999999999993E-3</c:v>
                </c:pt>
                <c:pt idx="1">
                  <c:v>2.4676999999999998E-2</c:v>
                </c:pt>
                <c:pt idx="2">
                  <c:v>3.1108999999999998E-2</c:v>
                </c:pt>
                <c:pt idx="3">
                  <c:v>2.1391E-2</c:v>
                </c:pt>
                <c:pt idx="4">
                  <c:v>1.7325E-2</c:v>
                </c:pt>
                <c:pt idx="5">
                  <c:v>2.3969999999999998E-3</c:v>
                </c:pt>
                <c:pt idx="6">
                  <c:v>1.3206999999999998E-2</c:v>
                </c:pt>
                <c:pt idx="7">
                  <c:v>6.0699999999999999E-3</c:v>
                </c:pt>
                <c:pt idx="8">
                  <c:v>3.7578E-2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4.9999999999999996E-6</c:v>
                </c:pt>
                <c:pt idx="19">
                  <c:v>2.6899999999999998E-4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CC-40C6-85D0-07D95B51A530}"/>
            </c:ext>
          </c:extLst>
        </c:ser>
        <c:ser>
          <c:idx val="10"/>
          <c:order val="1"/>
          <c:tx>
            <c:strRef>
              <c:f>' '!$A$172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'!$B$170:$BB$170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'!$B$172:$BB$172</c:f>
              <c:numCache>
                <c:formatCode>0.00</c:formatCode>
                <c:ptCount val="41"/>
                <c:pt idx="0">
                  <c:v>7.3119999999999991E-3</c:v>
                </c:pt>
                <c:pt idx="1">
                  <c:v>2.2519999999999997E-3</c:v>
                </c:pt>
                <c:pt idx="2">
                  <c:v>2.9250000000000001E-3</c:v>
                </c:pt>
                <c:pt idx="3">
                  <c:v>3.2933399999999996E-3</c:v>
                </c:pt>
                <c:pt idx="4">
                  <c:v>1.2669999999999999E-3</c:v>
                </c:pt>
                <c:pt idx="5">
                  <c:v>1.2849999999999999E-3</c:v>
                </c:pt>
                <c:pt idx="6">
                  <c:v>1.438E-3</c:v>
                </c:pt>
                <c:pt idx="7">
                  <c:v>3.7166999999999999E-2</c:v>
                </c:pt>
                <c:pt idx="8">
                  <c:v>4.4706700000000002E-2</c:v>
                </c:pt>
                <c:pt idx="9">
                  <c:v>8.4369999999999983E-3</c:v>
                </c:pt>
                <c:pt idx="10">
                  <c:v>5.9999999999999995E-5</c:v>
                </c:pt>
                <c:pt idx="11">
                  <c:v>0</c:v>
                </c:pt>
                <c:pt idx="12">
                  <c:v>2.4000000000000001E-5</c:v>
                </c:pt>
                <c:pt idx="13">
                  <c:v>0</c:v>
                </c:pt>
                <c:pt idx="14">
                  <c:v>5.6999999999999996E-5</c:v>
                </c:pt>
                <c:pt idx="15">
                  <c:v>1.5229999999999998E-3</c:v>
                </c:pt>
                <c:pt idx="16">
                  <c:v>0</c:v>
                </c:pt>
                <c:pt idx="17">
                  <c:v>1.1399999999999999E-4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CC-40C6-85D0-07D95B51A530}"/>
            </c:ext>
          </c:extLst>
        </c:ser>
        <c:ser>
          <c:idx val="12"/>
          <c:order val="2"/>
          <c:tx>
            <c:strRef>
              <c:f>' '!$A$173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'!$B$170:$BB$170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'!$B$173:$BB$173</c:f>
              <c:numCache>
                <c:formatCode>0.00</c:formatCode>
                <c:ptCount val="41"/>
                <c:pt idx="0">
                  <c:v>2.328036000000009E-3</c:v>
                </c:pt>
                <c:pt idx="1">
                  <c:v>2.9990999999999986E-2</c:v>
                </c:pt>
                <c:pt idx="2">
                  <c:v>8.9542600000000055E-3</c:v>
                </c:pt>
                <c:pt idx="3">
                  <c:v>3.751139999999889E-4</c:v>
                </c:pt>
                <c:pt idx="4">
                  <c:v>2.4000000000001451E-4</c:v>
                </c:pt>
                <c:pt idx="5">
                  <c:v>6.4736000000000012E-3</c:v>
                </c:pt>
                <c:pt idx="6">
                  <c:v>4.1899999999999576E-4</c:v>
                </c:pt>
                <c:pt idx="7">
                  <c:v>3.4479900000002062E-4</c:v>
                </c:pt>
                <c:pt idx="8">
                  <c:v>2.8562000000002807E-4</c:v>
                </c:pt>
                <c:pt idx="9">
                  <c:v>7.5000000000003883E-5</c:v>
                </c:pt>
                <c:pt idx="10">
                  <c:v>8.1500000000000084E-4</c:v>
                </c:pt>
                <c:pt idx="11">
                  <c:v>7.559999999996736E-6</c:v>
                </c:pt>
                <c:pt idx="12">
                  <c:v>8.3300000000000355E-4</c:v>
                </c:pt>
                <c:pt idx="13">
                  <c:v>7.6600000000003055E-5</c:v>
                </c:pt>
                <c:pt idx="14">
                  <c:v>2.0000000000000283E-6</c:v>
                </c:pt>
                <c:pt idx="15">
                  <c:v>0</c:v>
                </c:pt>
                <c:pt idx="16">
                  <c:v>2.0000000000000052E-5</c:v>
                </c:pt>
                <c:pt idx="17">
                  <c:v>3.5399999999999966E-4</c:v>
                </c:pt>
                <c:pt idx="18">
                  <c:v>2.8400000000002777E-6</c:v>
                </c:pt>
                <c:pt idx="19">
                  <c:v>1.5781999999999965E-4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ACC-40C6-85D0-07D95B51A5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2407471"/>
        <c:axId val="1"/>
      </c:barChart>
      <c:barChart>
        <c:barDir val="col"/>
        <c:grouping val="stacked"/>
        <c:varyColors val="0"/>
        <c:ser>
          <c:idx val="13"/>
          <c:order val="3"/>
          <c:tx>
            <c:strRef>
              <c:f>' '!$A$174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'!$B$170:$BB$170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'!$B$174:$BB$174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8ACC-40C6-85D0-07D95B51A530}"/>
            </c:ext>
          </c:extLst>
        </c:ser>
        <c:ser>
          <c:idx val="6"/>
          <c:order val="4"/>
          <c:tx>
            <c:strRef>
              <c:f>' '!$A$175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'!$B$170:$BB$170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'!$B$175:$BB$175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8ACC-40C6-85D0-07D95B51A530}"/>
            </c:ext>
          </c:extLst>
        </c:ser>
        <c:ser>
          <c:idx val="16"/>
          <c:order val="5"/>
          <c:tx>
            <c:strRef>
              <c:f>' '!$A$176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'!$B$170:$BB$170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'!$B$176:$BB$176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8ACC-40C6-85D0-07D95B51A530}"/>
            </c:ext>
          </c:extLst>
        </c:ser>
        <c:ser>
          <c:idx val="1"/>
          <c:order val="6"/>
          <c:tx>
            <c:strRef>
              <c:f>' '!$A$177</c:f>
              <c:strCache>
                <c:ptCount val="1"/>
                <c:pt idx="0">
                  <c:v>Serbia Montenegro 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'!$B$170:$BB$170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'!$B$177:$BB$177</c:f>
              <c:numCache>
                <c:formatCode>General</c:formatCode>
                <c:ptCount val="41"/>
                <c:pt idx="21" formatCode="0">
                  <c:v>0.41217099999999995</c:v>
                </c:pt>
                <c:pt idx="22" formatCode="0">
                  <c:v>1.280464</c:v>
                </c:pt>
                <c:pt idx="23" formatCode="0">
                  <c:v>1.5815009999999998</c:v>
                </c:pt>
                <c:pt idx="24" formatCode="0">
                  <c:v>1.1091979999999999</c:v>
                </c:pt>
                <c:pt idx="25" formatCode="0">
                  <c:v>1.1530368367000001</c:v>
                </c:pt>
                <c:pt idx="26" formatCode="0">
                  <c:v>0.16056105780000002</c:v>
                </c:pt>
                <c:pt idx="27" formatCode="0">
                  <c:v>1.2166864448000001</c:v>
                </c:pt>
                <c:pt idx="28" formatCode="0">
                  <c:v>0.347682145</c:v>
                </c:pt>
                <c:pt idx="29" formatCode="0">
                  <c:v>2.1328203172000002</c:v>
                </c:pt>
                <c:pt idx="30" formatCode="0">
                  <c:v>0</c:v>
                </c:pt>
                <c:pt idx="31" formatCode="0">
                  <c:v>0</c:v>
                </c:pt>
                <c:pt idx="32" formatCode="0">
                  <c:v>0</c:v>
                </c:pt>
                <c:pt idx="33" formatCode="0">
                  <c:v>0</c:v>
                </c:pt>
                <c:pt idx="34" formatCode="0">
                  <c:v>0</c:v>
                </c:pt>
                <c:pt idx="35" formatCode="0">
                  <c:v>0</c:v>
                </c:pt>
                <c:pt idx="36" formatCode="0">
                  <c:v>0</c:v>
                </c:pt>
                <c:pt idx="37" formatCode="0">
                  <c:v>0</c:v>
                </c:pt>
                <c:pt idx="38" formatCode="0">
                  <c:v>0</c:v>
                </c:pt>
                <c:pt idx="39" formatCode="0">
                  <c:v>2.4493940000000001E-3</c:v>
                </c:pt>
                <c:pt idx="40" formatCode="0">
                  <c:v>5.2845452916666667E-2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ACC-40C6-85D0-07D95B51A530}"/>
            </c:ext>
          </c:extLst>
        </c:ser>
        <c:ser>
          <c:idx val="2"/>
          <c:order val="7"/>
          <c:tx>
            <c:strRef>
              <c:f>' '!$A$178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'!$B$170:$BB$170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'!$B$178:$BB$178</c:f>
              <c:numCache>
                <c:formatCode>General</c:formatCode>
                <c:ptCount val="41"/>
                <c:pt idx="21" formatCode="0">
                  <c:v>0.373170131229</c:v>
                </c:pt>
                <c:pt idx="22" formatCode="0">
                  <c:v>0.12783615279999999</c:v>
                </c:pt>
                <c:pt idx="23" formatCode="0">
                  <c:v>0.17390624160000001</c:v>
                </c:pt>
                <c:pt idx="24" formatCode="0">
                  <c:v>0.1963717952</c:v>
                </c:pt>
                <c:pt idx="25" formatCode="0">
                  <c:v>0.13075254850000001</c:v>
                </c:pt>
                <c:pt idx="26" formatCode="0">
                  <c:v>0.18434949390000002</c:v>
                </c:pt>
                <c:pt idx="27" formatCode="0">
                  <c:v>0.23412043160000001</c:v>
                </c:pt>
                <c:pt idx="28" formatCode="0">
                  <c:v>2.4840024695</c:v>
                </c:pt>
                <c:pt idx="29" formatCode="0">
                  <c:v>3.0691654256000005</c:v>
                </c:pt>
                <c:pt idx="30" formatCode="0">
                  <c:v>0.53720024599999994</c:v>
                </c:pt>
                <c:pt idx="31" formatCode="0">
                  <c:v>2.19787803E-2</c:v>
                </c:pt>
                <c:pt idx="32" formatCode="0">
                  <c:v>0</c:v>
                </c:pt>
                <c:pt idx="33" formatCode="0">
                  <c:v>1.0716516799999999E-2</c:v>
                </c:pt>
                <c:pt idx="34" formatCode="0">
                  <c:v>0</c:v>
                </c:pt>
                <c:pt idx="35" formatCode="0">
                  <c:v>6.1270420000000001E-3</c:v>
                </c:pt>
                <c:pt idx="36" formatCode="0">
                  <c:v>7.8882121499999999E-2</c:v>
                </c:pt>
                <c:pt idx="37" formatCode="0">
                  <c:v>0</c:v>
                </c:pt>
                <c:pt idx="38" formatCode="0">
                  <c:v>1.4501958899999999E-2</c:v>
                </c:pt>
                <c:pt idx="39" formatCode="0">
                  <c:v>0</c:v>
                </c:pt>
                <c:pt idx="40" formatCode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ACC-40C6-85D0-07D95B51A530}"/>
            </c:ext>
          </c:extLst>
        </c:ser>
        <c:ser>
          <c:idx val="3"/>
          <c:order val="8"/>
          <c:tx>
            <c:strRef>
              <c:f>' '!$A$179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'!$B$170:$BB$170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'!$B$179:$BB$179</c:f>
              <c:numCache>
                <c:formatCode>General</c:formatCode>
                <c:ptCount val="41"/>
                <c:pt idx="21" formatCode="#,##0">
                  <c:v>0.13354612728300008</c:v>
                </c:pt>
                <c:pt idx="22" formatCode="#,##0">
                  <c:v>1.8034132971999994</c:v>
                </c:pt>
                <c:pt idx="23" formatCode="#,##0">
                  <c:v>0.5930160191999998</c:v>
                </c:pt>
                <c:pt idx="24" formatCode="#,##0">
                  <c:v>3.880694720000033E-2</c:v>
                </c:pt>
                <c:pt idx="25" formatCode="#,##0">
                  <c:v>1.6671991700000666E-2</c:v>
                </c:pt>
                <c:pt idx="26" formatCode="#,##0">
                  <c:v>0.50636860560000041</c:v>
                </c:pt>
                <c:pt idx="27" formatCode="#,##0">
                  <c:v>7.9734366799999457E-2</c:v>
                </c:pt>
                <c:pt idx="28" formatCode="#,##0">
                  <c:v>0.11852769250000028</c:v>
                </c:pt>
                <c:pt idx="29" formatCode="#,##0">
                  <c:v>0.10786258880000066</c:v>
                </c:pt>
                <c:pt idx="30" formatCode="#,##0">
                  <c:v>4.4340692000000348E-2</c:v>
                </c:pt>
                <c:pt idx="31" formatCode="#,##0">
                  <c:v>0.14779699019999981</c:v>
                </c:pt>
                <c:pt idx="32" formatCode="#,##0">
                  <c:v>8.1626880000000845E-3</c:v>
                </c:pt>
                <c:pt idx="33" formatCode="#,##0">
                  <c:v>4.6766720000000005E-2</c:v>
                </c:pt>
                <c:pt idx="34" formatCode="#,##0">
                  <c:v>1.9017063899999798E-2</c:v>
                </c:pt>
                <c:pt idx="35" formatCode="#,##0">
                  <c:v>4.1821180000002614E-3</c:v>
                </c:pt>
                <c:pt idx="36" formatCode="#,##0">
                  <c:v>0</c:v>
                </c:pt>
                <c:pt idx="37" formatCode="#,##0">
                  <c:v>4.7995184000000357E-3</c:v>
                </c:pt>
                <c:pt idx="38" formatCode="#,##0">
                  <c:v>5.0402695200000014E-2</c:v>
                </c:pt>
                <c:pt idx="39" formatCode="#,##0">
                  <c:v>3.9428866000000055E-2</c:v>
                </c:pt>
                <c:pt idx="40" formatCode="#,##0">
                  <c:v>7.9076170833333265E-2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ACC-40C6-85D0-07D95B51A5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24074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5000778985453619E-2"/>
              <c:y val="0.2100068895692836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240747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002804347633025"/>
              <c:y val="0.1583385278498567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700208768101569E-2"/>
          <c:y val="0.9083631334544412"/>
          <c:w val="0.88402754492563995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00504782573943"/>
          <c:y val="7.1669017868882523E-2"/>
          <c:w val="0.70602199854921022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'!$A$185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'!$B$184:$BB$184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'!$B$185:$BB$185</c:f>
              <c:numCache>
                <c:formatCode>0.00</c:formatCode>
                <c:ptCount val="41"/>
                <c:pt idx="0">
                  <c:v>8.84302E-3</c:v>
                </c:pt>
                <c:pt idx="1">
                  <c:v>5.2339200000000004E-3</c:v>
                </c:pt>
                <c:pt idx="2">
                  <c:v>2.281E-3</c:v>
                </c:pt>
                <c:pt idx="3">
                  <c:v>5.9515999999999996E-3</c:v>
                </c:pt>
                <c:pt idx="4">
                  <c:v>8.8824599999999983E-3</c:v>
                </c:pt>
                <c:pt idx="5">
                  <c:v>8.3094799999999993E-3</c:v>
                </c:pt>
                <c:pt idx="6">
                  <c:v>1.039968E-2</c:v>
                </c:pt>
                <c:pt idx="7">
                  <c:v>1.158534E-2</c:v>
                </c:pt>
                <c:pt idx="8">
                  <c:v>1.1219979999999997E-2</c:v>
                </c:pt>
                <c:pt idx="9">
                  <c:v>5.2092199999999988E-3</c:v>
                </c:pt>
                <c:pt idx="10">
                  <c:v>4.7973999999999994E-3</c:v>
                </c:pt>
                <c:pt idx="11">
                  <c:v>3.9199999999999999E-3</c:v>
                </c:pt>
                <c:pt idx="12">
                  <c:v>4.0194199999999992E-3</c:v>
                </c:pt>
                <c:pt idx="13">
                  <c:v>3.0110000000000002E-3</c:v>
                </c:pt>
                <c:pt idx="14">
                  <c:v>5.4936400000000002E-3</c:v>
                </c:pt>
                <c:pt idx="15">
                  <c:v>5.9539999999999992E-3</c:v>
                </c:pt>
                <c:pt idx="16">
                  <c:v>1.0804999999999999E-2</c:v>
                </c:pt>
                <c:pt idx="17">
                  <c:v>7.6889999999999988E-3</c:v>
                </c:pt>
                <c:pt idx="18">
                  <c:v>7.5099999999999984E-3</c:v>
                </c:pt>
                <c:pt idx="19">
                  <c:v>6.808100000000001E-3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DE-4C83-AF31-CFBC23E1451E}"/>
            </c:ext>
          </c:extLst>
        </c:ser>
        <c:ser>
          <c:idx val="11"/>
          <c:order val="1"/>
          <c:tx>
            <c:strRef>
              <c:f>' '!$A$186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'!$B$184:$BB$184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'!$B$186:$BB$186</c:f>
              <c:numCache>
                <c:formatCode>0.00</c:formatCode>
                <c:ptCount val="41"/>
                <c:pt idx="0">
                  <c:v>3.8973770000000039E-3</c:v>
                </c:pt>
                <c:pt idx="1">
                  <c:v>3.0586199999999971E-3</c:v>
                </c:pt>
                <c:pt idx="2">
                  <c:v>2.0629059999999989E-3</c:v>
                </c:pt>
                <c:pt idx="3">
                  <c:v>3.0408769999999974E-3</c:v>
                </c:pt>
                <c:pt idx="4">
                  <c:v>3.8449799999999978E-3</c:v>
                </c:pt>
                <c:pt idx="5">
                  <c:v>5.932589999999998E-3</c:v>
                </c:pt>
                <c:pt idx="6">
                  <c:v>3.8081580000000025E-3</c:v>
                </c:pt>
                <c:pt idx="7">
                  <c:v>4.6503409999999953E-3</c:v>
                </c:pt>
                <c:pt idx="8">
                  <c:v>4.8776370000000076E-3</c:v>
                </c:pt>
                <c:pt idx="9">
                  <c:v>2.3700720000000043E-3</c:v>
                </c:pt>
                <c:pt idx="10">
                  <c:v>1.4035800000000006E-3</c:v>
                </c:pt>
                <c:pt idx="11">
                  <c:v>2.5171599999999992E-3</c:v>
                </c:pt>
                <c:pt idx="12">
                  <c:v>2.9533199999999989E-3</c:v>
                </c:pt>
                <c:pt idx="13">
                  <c:v>2.4002599999999974E-3</c:v>
                </c:pt>
                <c:pt idx="14">
                  <c:v>2.8184400000000063E-3</c:v>
                </c:pt>
                <c:pt idx="15">
                  <c:v>5.1794349999999979E-3</c:v>
                </c:pt>
                <c:pt idx="16">
                  <c:v>3.997539230769228E-3</c:v>
                </c:pt>
                <c:pt idx="17">
                  <c:v>7.0019999999999935E-3</c:v>
                </c:pt>
                <c:pt idx="18">
                  <c:v>8.0407199999999977E-3</c:v>
                </c:pt>
                <c:pt idx="19">
                  <c:v>6.4927060000000113E-3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DE-4C83-AF31-CFBC23E145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2391871"/>
        <c:axId val="1"/>
      </c:barChart>
      <c:barChart>
        <c:barDir val="col"/>
        <c:grouping val="stacked"/>
        <c:varyColors val="0"/>
        <c:ser>
          <c:idx val="12"/>
          <c:order val="2"/>
          <c:tx>
            <c:strRef>
              <c:f>' '!$A$187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'!$B$184:$BB$184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'!$B$187:$BB$187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2-2FDE-4C83-AF31-CFBC23E1451E}"/>
            </c:ext>
          </c:extLst>
        </c:ser>
        <c:ser>
          <c:idx val="13"/>
          <c:order val="3"/>
          <c:tx>
            <c:strRef>
              <c:f>' '!$A$188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'!$B$184:$BB$184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'!$B$188:$BB$188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2FDE-4C83-AF31-CFBC23E1451E}"/>
            </c:ext>
          </c:extLst>
        </c:ser>
        <c:ser>
          <c:idx val="2"/>
          <c:order val="4"/>
          <c:tx>
            <c:strRef>
              <c:f>' '!$A$189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'!$B$184:$BB$184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'!$B$189:$BB$189</c:f>
              <c:numCache>
                <c:formatCode>#,##0</c:formatCode>
                <c:ptCount val="41"/>
                <c:pt idx="21" formatCode="0">
                  <c:v>0.92299972096799998</c:v>
                </c:pt>
                <c:pt idx="22" formatCode="0">
                  <c:v>0.60620566759999994</c:v>
                </c:pt>
                <c:pt idx="23" formatCode="0">
                  <c:v>0.26763695040000002</c:v>
                </c:pt>
                <c:pt idx="24" formatCode="0">
                  <c:v>0.91688171680000008</c:v>
                </c:pt>
                <c:pt idx="25" formatCode="0">
                  <c:v>1.8217860864000002</c:v>
                </c:pt>
                <c:pt idx="26" formatCode="0">
                  <c:v>2.0229737814000002</c:v>
                </c:pt>
                <c:pt idx="27" formatCode="0">
                  <c:v>2.7976262164000003</c:v>
                </c:pt>
                <c:pt idx="28" formatCode="0">
                  <c:v>4.0599472720000005</c:v>
                </c:pt>
                <c:pt idx="29" formatCode="0">
                  <c:v>4.1870190204000002</c:v>
                </c:pt>
                <c:pt idx="30" formatCode="0">
                  <c:v>2.3128183056</c:v>
                </c:pt>
                <c:pt idx="31" formatCode="0">
                  <c:v>1.6624185201000001</c:v>
                </c:pt>
                <c:pt idx="32" formatCode="0">
                  <c:v>1.454095728</c:v>
                </c:pt>
                <c:pt idx="33" formatCode="0">
                  <c:v>1.5446482304</c:v>
                </c:pt>
                <c:pt idx="34" formatCode="0">
                  <c:v>1.2381942705</c:v>
                </c:pt>
                <c:pt idx="35" formatCode="0">
                  <c:v>2.1503858245000003</c:v>
                </c:pt>
                <c:pt idx="36" formatCode="0">
                  <c:v>1.8588141389999999</c:v>
                </c:pt>
                <c:pt idx="37" formatCode="0">
                  <c:v>3.1814431247999999</c:v>
                </c:pt>
                <c:pt idx="38" formatCode="0">
                  <c:v>2.6606073064999998</c:v>
                </c:pt>
                <c:pt idx="39" formatCode="0">
                  <c:v>3.0621794699999998</c:v>
                </c:pt>
                <c:pt idx="40" formatCode="0">
                  <c:v>3.1134302587500002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DE-4C83-AF31-CFBC23E1451E}"/>
            </c:ext>
          </c:extLst>
        </c:ser>
        <c:ser>
          <c:idx val="9"/>
          <c:order val="5"/>
          <c:tx>
            <c:strRef>
              <c:f>' '!$A$190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'!$B$184:$BB$184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'!$B$190:$BB$190</c:f>
              <c:numCache>
                <c:formatCode>General</c:formatCode>
                <c:ptCount val="41"/>
                <c:pt idx="21" formatCode="#,##0">
                  <c:v>0.57134171539999989</c:v>
                </c:pt>
                <c:pt idx="22" formatCode="#,##0">
                  <c:v>0.4842590292000003</c:v>
                </c:pt>
                <c:pt idx="23" formatCode="#,##0">
                  <c:v>0.54183422080000021</c:v>
                </c:pt>
                <c:pt idx="24" formatCode="#,##0">
                  <c:v>1.3401979152000003</c:v>
                </c:pt>
                <c:pt idx="25" formatCode="#,##0">
                  <c:v>2.0410645101000009</c:v>
                </c:pt>
                <c:pt idx="26" formatCode="#,##0">
                  <c:v>3.5314524959999982</c:v>
                </c:pt>
                <c:pt idx="27" formatCode="#,##0">
                  <c:v>2.5119747051999992</c:v>
                </c:pt>
                <c:pt idx="28" formatCode="#,##0">
                  <c:v>2.2706498819999972</c:v>
                </c:pt>
                <c:pt idx="29" formatCode="#,##0">
                  <c:v>2.611236257999999</c:v>
                </c:pt>
                <c:pt idx="30" formatCode="#,##0">
                  <c:v>0.95518275160000021</c:v>
                </c:pt>
                <c:pt idx="31" formatCode="#,##0">
                  <c:v>0.64146911040000099</c:v>
                </c:pt>
                <c:pt idx="32" formatCode="#,##0">
                  <c:v>1.2475173600000011</c:v>
                </c:pt>
                <c:pt idx="33" formatCode="#,##0">
                  <c:v>1.3893852895999999</c:v>
                </c:pt>
                <c:pt idx="34" formatCode="#,##0">
                  <c:v>1.3802186283</c:v>
                </c:pt>
                <c:pt idx="35" formatCode="#,##0">
                  <c:v>1.9369702704999994</c:v>
                </c:pt>
                <c:pt idx="36" formatCode="#,##0">
                  <c:v>1.9789763174999997</c:v>
                </c:pt>
                <c:pt idx="37" formatCode="#,##0">
                  <c:v>1.7352140746000004</c:v>
                </c:pt>
                <c:pt idx="38" formatCode="#,##0">
                  <c:v>2.1601999132999992</c:v>
                </c:pt>
                <c:pt idx="39" formatCode="#,##0">
                  <c:v>2.7732135710000017</c:v>
                </c:pt>
                <c:pt idx="40" formatCode="#,##0">
                  <c:v>2.3678638904166647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DE-4C83-AF31-CFBC23E145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23918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2150070536066475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2391871"/>
        <c:crosses val="autoZero"/>
        <c:crossBetween val="between"/>
        <c:majorUnit val="0.0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102838622992988"/>
              <c:y val="0.1766724626535243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3001028260798776"/>
          <c:y val="0.91169657614601718"/>
          <c:w val="0.36401134202820468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0057021735205"/>
          <c:y val="7.6669181906246414E-2"/>
          <c:w val="0.67302097028841135"/>
          <c:h val="0.6450211608199426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'!$A$235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'!$B$234:$BB$234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'!$B$235:$BB$235</c:f>
              <c:numCache>
                <c:formatCode>#,##0.00</c:formatCode>
                <c:ptCount val="41"/>
                <c:pt idx="0">
                  <c:v>5.3199999999999984E-7</c:v>
                </c:pt>
                <c:pt idx="1">
                  <c:v>5.5128499999999992E-5</c:v>
                </c:pt>
                <c:pt idx="2">
                  <c:v>1.7669599999999995E-4</c:v>
                </c:pt>
                <c:pt idx="3">
                  <c:v>2.9061199999999999E-4</c:v>
                </c:pt>
                <c:pt idx="4">
                  <c:v>5.6176449999999992E-4</c:v>
                </c:pt>
                <c:pt idx="5">
                  <c:v>1.7830297E-3</c:v>
                </c:pt>
                <c:pt idx="6">
                  <c:v>4.2336244000000002E-3</c:v>
                </c:pt>
                <c:pt idx="7">
                  <c:v>1.6657762500000003E-2</c:v>
                </c:pt>
                <c:pt idx="8">
                  <c:v>2.5361711700000004E-2</c:v>
                </c:pt>
                <c:pt idx="9">
                  <c:v>1.2963901999999996E-2</c:v>
                </c:pt>
                <c:pt idx="10">
                  <c:v>8.7868479999999981E-3</c:v>
                </c:pt>
                <c:pt idx="11">
                  <c:v>9.8715452105263158E-3</c:v>
                </c:pt>
                <c:pt idx="12">
                  <c:v>1.1451183999999998E-2</c:v>
                </c:pt>
                <c:pt idx="13">
                  <c:v>1.2306767818181817E-2</c:v>
                </c:pt>
                <c:pt idx="14">
                  <c:v>1.51686923E-2</c:v>
                </c:pt>
                <c:pt idx="15">
                  <c:v>1.463829369E-2</c:v>
                </c:pt>
                <c:pt idx="16">
                  <c:v>1.8919680939393939E-2</c:v>
                </c:pt>
                <c:pt idx="17">
                  <c:v>1.7321668120000001E-2</c:v>
                </c:pt>
                <c:pt idx="18">
                  <c:v>1.6062772975789473E-2</c:v>
                </c:pt>
                <c:pt idx="19">
                  <c:v>2.1252781240000001E-2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36-4A9E-A06B-08482D8ED986}"/>
            </c:ext>
          </c:extLst>
        </c:ser>
        <c:ser>
          <c:idx val="9"/>
          <c:order val="1"/>
          <c:tx>
            <c:strRef>
              <c:f>' '!$A$236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'!$B$234:$BB$234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'!$B$236:$BB$236</c:f>
              <c:numCache>
                <c:formatCode>0.00</c:formatCode>
                <c:ptCount val="41"/>
                <c:pt idx="0">
                  <c:v>8.1030839999999898E-4</c:v>
                </c:pt>
                <c:pt idx="1">
                  <c:v>1.4463275000000009E-3</c:v>
                </c:pt>
                <c:pt idx="2">
                  <c:v>2.3212440000000005E-3</c:v>
                </c:pt>
                <c:pt idx="3">
                  <c:v>1.9101372999999989E-3</c:v>
                </c:pt>
                <c:pt idx="4">
                  <c:v>1.9027311000000017E-3</c:v>
                </c:pt>
                <c:pt idx="5">
                  <c:v>3.4853730000000008E-3</c:v>
                </c:pt>
                <c:pt idx="6">
                  <c:v>5.492262500000001E-3</c:v>
                </c:pt>
                <c:pt idx="7">
                  <c:v>8.6143441000000008E-3</c:v>
                </c:pt>
                <c:pt idx="8">
                  <c:v>1.3115670599999997E-2</c:v>
                </c:pt>
                <c:pt idx="9">
                  <c:v>1.1091919133333336E-2</c:v>
                </c:pt>
                <c:pt idx="10">
                  <c:v>6.0306565173971396E-3</c:v>
                </c:pt>
                <c:pt idx="11">
                  <c:v>5.0221704400000063E-3</c:v>
                </c:pt>
                <c:pt idx="12">
                  <c:v>3.7877620880302967E-3</c:v>
                </c:pt>
                <c:pt idx="13">
                  <c:v>4.7568478863636195E-3</c:v>
                </c:pt>
                <c:pt idx="14">
                  <c:v>6.3737683636363642E-3</c:v>
                </c:pt>
                <c:pt idx="15">
                  <c:v>9.6145811923973885E-3</c:v>
                </c:pt>
                <c:pt idx="16">
                  <c:v>1.2766910771666647E-2</c:v>
                </c:pt>
                <c:pt idx="17">
                  <c:v>1.7585554511111101E-2</c:v>
                </c:pt>
                <c:pt idx="18">
                  <c:v>2.3821602288770075E-2</c:v>
                </c:pt>
                <c:pt idx="19">
                  <c:v>2.9501925541666651E-2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36-4A9E-A06B-08482D8ED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2393071"/>
        <c:axId val="1"/>
      </c:barChart>
      <c:barChart>
        <c:barDir val="col"/>
        <c:grouping val="stacked"/>
        <c:varyColors val="0"/>
        <c:ser>
          <c:idx val="10"/>
          <c:order val="2"/>
          <c:tx>
            <c:strRef>
              <c:f>' '!$A$237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'!$B$234:$BB$234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'!$B$237:$BB$237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2-8936-4A9E-A06B-08482D8ED986}"/>
            </c:ext>
          </c:extLst>
        </c:ser>
        <c:ser>
          <c:idx val="11"/>
          <c:order val="3"/>
          <c:tx>
            <c:strRef>
              <c:f>' '!$A$238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'!$B$234:$BB$234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'!$B$238:$BB$238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8936-4A9E-A06B-08482D8ED986}"/>
            </c:ext>
          </c:extLst>
        </c:ser>
        <c:ser>
          <c:idx val="16"/>
          <c:order val="4"/>
          <c:tx>
            <c:strRef>
              <c:f>' '!$A$239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'!$B$234:$BB$234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'!$B$239:$BB$239</c:f>
              <c:numCache>
                <c:formatCode>#,##0</c:formatCode>
                <c:ptCount val="41"/>
                <c:pt idx="21">
                  <c:v>2.9555616E-4</c:v>
                </c:pt>
                <c:pt idx="22">
                  <c:v>8.1992179999999994E-3</c:v>
                </c:pt>
                <c:pt idx="23">
                  <c:v>2.10802608E-2</c:v>
                </c:pt>
                <c:pt idx="24">
                  <c:v>5.8019248000000002E-2</c:v>
                </c:pt>
                <c:pt idx="25">
                  <c:v>0.1621149992</c:v>
                </c:pt>
                <c:pt idx="26">
                  <c:v>0.58404523320000001</c:v>
                </c:pt>
                <c:pt idx="27">
                  <c:v>1.2982050192000001</c:v>
                </c:pt>
                <c:pt idx="28">
                  <c:v>6.2495115215000006</c:v>
                </c:pt>
                <c:pt idx="29">
                  <c:v>10.1530471224</c:v>
                </c:pt>
                <c:pt idx="30">
                  <c:v>4.939844602</c:v>
                </c:pt>
                <c:pt idx="31">
                  <c:v>3.3626844495000001</c:v>
                </c:pt>
                <c:pt idx="32">
                  <c:v>3.3149770080000001</c:v>
                </c:pt>
                <c:pt idx="33">
                  <c:v>3.8993679999999995</c:v>
                </c:pt>
                <c:pt idx="34">
                  <c:v>3.8538141750000001</c:v>
                </c:pt>
                <c:pt idx="35">
                  <c:v>4.3903112205000001</c:v>
                </c:pt>
                <c:pt idx="36">
                  <c:v>3.7533530685000001</c:v>
                </c:pt>
                <c:pt idx="37">
                  <c:v>3.9660957554</c:v>
                </c:pt>
                <c:pt idx="38">
                  <c:v>3.8033700276000002</c:v>
                </c:pt>
                <c:pt idx="39">
                  <c:v>3.3464260930000003</c:v>
                </c:pt>
                <c:pt idx="40">
                  <c:v>4.0450814533333332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936-4A9E-A06B-08482D8ED986}"/>
            </c:ext>
          </c:extLst>
        </c:ser>
        <c:ser>
          <c:idx val="13"/>
          <c:order val="5"/>
          <c:tx>
            <c:strRef>
              <c:f>' '!$A$240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'!$B$234:$BB$234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'!$B$240:$BB$240</c:f>
              <c:numCache>
                <c:formatCode>General</c:formatCode>
                <c:ptCount val="41"/>
                <c:pt idx="21" formatCode="#,##0">
                  <c:v>0.28224362779699885</c:v>
                </c:pt>
                <c:pt idx="22" formatCode="#,##0">
                  <c:v>0.34104408959999921</c:v>
                </c:pt>
                <c:pt idx="23" formatCode="#,##0">
                  <c:v>0.24742442399999945</c:v>
                </c:pt>
                <c:pt idx="24" formatCode="#,##0">
                  <c:v>0.69740332319999954</c:v>
                </c:pt>
                <c:pt idx="25" formatCode="#,##0">
                  <c:v>0.67748515940000154</c:v>
                </c:pt>
                <c:pt idx="26" formatCode="#,##0">
                  <c:v>1.0503836772000041</c:v>
                </c:pt>
                <c:pt idx="27" formatCode="#,##0">
                  <c:v>2.5979506595999959</c:v>
                </c:pt>
                <c:pt idx="28" formatCode="#,##0">
                  <c:v>3.8560237244999946</c:v>
                </c:pt>
                <c:pt idx="29" formatCode="#,##0">
                  <c:v>7.6801278379999722</c:v>
                </c:pt>
                <c:pt idx="30" formatCode="#,##0">
                  <c:v>4.5710427444000041</c:v>
                </c:pt>
                <c:pt idx="31" formatCode="#,##0">
                  <c:v>2.8533650922000073</c:v>
                </c:pt>
                <c:pt idx="32" formatCode="#,##0">
                  <c:v>2.5490109120000066</c:v>
                </c:pt>
                <c:pt idx="33" formatCode="#,##0">
                  <c:v>2.2435498799999976</c:v>
                </c:pt>
                <c:pt idx="34" formatCode="#,##0">
                  <c:v>2.2933896419999993</c:v>
                </c:pt>
                <c:pt idx="35" formatCode="#,##0">
                  <c:v>2.9247047064999974</c:v>
                </c:pt>
                <c:pt idx="36" formatCode="#,##0">
                  <c:v>3.3980567739999978</c:v>
                </c:pt>
                <c:pt idx="37" formatCode="#,##0">
                  <c:v>4.2765701364000019</c:v>
                </c:pt>
                <c:pt idx="38" formatCode="#,##0">
                  <c:v>6.1207586582999838</c:v>
                </c:pt>
                <c:pt idx="39" formatCode="#,##0">
                  <c:v>8.7370332760000071</c:v>
                </c:pt>
                <c:pt idx="40" formatCode="#,##0">
                  <c:v>9.9555298075000085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936-4A9E-A06B-08482D8ED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23930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1000965941962486E-2"/>
              <c:y val="0.1300042649714613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2393071"/>
        <c:crosses val="autoZero"/>
        <c:crossBetween val="between"/>
        <c:majorUnit val="0.0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902832391109356"/>
              <c:y val="0.150004921120916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6201127970936836"/>
          <c:y val="0.9166967401833811"/>
          <c:w val="0.31000965941962488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900495434748502"/>
          <c:y val="7.0002296523094559E-2"/>
          <c:w val="0.69302159347677428"/>
          <c:h val="0.6566882102404584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'!$A$246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'!$B$245:$BB$245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'!$B$246:$BB$246</c:f>
              <c:numCache>
                <c:formatCode>0.00</c:formatCode>
                <c:ptCount val="41"/>
                <c:pt idx="0">
                  <c:v>4.6312500141659654E-5</c:v>
                </c:pt>
                <c:pt idx="1">
                  <c:v>1.9590186639136018E-5</c:v>
                </c:pt>
                <c:pt idx="2">
                  <c:v>1.9375270702840491E-5</c:v>
                </c:pt>
                <c:pt idx="3">
                  <c:v>5.2844981442946211E-5</c:v>
                </c:pt>
                <c:pt idx="4">
                  <c:v>4.3855613086369699E-4</c:v>
                </c:pt>
                <c:pt idx="5">
                  <c:v>1.5000545261087111E-3</c:v>
                </c:pt>
                <c:pt idx="6">
                  <c:v>2.3096171812214935E-3</c:v>
                </c:pt>
                <c:pt idx="7">
                  <c:v>5.424991210565301E-3</c:v>
                </c:pt>
                <c:pt idx="8">
                  <c:v>9.1164526060227083E-3</c:v>
                </c:pt>
                <c:pt idx="9">
                  <c:v>4.7066579020587085E-3</c:v>
                </c:pt>
                <c:pt idx="10">
                  <c:v>3.5029931049085023E-3</c:v>
                </c:pt>
                <c:pt idx="11">
                  <c:v>3.4466762401094159E-3</c:v>
                </c:pt>
                <c:pt idx="12">
                  <c:v>2.2216720995066322E-3</c:v>
                </c:pt>
                <c:pt idx="13">
                  <c:v>1.9437820000000002E-3</c:v>
                </c:pt>
                <c:pt idx="14">
                  <c:v>1.9748552033643156E-3</c:v>
                </c:pt>
                <c:pt idx="15">
                  <c:v>1.6759707855680901E-3</c:v>
                </c:pt>
                <c:pt idx="16">
                  <c:v>1.5407253349044837E-3</c:v>
                </c:pt>
                <c:pt idx="17">
                  <c:v>1.3779599248110739E-3</c:v>
                </c:pt>
                <c:pt idx="18">
                  <c:v>1.6716330365716485E-3</c:v>
                </c:pt>
                <c:pt idx="19">
                  <c:v>3.611609250275853E-3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6C-4033-9BD0-0E0693BF0207}"/>
            </c:ext>
          </c:extLst>
        </c:ser>
        <c:ser>
          <c:idx val="8"/>
          <c:order val="1"/>
          <c:tx>
            <c:strRef>
              <c:f>' '!$A$247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'!$B$245:$BB$245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'!$B$247:$BB$247</c:f>
              <c:numCache>
                <c:formatCode>0.00</c:formatCode>
                <c:ptCount val="41"/>
                <c:pt idx="0">
                  <c:v>1.0360155546020487E-3</c:v>
                </c:pt>
                <c:pt idx="1">
                  <c:v>1.29781549766074E-3</c:v>
                </c:pt>
                <c:pt idx="2">
                  <c:v>1.353850589869768E-3</c:v>
                </c:pt>
                <c:pt idx="3">
                  <c:v>1.3402801113301384E-3</c:v>
                </c:pt>
                <c:pt idx="4">
                  <c:v>2.1208908451995608E-3</c:v>
                </c:pt>
                <c:pt idx="5">
                  <c:v>2.4165163097091252E-3</c:v>
                </c:pt>
                <c:pt idx="6">
                  <c:v>2.9449492816872617E-3</c:v>
                </c:pt>
                <c:pt idx="7">
                  <c:v>5.4027470828960618E-3</c:v>
                </c:pt>
                <c:pt idx="8">
                  <c:v>8.6730611548570674E-3</c:v>
                </c:pt>
                <c:pt idx="9">
                  <c:v>6.6874051564732168E-3</c:v>
                </c:pt>
                <c:pt idx="10">
                  <c:v>5.4403547528234291E-3</c:v>
                </c:pt>
                <c:pt idx="11">
                  <c:v>5.3109552698735307E-3</c:v>
                </c:pt>
                <c:pt idx="12">
                  <c:v>4.284248521694717E-3</c:v>
                </c:pt>
                <c:pt idx="13">
                  <c:v>5.4306199865150496E-3</c:v>
                </c:pt>
                <c:pt idx="14">
                  <c:v>5.70831252388471E-3</c:v>
                </c:pt>
                <c:pt idx="15">
                  <c:v>5.7382126259117681E-3</c:v>
                </c:pt>
                <c:pt idx="16">
                  <c:v>7.5594881716286189E-3</c:v>
                </c:pt>
                <c:pt idx="17">
                  <c:v>1.017815431514596E-2</c:v>
                </c:pt>
                <c:pt idx="18">
                  <c:v>1.307928979246E-2</c:v>
                </c:pt>
                <c:pt idx="19">
                  <c:v>1.5391918731625789E-2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6C-4033-9BD0-0E0693BF02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2393471"/>
        <c:axId val="1"/>
      </c:barChart>
      <c:barChart>
        <c:barDir val="col"/>
        <c:grouping val="stacked"/>
        <c:varyColors val="0"/>
        <c:ser>
          <c:idx val="3"/>
          <c:order val="2"/>
          <c:tx>
            <c:strRef>
              <c:f>' '!$A$248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'!$B$245:$BB$245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'!$B$248:$BB$248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2-0D6C-4033-9BD0-0E0693BF0207}"/>
            </c:ext>
          </c:extLst>
        </c:ser>
        <c:ser>
          <c:idx val="4"/>
          <c:order val="3"/>
          <c:tx>
            <c:strRef>
              <c:f>' '!$A$249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'!$B$245:$BB$245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'!$B$249:$BB$249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0D6C-4033-9BD0-0E0693BF0207}"/>
            </c:ext>
          </c:extLst>
        </c:ser>
        <c:ser>
          <c:idx val="12"/>
          <c:order val="4"/>
          <c:tx>
            <c:strRef>
              <c:f>' '!$A$250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'!$B$245:$BB$245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'!$B$250:$BB$250</c:f>
              <c:numCache>
                <c:formatCode>#,##0</c:formatCode>
                <c:ptCount val="41"/>
                <c:pt idx="21" formatCode="0">
                  <c:v>2.6593589108999997E-2</c:v>
                </c:pt>
                <c:pt idx="22" formatCode="0">
                  <c:v>1.7680935200000001E-2</c:v>
                </c:pt>
                <c:pt idx="23" formatCode="0">
                  <c:v>2.4333124800000001E-2</c:v>
                </c:pt>
                <c:pt idx="24" formatCode="0">
                  <c:v>5.96470448E-2</c:v>
                </c:pt>
                <c:pt idx="25" formatCode="0">
                  <c:v>0.53177720120000005</c:v>
                </c:pt>
                <c:pt idx="26" formatCode="0">
                  <c:v>2.0611626749999998</c:v>
                </c:pt>
                <c:pt idx="27" formatCode="0">
                  <c:v>3.1868873284000001</c:v>
                </c:pt>
                <c:pt idx="28" formatCode="0">
                  <c:v>10.500624356500001</c:v>
                </c:pt>
                <c:pt idx="29" formatCode="0">
                  <c:v>20.052962210800001</c:v>
                </c:pt>
                <c:pt idx="30" formatCode="0">
                  <c:v>8.9356481148000011</c:v>
                </c:pt>
                <c:pt idx="31" formatCode="0">
                  <c:v>7.3808692181999991</c:v>
                </c:pt>
                <c:pt idx="32" formatCode="0">
                  <c:v>6.8432849760000005</c:v>
                </c:pt>
                <c:pt idx="33" formatCode="0">
                  <c:v>4.7026866303999988</c:v>
                </c:pt>
                <c:pt idx="34" formatCode="0">
                  <c:v>4.6613281932000001</c:v>
                </c:pt>
                <c:pt idx="35" formatCode="0">
                  <c:v>5.1817172695000009</c:v>
                </c:pt>
                <c:pt idx="36" formatCode="0">
                  <c:v>3.8198609365</c:v>
                </c:pt>
                <c:pt idx="37" formatCode="0">
                  <c:v>3.4692581559000004</c:v>
                </c:pt>
                <c:pt idx="38" formatCode="0">
                  <c:v>3.0169926357999994</c:v>
                </c:pt>
                <c:pt idx="39" formatCode="0">
                  <c:v>4.5351982540000009</c:v>
                </c:pt>
                <c:pt idx="40" formatCode="0">
                  <c:v>9.8762733837499983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D6C-4033-9BD0-0E0693BF0207}"/>
            </c:ext>
          </c:extLst>
        </c:ser>
        <c:ser>
          <c:idx val="17"/>
          <c:order val="5"/>
          <c:tx>
            <c:strRef>
              <c:f>' '!$A$251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'!$B$245:$BB$245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'!$B$251:$BB$251</c:f>
              <c:numCache>
                <c:formatCode>General</c:formatCode>
                <c:ptCount val="41"/>
                <c:pt idx="21" formatCode="#,##0">
                  <c:v>1.281645114158998</c:v>
                </c:pt>
                <c:pt idx="22" formatCode="#,##0">
                  <c:v>1.2024836091999975</c:v>
                </c:pt>
                <c:pt idx="23" formatCode="#,##0">
                  <c:v>1.8018682223999996</c:v>
                </c:pt>
                <c:pt idx="24" formatCode="#,##0">
                  <c:v>2.4604109039999944</c:v>
                </c:pt>
                <c:pt idx="25" formatCode="#,##0">
                  <c:v>3.821784481900004</c:v>
                </c:pt>
                <c:pt idx="26" formatCode="#,##0">
                  <c:v>5.6355615030000035</c:v>
                </c:pt>
                <c:pt idx="27" formatCode="#,##0">
                  <c:v>6.9091913756000283</c:v>
                </c:pt>
                <c:pt idx="28" formatCode="#,##0">
                  <c:v>13.978364041500011</c:v>
                </c:pt>
                <c:pt idx="29" formatCode="#,##0">
                  <c:v>21.191408476400046</c:v>
                </c:pt>
                <c:pt idx="30" formatCode="#,##0">
                  <c:v>13.425553948399996</c:v>
                </c:pt>
                <c:pt idx="31" formatCode="#,##0">
                  <c:v>10.331787649699974</c:v>
                </c:pt>
                <c:pt idx="32" formatCode="#,##0">
                  <c:v>10.77217991999995</c:v>
                </c:pt>
                <c:pt idx="33" formatCode="#,##0">
                  <c:v>8.214081004799997</c:v>
                </c:pt>
                <c:pt idx="34" formatCode="#,##0">
                  <c:v>12.2916199521</c:v>
                </c:pt>
                <c:pt idx="35" formatCode="#,##0">
                  <c:v>12.331532892999977</c:v>
                </c:pt>
                <c:pt idx="36" formatCode="#,##0">
                  <c:v>10.420999830499994</c:v>
                </c:pt>
                <c:pt idx="37" formatCode="#,##0">
                  <c:v>13.881573127399989</c:v>
                </c:pt>
                <c:pt idx="38" formatCode="#,##0">
                  <c:v>18.274611254900016</c:v>
                </c:pt>
                <c:pt idx="39" formatCode="#,##0">
                  <c:v>24.048182179000008</c:v>
                </c:pt>
                <c:pt idx="40" formatCode="#,##0">
                  <c:v>28.980955342083355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D6C-4033-9BD0-0E0693BF02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23934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2383411524476790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2393471"/>
        <c:crosses val="autoZero"/>
        <c:crossBetween val="between"/>
        <c:majorUnit val="0.0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nomninal)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0282927516754"/>
              <c:y val="0.1583385278498567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3701050072391475"/>
          <c:y val="0.91002985480022924"/>
          <c:w val="0.28800897391242569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00514130399388"/>
          <c:y val="7.0002296523094559E-2"/>
          <c:w val="0.66902084565073883"/>
          <c:h val="0.65168804620309451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 '!$A$257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'!$B$256:$BB$256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'!$B$257:$BB$257</c:f>
              <c:numCache>
                <c:formatCode>0.00</c:formatCode>
                <c:ptCount val="41"/>
                <c:pt idx="0">
                  <c:v>2.5831970995238089E-2</c:v>
                </c:pt>
                <c:pt idx="1">
                  <c:v>3.1508393533333325E-2</c:v>
                </c:pt>
                <c:pt idx="2">
                  <c:v>2.1381533615384613E-2</c:v>
                </c:pt>
                <c:pt idx="3">
                  <c:v>2.3437023276923073E-2</c:v>
                </c:pt>
                <c:pt idx="4">
                  <c:v>2.7276517099999998E-2</c:v>
                </c:pt>
                <c:pt idx="5">
                  <c:v>2.4647392964285711E-2</c:v>
                </c:pt>
                <c:pt idx="6">
                  <c:v>2.2543100824999999E-2</c:v>
                </c:pt>
                <c:pt idx="7">
                  <c:v>2.3191067711111107E-2</c:v>
                </c:pt>
                <c:pt idx="8">
                  <c:v>3.2603208666666661E-2</c:v>
                </c:pt>
                <c:pt idx="9">
                  <c:v>3.325631553333333E-2</c:v>
                </c:pt>
                <c:pt idx="10">
                  <c:v>3.4634136999999995E-2</c:v>
                </c:pt>
                <c:pt idx="11">
                  <c:v>3.7699534961904764E-2</c:v>
                </c:pt>
                <c:pt idx="12">
                  <c:v>4.2517970500000002E-2</c:v>
                </c:pt>
                <c:pt idx="13">
                  <c:v>3.2174713166666667E-2</c:v>
                </c:pt>
                <c:pt idx="14">
                  <c:v>3.4677960486928096E-2</c:v>
                </c:pt>
                <c:pt idx="15">
                  <c:v>2.681045583333333E-2</c:v>
                </c:pt>
                <c:pt idx="16">
                  <c:v>2.3441485944444444E-2</c:v>
                </c:pt>
                <c:pt idx="17">
                  <c:v>1.922500416666666E-2</c:v>
                </c:pt>
                <c:pt idx="18">
                  <c:v>1.7060865273809522E-2</c:v>
                </c:pt>
                <c:pt idx="19">
                  <c:v>1.3461647849999999E-2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C9-4980-8A42-859C7E7D73BE}"/>
            </c:ext>
          </c:extLst>
        </c:ser>
        <c:ser>
          <c:idx val="2"/>
          <c:order val="1"/>
          <c:tx>
            <c:strRef>
              <c:f>'  '!$A$258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spPr>
              <a:pattFill prst="dashDnDiag">
                <a:fgClr>
                  <a:srgbClr xmlns:mc="http://schemas.openxmlformats.org/markup-compatibility/2006" xmlns:a14="http://schemas.microsoft.com/office/drawing/2010/main" val="0000FF" mc:Ignorable="a14" a14:legacySpreadsheetColorIndex="12"/>
                </a:fgClr>
                <a:bgClr>
                  <a:srgbClr xmlns:mc="http://schemas.openxmlformats.org/markup-compatibility/2006" xmlns:a14="http://schemas.microsoft.com/office/drawing/2010/main" val="99CC00" mc:Ignorable="a14" a14:legacySpreadsheetColorIndex="5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DC9-4980-8A42-859C7E7D73BE}"/>
              </c:ext>
            </c:extLst>
          </c:dPt>
          <c:cat>
            <c:numRef>
              <c:f>'  '!$B$256:$BB$256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'!$B$258:$BB$258</c:f>
              <c:numCache>
                <c:formatCode>0.00</c:formatCode>
                <c:ptCount val="41"/>
                <c:pt idx="0">
                  <c:v>1.1465351014285712E-2</c:v>
                </c:pt>
                <c:pt idx="1">
                  <c:v>1.5022586085897436E-2</c:v>
                </c:pt>
                <c:pt idx="2">
                  <c:v>2.3249993659584859E-2</c:v>
                </c:pt>
                <c:pt idx="3">
                  <c:v>2.9110751116666667E-2</c:v>
                </c:pt>
                <c:pt idx="4">
                  <c:v>3.2979804848484839E-2</c:v>
                </c:pt>
                <c:pt idx="5">
                  <c:v>3.9228703797619037E-2</c:v>
                </c:pt>
                <c:pt idx="6">
                  <c:v>4.1314327714285705E-2</c:v>
                </c:pt>
                <c:pt idx="7">
                  <c:v>4.5233422066666668E-2</c:v>
                </c:pt>
                <c:pt idx="8">
                  <c:v>4.8176173295238101E-2</c:v>
                </c:pt>
                <c:pt idx="9">
                  <c:v>3.5209282495238095E-2</c:v>
                </c:pt>
                <c:pt idx="10">
                  <c:v>3.5590658999999997E-2</c:v>
                </c:pt>
                <c:pt idx="11">
                  <c:v>3.5339457183333339E-2</c:v>
                </c:pt>
                <c:pt idx="12">
                  <c:v>3.6009217766666657E-2</c:v>
                </c:pt>
                <c:pt idx="13">
                  <c:v>3.4339642892857139E-2</c:v>
                </c:pt>
                <c:pt idx="14">
                  <c:v>3.6386832303921569E-2</c:v>
                </c:pt>
                <c:pt idx="15">
                  <c:v>3.9522160204761903E-2</c:v>
                </c:pt>
                <c:pt idx="16">
                  <c:v>4.8861011777777769E-2</c:v>
                </c:pt>
                <c:pt idx="17">
                  <c:v>4.7202448838095233E-2</c:v>
                </c:pt>
                <c:pt idx="18">
                  <c:v>4.965062301556955E-2</c:v>
                </c:pt>
                <c:pt idx="19">
                  <c:v>5.0684377920634911E-2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C9-4980-8A42-859C7E7D73BE}"/>
            </c:ext>
          </c:extLst>
        </c:ser>
        <c:ser>
          <c:idx val="13"/>
          <c:order val="2"/>
          <c:tx>
            <c:strRef>
              <c:f>'  '!$A$259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'!$B$256:$BB$256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'!$B$259:$BB$259</c:f>
              <c:numCache>
                <c:formatCode>0.00</c:formatCode>
                <c:ptCount val="41"/>
                <c:pt idx="0">
                  <c:v>7.092986541575079E-3</c:v>
                </c:pt>
                <c:pt idx="1">
                  <c:v>1.2638162697435854E-2</c:v>
                </c:pt>
                <c:pt idx="2">
                  <c:v>1.350549087252742E-2</c:v>
                </c:pt>
                <c:pt idx="3">
                  <c:v>1.9735745806837596E-2</c:v>
                </c:pt>
                <c:pt idx="4">
                  <c:v>1.6279308743434348E-2</c:v>
                </c:pt>
                <c:pt idx="5">
                  <c:v>1.8409642988095248E-2</c:v>
                </c:pt>
                <c:pt idx="6">
                  <c:v>1.4641561841153186E-2</c:v>
                </c:pt>
                <c:pt idx="7">
                  <c:v>2.4225760482539646E-2</c:v>
                </c:pt>
                <c:pt idx="8">
                  <c:v>2.0867896084126925E-2</c:v>
                </c:pt>
                <c:pt idx="9">
                  <c:v>2.7508191036507798E-2</c:v>
                </c:pt>
                <c:pt idx="10">
                  <c:v>2.6687079452380788E-2</c:v>
                </c:pt>
                <c:pt idx="11">
                  <c:v>2.9726835730952444E-2</c:v>
                </c:pt>
                <c:pt idx="12">
                  <c:v>2.9080522823137889E-2</c:v>
                </c:pt>
                <c:pt idx="13">
                  <c:v>3.5042130945238031E-2</c:v>
                </c:pt>
                <c:pt idx="14">
                  <c:v>3.3868428202499454E-2</c:v>
                </c:pt>
                <c:pt idx="15">
                  <c:v>3.0404273637729046E-2</c:v>
                </c:pt>
                <c:pt idx="16">
                  <c:v>4.0646499900671568E-2</c:v>
                </c:pt>
                <c:pt idx="17">
                  <c:v>4.7125277819963382E-2</c:v>
                </c:pt>
                <c:pt idx="18">
                  <c:v>5.2479353839786511E-2</c:v>
                </c:pt>
                <c:pt idx="19">
                  <c:v>5.770985914960311E-2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C9-4980-8A42-859C7E7D73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2411871"/>
        <c:axId val="1"/>
      </c:barChart>
      <c:barChart>
        <c:barDir val="col"/>
        <c:grouping val="stacked"/>
        <c:varyColors val="0"/>
        <c:ser>
          <c:idx val="17"/>
          <c:order val="3"/>
          <c:tx>
            <c:strRef>
              <c:f>'  '!$A$260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'!$B$256:$BB$256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'!$B$260:$BB$260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ADC9-4980-8A42-859C7E7D73BE}"/>
            </c:ext>
          </c:extLst>
        </c:ser>
        <c:ser>
          <c:idx val="18"/>
          <c:order val="4"/>
          <c:tx>
            <c:strRef>
              <c:f>'  '!$A$261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'!$B$256:$BB$256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'!$B$261:$BB$261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ADC9-4980-8A42-859C7E7D73BE}"/>
            </c:ext>
          </c:extLst>
        </c:ser>
        <c:ser>
          <c:idx val="20"/>
          <c:order val="5"/>
          <c:tx>
            <c:strRef>
              <c:f>'  '!$A$262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'!$B$256:$BB$256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'!$B$262:$BB$262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ADC9-4980-8A42-859C7E7D73BE}"/>
            </c:ext>
          </c:extLst>
        </c:ser>
        <c:ser>
          <c:idx val="7"/>
          <c:order val="6"/>
          <c:tx>
            <c:strRef>
              <c:f>'  '!$A$263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'!$B$256:$BB$256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'!$B$263:$BB$263</c:f>
              <c:numCache>
                <c:formatCode>General</c:formatCode>
                <c:ptCount val="41"/>
                <c:pt idx="21" formatCode="0.00">
                  <c:v>10.695088490672999</c:v>
                </c:pt>
                <c:pt idx="22" formatCode="0.00">
                  <c:v>14.891657961199998</c:v>
                </c:pt>
                <c:pt idx="23" formatCode="0.00">
                  <c:v>9.1616451215999994</c:v>
                </c:pt>
                <c:pt idx="24" formatCode="0.00">
                  <c:v>11.129695807999999</c:v>
                </c:pt>
                <c:pt idx="25" formatCode="0.00">
                  <c:v>13.641989372899999</c:v>
                </c:pt>
                <c:pt idx="26" formatCode="0.00">
                  <c:v>12.963535685099998</c:v>
                </c:pt>
                <c:pt idx="27" formatCode="0.00">
                  <c:v>13.318707942000001</c:v>
                </c:pt>
                <c:pt idx="28" formatCode="0.00">
                  <c:v>15.164215206</c:v>
                </c:pt>
                <c:pt idx="29" formatCode="0.00">
                  <c:v>23.209159284799998</c:v>
                </c:pt>
                <c:pt idx="30" formatCode="0.00">
                  <c:v>21.434367226799999</c:v>
                </c:pt>
                <c:pt idx="31" formatCode="0.00">
                  <c:v>18.673435026899998</c:v>
                </c:pt>
                <c:pt idx="32" formatCode="0.00">
                  <c:v>25.290096815999998</c:v>
                </c:pt>
                <c:pt idx="33" formatCode="0.00">
                  <c:v>25.672898011199997</c:v>
                </c:pt>
                <c:pt idx="34" formatCode="0.00">
                  <c:v>20.990944556400002</c:v>
                </c:pt>
                <c:pt idx="35" formatCode="0.00">
                  <c:v>22.6577920165</c:v>
                </c:pt>
                <c:pt idx="36" formatCode="0.00">
                  <c:v>14.584014693499999</c:v>
                </c:pt>
                <c:pt idx="37" formatCode="0.00">
                  <c:v>12.631321829099999</c:v>
                </c:pt>
                <c:pt idx="38" formatCode="0.00">
                  <c:v>11.328636118799999</c:v>
                </c:pt>
                <c:pt idx="39" formatCode="0.00">
                  <c:v>12.860155829</c:v>
                </c:pt>
                <c:pt idx="40" formatCode="0.00">
                  <c:v>9.0331599587499998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DC9-4980-8A42-859C7E7D73BE}"/>
            </c:ext>
          </c:extLst>
        </c:ser>
        <c:ser>
          <c:idx val="9"/>
          <c:order val="7"/>
          <c:tx>
            <c:strRef>
              <c:f>'  '!$A$264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'!$B$256:$BB$256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'!$B$264:$BB$264</c:f>
              <c:numCache>
                <c:formatCode>General</c:formatCode>
                <c:ptCount val="41"/>
                <c:pt idx="21" formatCode="0.00">
                  <c:v>9.7524601462289997</c:v>
                </c:pt>
                <c:pt idx="22" formatCode="0.00">
                  <c:v>12.149121190799999</c:v>
                </c:pt>
                <c:pt idx="23" formatCode="0.00">
                  <c:v>19.913856580800001</c:v>
                </c:pt>
                <c:pt idx="24" formatCode="0.00">
                  <c:v>29.711670475199998</c:v>
                </c:pt>
                <c:pt idx="25" formatCode="0.00">
                  <c:v>34.262300038399999</c:v>
                </c:pt>
                <c:pt idx="26" formatCode="0.00">
                  <c:v>42.318761928299999</c:v>
                </c:pt>
                <c:pt idx="27" formatCode="0.00">
                  <c:v>50.314650553199996</c:v>
                </c:pt>
                <c:pt idx="28" formatCode="0.00">
                  <c:v>64.869032271999998</c:v>
                </c:pt>
                <c:pt idx="29" formatCode="0.00">
                  <c:v>73.178923012400006</c:v>
                </c:pt>
                <c:pt idx="30" formatCode="0.00">
                  <c:v>50.638024307199991</c:v>
                </c:pt>
                <c:pt idx="31" formatCode="0.00">
                  <c:v>46.489354620300006</c:v>
                </c:pt>
                <c:pt idx="32" formatCode="0.00">
                  <c:v>48.642361199999989</c:v>
                </c:pt>
                <c:pt idx="33" formatCode="0.00">
                  <c:v>44.042423655999997</c:v>
                </c:pt>
                <c:pt idx="34" formatCode="0.00">
                  <c:v>47.292779063099999</c:v>
                </c:pt>
                <c:pt idx="35" formatCode="0.00">
                  <c:v>49.3706854765</c:v>
                </c:pt>
                <c:pt idx="36" formatCode="0.00">
                  <c:v>46.068502560499994</c:v>
                </c:pt>
                <c:pt idx="37" formatCode="0.00">
                  <c:v>54.008090607599996</c:v>
                </c:pt>
                <c:pt idx="38" formatCode="0.00">
                  <c:v>59.892509591199996</c:v>
                </c:pt>
                <c:pt idx="39" formatCode="0.00">
                  <c:v>71.122807930000008</c:v>
                </c:pt>
                <c:pt idx="40" formatCode="0.00">
                  <c:v>69.020431599999995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DC9-4980-8A42-859C7E7D73BE}"/>
            </c:ext>
          </c:extLst>
        </c:ser>
        <c:ser>
          <c:idx val="25"/>
          <c:order val="8"/>
          <c:tx>
            <c:strRef>
              <c:f>'  '!$A$265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'!$B$256:$BB$256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'!$B$265:$BB$265</c:f>
              <c:numCache>
                <c:formatCode>General</c:formatCode>
                <c:ptCount val="41"/>
                <c:pt idx="21" formatCode="#,##0.00">
                  <c:v>11.40079255197</c:v>
                </c:pt>
                <c:pt idx="22" formatCode="#,##0.00">
                  <c:v>13.749474204400073</c:v>
                </c:pt>
                <c:pt idx="23" formatCode="#,##0.00">
                  <c:v>8.9361015551999721</c:v>
                </c:pt>
                <c:pt idx="24" formatCode="#,##0.00">
                  <c:v>13.632436216000052</c:v>
                </c:pt>
                <c:pt idx="25" formatCode="#,##0.00">
                  <c:v>14.341118392300046</c:v>
                </c:pt>
                <c:pt idx="26" formatCode="#,##0.00">
                  <c:v>18.467726448599997</c:v>
                </c:pt>
                <c:pt idx="27" formatCode="#,##0.00">
                  <c:v>17.583714954800016</c:v>
                </c:pt>
                <c:pt idx="28" formatCode="#,##0.00">
                  <c:v>30.924009967499927</c:v>
                </c:pt>
                <c:pt idx="29" formatCode="#,##0.00">
                  <c:v>37.762469365599955</c:v>
                </c:pt>
                <c:pt idx="30" formatCode="#,##0.00">
                  <c:v>37.98255478159993</c:v>
                </c:pt>
                <c:pt idx="31" formatCode="#,##0.00">
                  <c:v>41.788059178500006</c:v>
                </c:pt>
                <c:pt idx="32" formatCode="#,##0.00">
                  <c:v>51.101130144000152</c:v>
                </c:pt>
                <c:pt idx="33" formatCode="#,##0.00">
                  <c:v>45.845013473600034</c:v>
                </c:pt>
                <c:pt idx="34" formatCode="#,##0.00">
                  <c:v>50.296368852000001</c:v>
                </c:pt>
                <c:pt idx="35" formatCode="#,##0.00">
                  <c:v>51.569756840500048</c:v>
                </c:pt>
                <c:pt idx="36" formatCode="#,##0.00">
                  <c:v>41.119527882999975</c:v>
                </c:pt>
                <c:pt idx="37" formatCode="#,##0.00">
                  <c:v>46.406971779899905</c:v>
                </c:pt>
                <c:pt idx="38" formatCode="#,##0.00">
                  <c:v>53.08464028009999</c:v>
                </c:pt>
                <c:pt idx="39" formatCode="#,##0.00">
                  <c:v>64.885482796999923</c:v>
                </c:pt>
                <c:pt idx="40" formatCode="#,##0.00">
                  <c:v>65.892391898333344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DC9-4980-8A42-859C7E7D73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24118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8.0002492753451573E-3"/>
              <c:y val="0.2433413164850429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241187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102807463574841"/>
              <c:y val="0.151671642466704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5800803912988135"/>
          <c:y val="0.91002985480022924"/>
          <c:w val="0.5000155797090724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0554637642976"/>
          <c:y val="7.3335739214670487E-2"/>
          <c:w val="0.66402068985364804"/>
          <c:h val="0.6383542754367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'!$A$114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'!$B$114:$BB$114</c:f>
              <c:numCache>
                <c:formatCode>0.00</c:formatCode>
                <c:ptCount val="41"/>
                <c:pt idx="0">
                  <c:v>7.6440000000000004E-7</c:v>
                </c:pt>
                <c:pt idx="1">
                  <c:v>5.8603999999999998E-6</c:v>
                </c:pt>
                <c:pt idx="2">
                  <c:v>7.6225999999999985E-5</c:v>
                </c:pt>
                <c:pt idx="3">
                  <c:v>3.8113599999999994E-5</c:v>
                </c:pt>
                <c:pt idx="4">
                  <c:v>1.4056687200000001E-2</c:v>
                </c:pt>
                <c:pt idx="5">
                  <c:v>6.1018887700000003E-2</c:v>
                </c:pt>
                <c:pt idx="6">
                  <c:v>0.10695675165999999</c:v>
                </c:pt>
                <c:pt idx="7">
                  <c:v>0.15231047449999999</c:v>
                </c:pt>
                <c:pt idx="8">
                  <c:v>0.1687269056</c:v>
                </c:pt>
                <c:pt idx="9">
                  <c:v>4.7719152000000001E-2</c:v>
                </c:pt>
                <c:pt idx="10">
                  <c:v>4.3020659999999995E-2</c:v>
                </c:pt>
                <c:pt idx="11">
                  <c:v>5.6581714399999997E-2</c:v>
                </c:pt>
                <c:pt idx="12">
                  <c:v>4.6575627666666668E-2</c:v>
                </c:pt>
                <c:pt idx="13">
                  <c:v>5.2573823200000008E-2</c:v>
                </c:pt>
                <c:pt idx="14">
                  <c:v>7.753082E-2</c:v>
                </c:pt>
                <c:pt idx="15">
                  <c:v>8.4743574000000002E-2</c:v>
                </c:pt>
                <c:pt idx="16">
                  <c:v>8.276878800000001E-2</c:v>
                </c:pt>
                <c:pt idx="17">
                  <c:v>8.9185470153846161E-2</c:v>
                </c:pt>
                <c:pt idx="18">
                  <c:v>0.11082741000000002</c:v>
                </c:pt>
                <c:pt idx="19">
                  <c:v>0.1217723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07-43F8-A2B6-829142B218CB}"/>
            </c:ext>
          </c:extLst>
        </c:ser>
        <c:ser>
          <c:idx val="1"/>
          <c:order val="1"/>
          <c:tx>
            <c:strRef>
              <c:f>' '!$A$115</c:f>
              <c:strCache>
                <c:ptCount val="1"/>
                <c:pt idx="0">
                  <c:v>Serbia Montenegro 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'!$B$115:$BB$115</c:f>
              <c:numCache>
                <c:formatCode>0.00</c:formatCode>
                <c:ptCount val="41"/>
                <c:pt idx="0">
                  <c:v>8.6693399999999993E-3</c:v>
                </c:pt>
                <c:pt idx="1">
                  <c:v>2.4735239999999999E-2</c:v>
                </c:pt>
                <c:pt idx="2">
                  <c:v>3.1316480000000001E-2</c:v>
                </c:pt>
                <c:pt idx="3">
                  <c:v>2.3933960000000001E-2</c:v>
                </c:pt>
                <c:pt idx="4">
                  <c:v>2.7454831999999998E-2</c:v>
                </c:pt>
                <c:pt idx="5">
                  <c:v>4.0402199999999997E-3</c:v>
                </c:pt>
                <c:pt idx="6">
                  <c:v>1.7459223999999999E-2</c:v>
                </c:pt>
                <c:pt idx="7">
                  <c:v>3.84319168E-2</c:v>
                </c:pt>
                <c:pt idx="8">
                  <c:v>6.73622844E-2</c:v>
                </c:pt>
                <c:pt idx="9">
                  <c:v>2.2425615999999999E-3</c:v>
                </c:pt>
                <c:pt idx="10">
                  <c:v>7.0088219999999996E-3</c:v>
                </c:pt>
                <c:pt idx="11">
                  <c:v>2.3091669230769225E-2</c:v>
                </c:pt>
                <c:pt idx="12">
                  <c:v>2.7168343120000001E-2</c:v>
                </c:pt>
                <c:pt idx="13">
                  <c:v>2.4169663600000002E-2</c:v>
                </c:pt>
                <c:pt idx="14">
                  <c:v>2.6950243999999998E-2</c:v>
                </c:pt>
                <c:pt idx="15">
                  <c:v>3.4403963999999995E-2</c:v>
                </c:pt>
                <c:pt idx="16">
                  <c:v>2.8803701999999994E-2</c:v>
                </c:pt>
                <c:pt idx="17">
                  <c:v>3.1085788E-2</c:v>
                </c:pt>
                <c:pt idx="18">
                  <c:v>3.0430684285714285E-2</c:v>
                </c:pt>
                <c:pt idx="19">
                  <c:v>2.0757457125E-2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07-43F8-A2B6-829142B218CB}"/>
            </c:ext>
          </c:extLst>
        </c:ser>
        <c:ser>
          <c:idx val="11"/>
          <c:order val="2"/>
          <c:tx>
            <c:strRef>
              <c:f>' '!$A$116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'!$B$116:$BB$116</c:f>
              <c:numCache>
                <c:formatCode>0.00</c:formatCode>
                <c:ptCount val="41"/>
                <c:pt idx="0">
                  <c:v>2.42816964E-2</c:v>
                </c:pt>
                <c:pt idx="1">
                  <c:v>1.27904344E-2</c:v>
                </c:pt>
                <c:pt idx="2">
                  <c:v>8.5967999999999999E-3</c:v>
                </c:pt>
                <c:pt idx="3">
                  <c:v>2.1604118000000002E-2</c:v>
                </c:pt>
                <c:pt idx="4">
                  <c:v>1.9610871200000001E-2</c:v>
                </c:pt>
                <c:pt idx="5">
                  <c:v>1.9846953600000002E-2</c:v>
                </c:pt>
                <c:pt idx="6">
                  <c:v>2.4691413600000003E-2</c:v>
                </c:pt>
                <c:pt idx="7">
                  <c:v>6.6386886800000003E-2</c:v>
                </c:pt>
                <c:pt idx="8">
                  <c:v>7.3332655600000005E-2</c:v>
                </c:pt>
                <c:pt idx="9">
                  <c:v>2.2821390399999999E-2</c:v>
                </c:pt>
                <c:pt idx="10">
                  <c:v>1.1670267999999999E-2</c:v>
                </c:pt>
                <c:pt idx="11">
                  <c:v>1.0567199999999999E-2</c:v>
                </c:pt>
                <c:pt idx="12">
                  <c:v>1.0721944399999999E-2</c:v>
                </c:pt>
                <c:pt idx="13">
                  <c:v>8.0882100000000019E-3</c:v>
                </c:pt>
                <c:pt idx="14">
                  <c:v>1.4741824800000001E-2</c:v>
                </c:pt>
                <c:pt idx="15">
                  <c:v>1.7644380000000001E-2</c:v>
                </c:pt>
                <c:pt idx="16">
                  <c:v>2.7660399999999998E-2</c:v>
                </c:pt>
                <c:pt idx="17">
                  <c:v>2.3696478E-2</c:v>
                </c:pt>
                <c:pt idx="18">
                  <c:v>2.2516799999999997E-2</c:v>
                </c:pt>
                <c:pt idx="19">
                  <c:v>1.9736842000000004E-2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07-43F8-A2B6-829142B218CB}"/>
            </c:ext>
          </c:extLst>
        </c:ser>
        <c:ser>
          <c:idx val="12"/>
          <c:order val="3"/>
          <c:tx>
            <c:strRef>
              <c:f>' '!$A$117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'!$B$117:$BB$117</c:f>
              <c:numCache>
                <c:formatCode>0.00</c:formatCode>
                <c:ptCount val="41"/>
                <c:pt idx="0">
                  <c:v>1.0495284040000025E-2</c:v>
                </c:pt>
                <c:pt idx="1">
                  <c:v>3.6115890899999996E-2</c:v>
                </c:pt>
                <c:pt idx="2">
                  <c:v>1.4029808420000012E-2</c:v>
                </c:pt>
                <c:pt idx="3">
                  <c:v>7.3501561399999873E-3</c:v>
                </c:pt>
                <c:pt idx="4">
                  <c:v>1.0723511999999949E-2</c:v>
                </c:pt>
                <c:pt idx="5">
                  <c:v>2.7094366699999997E-2</c:v>
                </c:pt>
                <c:pt idx="6">
                  <c:v>1.3587398600000022E-2</c:v>
                </c:pt>
                <c:pt idx="7">
                  <c:v>9.838166120000158E-3</c:v>
                </c:pt>
                <c:pt idx="8">
                  <c:v>9.0537174399996645E-3</c:v>
                </c:pt>
                <c:pt idx="9">
                  <c:v>1.0606080506666657E-2</c:v>
                </c:pt>
                <c:pt idx="10">
                  <c:v>8.2280173000000359E-3</c:v>
                </c:pt>
                <c:pt idx="11">
                  <c:v>1.0172057419909508E-2</c:v>
                </c:pt>
                <c:pt idx="12">
                  <c:v>2.0570612460000012E-2</c:v>
                </c:pt>
                <c:pt idx="13">
                  <c:v>1.7284417292857082E-2</c:v>
                </c:pt>
                <c:pt idx="14">
                  <c:v>1.9461742843076987E-2</c:v>
                </c:pt>
                <c:pt idx="15">
                  <c:v>2.263991389047626E-2</c:v>
                </c:pt>
                <c:pt idx="16">
                  <c:v>3.2986608212500046E-2</c:v>
                </c:pt>
                <c:pt idx="17">
                  <c:v>3.1304599181818188E-2</c:v>
                </c:pt>
                <c:pt idx="18">
                  <c:v>2.849455010826335E-2</c:v>
                </c:pt>
                <c:pt idx="19">
                  <c:v>3.2920747738181849E-2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07-43F8-A2B6-829142B218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2394271"/>
        <c:axId val="1"/>
      </c:barChart>
      <c:barChart>
        <c:barDir val="col"/>
        <c:grouping val="stacked"/>
        <c:varyColors val="0"/>
        <c:ser>
          <c:idx val="13"/>
          <c:order val="4"/>
          <c:tx>
            <c:strRef>
              <c:f>' '!$A$118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'!$B$118:$BB$118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B307-43F8-A2B6-829142B218CB}"/>
            </c:ext>
          </c:extLst>
        </c:ser>
        <c:ser>
          <c:idx val="16"/>
          <c:order val="5"/>
          <c:tx>
            <c:strRef>
              <c:f>' '!$A$119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'!$B$119:$BB$119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B307-43F8-A2B6-829142B218CB}"/>
            </c:ext>
          </c:extLst>
        </c:ser>
        <c:ser>
          <c:idx val="5"/>
          <c:order val="6"/>
          <c:tx>
            <c:strRef>
              <c:f>' '!$A$120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'!$B$120:$BB$120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B307-43F8-A2B6-829142B218CB}"/>
            </c:ext>
          </c:extLst>
        </c:ser>
        <c:ser>
          <c:idx val="6"/>
          <c:order val="7"/>
          <c:tx>
            <c:strRef>
              <c:f>' '!$A$121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'!$B$121:$BB$121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B307-43F8-A2B6-829142B218CB}"/>
            </c:ext>
          </c:extLst>
        </c:ser>
        <c:ser>
          <c:idx val="14"/>
          <c:order val="8"/>
          <c:tx>
            <c:strRef>
              <c:f>' '!$A$122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'!$B$122:$BB$122</c:f>
              <c:numCache>
                <c:formatCode>#,##0</c:formatCode>
                <c:ptCount val="41"/>
                <c:pt idx="21">
                  <c:v>8.4972396000000002E-5</c:v>
                </c:pt>
                <c:pt idx="22">
                  <c:v>4.1027436E-3</c:v>
                </c:pt>
                <c:pt idx="23">
                  <c:v>2.95991712E-2</c:v>
                </c:pt>
                <c:pt idx="24">
                  <c:v>1.9540348800000003E-2</c:v>
                </c:pt>
                <c:pt idx="25">
                  <c:v>3.3076694168000005</c:v>
                </c:pt>
                <c:pt idx="26">
                  <c:v>9.9413293980000006</c:v>
                </c:pt>
                <c:pt idx="27">
                  <c:v>15.114075314800001</c:v>
                </c:pt>
                <c:pt idx="28">
                  <c:v>23.293892379000003</c:v>
                </c:pt>
                <c:pt idx="29">
                  <c:v>29.819586049200005</c:v>
                </c:pt>
                <c:pt idx="30">
                  <c:v>6.7052387776</c:v>
                </c:pt>
                <c:pt idx="31">
                  <c:v>6.4033470891000004</c:v>
                </c:pt>
                <c:pt idx="32">
                  <c:v>8.5075935839999985</c:v>
                </c:pt>
                <c:pt idx="33">
                  <c:v>7.1606002512</c:v>
                </c:pt>
                <c:pt idx="34">
                  <c:v>7.6757778557999998</c:v>
                </c:pt>
                <c:pt idx="35">
                  <c:v>11.817057983000002</c:v>
                </c:pt>
                <c:pt idx="36">
                  <c:v>10.362789913</c:v>
                </c:pt>
                <c:pt idx="37">
                  <c:v>8.853711219500001</c:v>
                </c:pt>
                <c:pt idx="38">
                  <c:v>9.9485968582000002</c:v>
                </c:pt>
                <c:pt idx="39">
                  <c:v>13.471871312999999</c:v>
                </c:pt>
                <c:pt idx="40">
                  <c:v>12.700933991666666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07-43F8-A2B6-829142B218CB}"/>
            </c:ext>
          </c:extLst>
        </c:ser>
        <c:ser>
          <c:idx val="2"/>
          <c:order val="9"/>
          <c:tx>
            <c:strRef>
              <c:f>' '!$A$123</c:f>
              <c:strCache>
                <c:ptCount val="1"/>
                <c:pt idx="0">
                  <c:v>Serbia Montenegro 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'!$B$123:$BB$123</c:f>
              <c:numCache>
                <c:formatCode>#,##0</c:formatCode>
                <c:ptCount val="41"/>
                <c:pt idx="21">
                  <c:v>0.49844399999999994</c:v>
                </c:pt>
                <c:pt idx="22">
                  <c:v>1.2859290000000001</c:v>
                </c:pt>
                <c:pt idx="23">
                  <c:v>1.6196679999999999</c:v>
                </c:pt>
                <c:pt idx="24">
                  <c:v>1.3936089999999999</c:v>
                </c:pt>
                <c:pt idx="25">
                  <c:v>2.5650349949000004</c:v>
                </c:pt>
                <c:pt idx="26">
                  <c:v>0.39437347950000001</c:v>
                </c:pt>
                <c:pt idx="27">
                  <c:v>1.9183081912000002</c:v>
                </c:pt>
                <c:pt idx="28">
                  <c:v>5.3678496845000003</c:v>
                </c:pt>
                <c:pt idx="29">
                  <c:v>7.4219494892000002</c:v>
                </c:pt>
                <c:pt idx="30">
                  <c:v>0.36214308239999998</c:v>
                </c:pt>
                <c:pt idx="31">
                  <c:v>0.95334798960000011</c:v>
                </c:pt>
                <c:pt idx="32">
                  <c:v>3.7522069919999996</c:v>
                </c:pt>
                <c:pt idx="33">
                  <c:v>4.3700994479999995</c:v>
                </c:pt>
                <c:pt idx="34">
                  <c:v>4.0380389103000001</c:v>
                </c:pt>
                <c:pt idx="35">
                  <c:v>4.2536271695000005</c:v>
                </c:pt>
                <c:pt idx="36">
                  <c:v>4.4154050324999989</c:v>
                </c:pt>
                <c:pt idx="37">
                  <c:v>3.5008214093999994</c:v>
                </c:pt>
                <c:pt idx="38">
                  <c:v>3.6719599344999998</c:v>
                </c:pt>
                <c:pt idx="39">
                  <c:v>3.8384377789999999</c:v>
                </c:pt>
                <c:pt idx="40">
                  <c:v>2.6154877341666669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307-43F8-A2B6-829142B218CB}"/>
            </c:ext>
          </c:extLst>
        </c:ser>
        <c:ser>
          <c:idx val="3"/>
          <c:order val="10"/>
          <c:tx>
            <c:strRef>
              <c:f>' '!$A$124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'!$B$124:$BB$124</c:f>
              <c:numCache>
                <c:formatCode>#,##0</c:formatCode>
                <c:ptCount val="41"/>
                <c:pt idx="21">
                  <c:v>1.398189373338</c:v>
                </c:pt>
                <c:pt idx="22">
                  <c:v>0.88641472639999985</c:v>
                </c:pt>
                <c:pt idx="23">
                  <c:v>0.57116604000000004</c:v>
                </c:pt>
                <c:pt idx="24">
                  <c:v>1.7434099647999999</c:v>
                </c:pt>
                <c:pt idx="25">
                  <c:v>2.3116849063000005</c:v>
                </c:pt>
                <c:pt idx="26">
                  <c:v>2.8324934781</c:v>
                </c:pt>
                <c:pt idx="27">
                  <c:v>3.8899793824000004</c:v>
                </c:pt>
                <c:pt idx="28">
                  <c:v>8.1079369315000012</c:v>
                </c:pt>
                <c:pt idx="29">
                  <c:v>9.3188770192000003</c:v>
                </c:pt>
                <c:pt idx="30">
                  <c:v>3.7096003163999995</c:v>
                </c:pt>
                <c:pt idx="31">
                  <c:v>2.1993084603000002</c:v>
                </c:pt>
                <c:pt idx="32">
                  <c:v>2.1205491359999997</c:v>
                </c:pt>
                <c:pt idx="33">
                  <c:v>2.4913299840000001</c:v>
                </c:pt>
                <c:pt idx="34">
                  <c:v>2.1508831839</c:v>
                </c:pt>
                <c:pt idx="35">
                  <c:v>3.9366789535000004</c:v>
                </c:pt>
                <c:pt idx="36">
                  <c:v>3.7045849959999999</c:v>
                </c:pt>
                <c:pt idx="37">
                  <c:v>5.6623237051000004</c:v>
                </c:pt>
                <c:pt idx="38">
                  <c:v>5.4495620894000005</c:v>
                </c:pt>
                <c:pt idx="39">
                  <c:v>5.8807434409999999</c:v>
                </c:pt>
                <c:pt idx="40">
                  <c:v>6.0090243079166665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307-43F8-A2B6-829142B218CB}"/>
            </c:ext>
          </c:extLst>
        </c:ser>
        <c:ser>
          <c:idx val="4"/>
          <c:order val="11"/>
          <c:tx>
            <c:strRef>
              <c:f>' '!$A$125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'!$B$125:$BB$125</c:f>
              <c:numCache>
                <c:formatCode>0.0</c:formatCode>
                <c:ptCount val="41"/>
                <c:pt idx="21" formatCode="#,##0">
                  <c:v>1.1567652476549992</c:v>
                </c:pt>
                <c:pt idx="22" formatCode="#,##0">
                  <c:v>2.5680335884000023</c:v>
                </c:pt>
                <c:pt idx="23" formatCode="#,##0">
                  <c:v>1.4352893616000002</c:v>
                </c:pt>
                <c:pt idx="24" formatCode="#,##0">
                  <c:v>1.9727336160000002</c:v>
                </c:pt>
                <c:pt idx="25" formatCode="#,##0">
                  <c:v>3.0759967735000071</c:v>
                </c:pt>
                <c:pt idx="26" formatCode="#,##0">
                  <c:v>6.4049987859000002</c:v>
                </c:pt>
                <c:pt idx="27" formatCode="#,##0">
                  <c:v>4.5710130556000088</c:v>
                </c:pt>
                <c:pt idx="28" formatCode="#,##0">
                  <c:v>3.5272256989999846</c:v>
                </c:pt>
                <c:pt idx="29" formatCode="#,##0">
                  <c:v>3.5420526292000005</c:v>
                </c:pt>
                <c:pt idx="30" formatCode="#,##0">
                  <c:v>2.1215131167999992</c:v>
                </c:pt>
                <c:pt idx="31" formatCode="#,##0">
                  <c:v>2.1794720111999997</c:v>
                </c:pt>
                <c:pt idx="32" formatCode="#,##0">
                  <c:v>3.1693738080000102</c:v>
                </c:pt>
                <c:pt idx="33" formatCode="#,##0">
                  <c:v>5.7867687504000074</c:v>
                </c:pt>
                <c:pt idx="34" formatCode="#,##0">
                  <c:v>5.1708072746999996</c:v>
                </c:pt>
                <c:pt idx="35" formatCode="#,##0">
                  <c:v>6.0782475235</c:v>
                </c:pt>
                <c:pt idx="36" formatCode="#,##0">
                  <c:v>5.4227522580000063</c:v>
                </c:pt>
                <c:pt idx="37" formatCode="#,##0">
                  <c:v>7.5906851882999931</c:v>
                </c:pt>
                <c:pt idx="38" formatCode="#,##0">
                  <c:v>7.489591294899995</c:v>
                </c:pt>
                <c:pt idx="39" formatCode="#,##0">
                  <c:v>8.4858393000000056</c:v>
                </c:pt>
                <c:pt idx="40" formatCode="#,##0">
                  <c:v>9.0905162129166541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307-43F8-A2B6-829142B218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23942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5000778985453619E-2"/>
              <c:y val="0.120003936896733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239427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302813695458473"/>
              <c:y val="0.1566718065040687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1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2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6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9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5.1001589130325382E-2"/>
          <c:y val="0.89336325459317589"/>
          <c:w val="0.8920277942009851"/>
          <c:h val="8.166876640419946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00539057933903"/>
          <c:y val="7.3335739214670487E-2"/>
          <c:w val="0.6580205028971392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'!$A$131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'!$B$131:$BB$131</c:f>
              <c:numCache>
                <c:formatCode>0.00</c:formatCode>
                <c:ptCount val="41"/>
                <c:pt idx="0">
                  <c:v>6.3929780039664701E-4</c:v>
                </c:pt>
                <c:pt idx="1">
                  <c:v>5.3975977258958086E-4</c:v>
                </c:pt>
                <c:pt idx="2">
                  <c:v>8.2964300796795347E-4</c:v>
                </c:pt>
                <c:pt idx="3">
                  <c:v>1.3842709480402495E-3</c:v>
                </c:pt>
                <c:pt idx="4">
                  <c:v>3.3834367664183533E-3</c:v>
                </c:pt>
                <c:pt idx="5">
                  <c:v>1.1341664873104378E-2</c:v>
                </c:pt>
                <c:pt idx="6">
                  <c:v>2.4530320607420188E-2</c:v>
                </c:pt>
                <c:pt idx="7">
                  <c:v>7.3731606389582871E-2</c:v>
                </c:pt>
                <c:pt idx="8">
                  <c:v>0.10009511579686352</c:v>
                </c:pt>
                <c:pt idx="9">
                  <c:v>4.0795429356533602E-2</c:v>
                </c:pt>
                <c:pt idx="10">
                  <c:v>2.7379766471521592E-2</c:v>
                </c:pt>
                <c:pt idx="11">
                  <c:v>3.3529229012378127E-2</c:v>
                </c:pt>
                <c:pt idx="12">
                  <c:v>3.2930584125814059E-2</c:v>
                </c:pt>
                <c:pt idx="13">
                  <c:v>2.5117393418181814E-2</c:v>
                </c:pt>
                <c:pt idx="14">
                  <c:v>2.6951550987475627E-2</c:v>
                </c:pt>
                <c:pt idx="15">
                  <c:v>2.6069794778479545E-2</c:v>
                </c:pt>
                <c:pt idx="16">
                  <c:v>2.9301495113237604E-2</c:v>
                </c:pt>
                <c:pt idx="17">
                  <c:v>2.7713832173359865E-2</c:v>
                </c:pt>
                <c:pt idx="18">
                  <c:v>2.6347985473275222E-2</c:v>
                </c:pt>
                <c:pt idx="19">
                  <c:v>3.8550750345791841E-2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EB-4BEF-A0AC-832DC0539E54}"/>
            </c:ext>
          </c:extLst>
        </c:ser>
        <c:ser>
          <c:idx val="1"/>
          <c:order val="1"/>
          <c:tx>
            <c:strRef>
              <c:f>' '!$A$132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'!$B$132:$BB$132</c:f>
              <c:numCache>
                <c:formatCode>0.00</c:formatCode>
                <c:ptCount val="41"/>
                <c:pt idx="0">
                  <c:v>1.0908991940156453E-3</c:v>
                </c:pt>
                <c:pt idx="1">
                  <c:v>3.7633640754200196E-3</c:v>
                </c:pt>
                <c:pt idx="2">
                  <c:v>5.6521531432431301E-3</c:v>
                </c:pt>
                <c:pt idx="3">
                  <c:v>7.0909530560719714E-3</c:v>
                </c:pt>
                <c:pt idx="4">
                  <c:v>1.3977743201540686E-2</c:v>
                </c:pt>
                <c:pt idx="5">
                  <c:v>1.6008063849807495E-2</c:v>
                </c:pt>
                <c:pt idx="6">
                  <c:v>1.5146248282927289E-2</c:v>
                </c:pt>
                <c:pt idx="7">
                  <c:v>1.7141726999999999E-2</c:v>
                </c:pt>
                <c:pt idx="8">
                  <c:v>1.4777567928146582E-2</c:v>
                </c:pt>
                <c:pt idx="9">
                  <c:v>9.6926594642344557E-3</c:v>
                </c:pt>
                <c:pt idx="10">
                  <c:v>1.0326462748696983E-2</c:v>
                </c:pt>
                <c:pt idx="11">
                  <c:v>5.0510796722296808E-3</c:v>
                </c:pt>
                <c:pt idx="12">
                  <c:v>3.9290278497410196E-3</c:v>
                </c:pt>
                <c:pt idx="13">
                  <c:v>4.8842233465118921E-3</c:v>
                </c:pt>
                <c:pt idx="14">
                  <c:v>4.4193733357721062E-3</c:v>
                </c:pt>
                <c:pt idx="15">
                  <c:v>5.03768180752945E-3</c:v>
                </c:pt>
                <c:pt idx="16">
                  <c:v>5.6895676250809431E-3</c:v>
                </c:pt>
                <c:pt idx="17">
                  <c:v>4.739514075555556E-3</c:v>
                </c:pt>
                <c:pt idx="18">
                  <c:v>4.6095003163034104E-3</c:v>
                </c:pt>
                <c:pt idx="19">
                  <c:v>3.7585515326888489E-3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EB-4BEF-A0AC-832DC0539E54}"/>
            </c:ext>
          </c:extLst>
        </c:ser>
        <c:ser>
          <c:idx val="2"/>
          <c:order val="2"/>
          <c:tx>
            <c:strRef>
              <c:f>' '!$A$133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'!$B$133:$BB$133</c:f>
              <c:numCache>
                <c:formatCode>0.00</c:formatCode>
                <c:ptCount val="41"/>
                <c:pt idx="0">
                  <c:v>1.1393104638230058E-2</c:v>
                </c:pt>
                <c:pt idx="1">
                  <c:v>1.2851301557298748E-2</c:v>
                </c:pt>
                <c:pt idx="2">
                  <c:v>1.3103782690505371E-2</c:v>
                </c:pt>
                <c:pt idx="3">
                  <c:v>1.8211347996954678E-2</c:v>
                </c:pt>
                <c:pt idx="4">
                  <c:v>2.8038922363527341E-2</c:v>
                </c:pt>
                <c:pt idx="5">
                  <c:v>3.6819705341628976E-2</c:v>
                </c:pt>
                <c:pt idx="6">
                  <c:v>4.8240791699999994E-2</c:v>
                </c:pt>
                <c:pt idx="7">
                  <c:v>7.3714680099999999E-2</c:v>
                </c:pt>
                <c:pt idx="8">
                  <c:v>8.7800649599999989E-2</c:v>
                </c:pt>
                <c:pt idx="9">
                  <c:v>6.3574250109601688E-2</c:v>
                </c:pt>
                <c:pt idx="10">
                  <c:v>5.1673216322389699E-2</c:v>
                </c:pt>
                <c:pt idx="11">
                  <c:v>4.5229836288168006E-2</c:v>
                </c:pt>
                <c:pt idx="12">
                  <c:v>3.6350613225097778E-2</c:v>
                </c:pt>
                <c:pt idx="13">
                  <c:v>4.1982881920111764E-2</c:v>
                </c:pt>
                <c:pt idx="14">
                  <c:v>5.942615098948005E-2</c:v>
                </c:pt>
                <c:pt idx="15">
                  <c:v>6.7421649453799734E-2</c:v>
                </c:pt>
                <c:pt idx="16">
                  <c:v>6.8590344843636353E-2</c:v>
                </c:pt>
                <c:pt idx="17">
                  <c:v>8.5908050105621553E-2</c:v>
                </c:pt>
                <c:pt idx="18">
                  <c:v>0.13855758993500719</c:v>
                </c:pt>
                <c:pt idx="19">
                  <c:v>0.15485558478928796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1EB-4BEF-A0AC-832DC0539E54}"/>
            </c:ext>
          </c:extLst>
        </c:ser>
        <c:ser>
          <c:idx val="13"/>
          <c:order val="3"/>
          <c:tx>
            <c:strRef>
              <c:f>' '!$A$134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'!$B$134:$BB$134</c:f>
              <c:numCache>
                <c:formatCode>0.00</c:formatCode>
                <c:ptCount val="41"/>
                <c:pt idx="0">
                  <c:v>2.5061841706400193E-3</c:v>
                </c:pt>
                <c:pt idx="1">
                  <c:v>3.2228763107313083E-3</c:v>
                </c:pt>
                <c:pt idx="2">
                  <c:v>4.9634707678868351E-3</c:v>
                </c:pt>
                <c:pt idx="3">
                  <c:v>3.8102662086976387E-3</c:v>
                </c:pt>
                <c:pt idx="4">
                  <c:v>6.5140438639341575E-3</c:v>
                </c:pt>
                <c:pt idx="5">
                  <c:v>8.9453918264280063E-3</c:v>
                </c:pt>
                <c:pt idx="6">
                  <c:v>9.9400681057969231E-3</c:v>
                </c:pt>
                <c:pt idx="7">
                  <c:v>2.2296334632109283E-2</c:v>
                </c:pt>
                <c:pt idx="8">
                  <c:v>2.9799367855453451E-2</c:v>
                </c:pt>
                <c:pt idx="9">
                  <c:v>2.8136764165488687E-2</c:v>
                </c:pt>
                <c:pt idx="10">
                  <c:v>3.0546995980628516E-2</c:v>
                </c:pt>
                <c:pt idx="11">
                  <c:v>2.5996421633984218E-2</c:v>
                </c:pt>
                <c:pt idx="12">
                  <c:v>3.3681962499318027E-2</c:v>
                </c:pt>
                <c:pt idx="13">
                  <c:v>2.4980110423159368E-2</c:v>
                </c:pt>
                <c:pt idx="14">
                  <c:v>2.3650167807328981E-2</c:v>
                </c:pt>
                <c:pt idx="15">
                  <c:v>2.4598651348977485E-2</c:v>
                </c:pt>
                <c:pt idx="16">
                  <c:v>6.1115365096428939E-2</c:v>
                </c:pt>
                <c:pt idx="17">
                  <c:v>0.10542882486702514</c:v>
                </c:pt>
                <c:pt idx="18">
                  <c:v>9.7983154666429956E-2</c:v>
                </c:pt>
                <c:pt idx="19">
                  <c:v>0.14046132435323344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1EB-4BEF-A0AC-832DC0539E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2394671"/>
        <c:axId val="1"/>
      </c:barChart>
      <c:barChart>
        <c:barDir val="col"/>
        <c:grouping val="stacked"/>
        <c:varyColors val="0"/>
        <c:ser>
          <c:idx val="3"/>
          <c:order val="4"/>
          <c:tx>
            <c:strRef>
              <c:f>' '!$A$135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'!$B$135:$BB$135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F1EB-4BEF-A0AC-832DC0539E54}"/>
            </c:ext>
          </c:extLst>
        </c:ser>
        <c:ser>
          <c:idx val="23"/>
          <c:order val="5"/>
          <c:tx>
            <c:strRef>
              <c:f>' '!$A$136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'!$B$136:$BB$136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F1EB-4BEF-A0AC-832DC0539E54}"/>
            </c:ext>
          </c:extLst>
        </c:ser>
        <c:ser>
          <c:idx val="5"/>
          <c:order val="6"/>
          <c:tx>
            <c:strRef>
              <c:f>' '!$A$137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'!$B$137:$BB$137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F1EB-4BEF-A0AC-832DC0539E54}"/>
            </c:ext>
          </c:extLst>
        </c:ser>
        <c:ser>
          <c:idx val="6"/>
          <c:order val="7"/>
          <c:tx>
            <c:strRef>
              <c:f>' '!$A$138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'!$B$138:$BB$138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F1EB-4BEF-A0AC-832DC0539E54}"/>
            </c:ext>
          </c:extLst>
        </c:ser>
        <c:ser>
          <c:idx val="7"/>
          <c:order val="8"/>
          <c:tx>
            <c:strRef>
              <c:f>' '!$A$139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'!$B$139:$BB$139</c:f>
              <c:numCache>
                <c:formatCode>#,##0</c:formatCode>
                <c:ptCount val="41"/>
                <c:pt idx="21">
                  <c:v>9.6464912558999999E-2</c:v>
                </c:pt>
                <c:pt idx="22">
                  <c:v>0.13221563679999998</c:v>
                </c:pt>
                <c:pt idx="23">
                  <c:v>0.25697814720000001</c:v>
                </c:pt>
                <c:pt idx="24">
                  <c:v>0.51387588000000006</c:v>
                </c:pt>
                <c:pt idx="25">
                  <c:v>1.4017969343000001</c:v>
                </c:pt>
                <c:pt idx="26">
                  <c:v>4.3059669509999994</c:v>
                </c:pt>
                <c:pt idx="27">
                  <c:v>7.8847360736000009</c:v>
                </c:pt>
                <c:pt idx="28">
                  <c:v>26.826768649500004</c:v>
                </c:pt>
                <c:pt idx="29">
                  <c:v>43.462437101599996</c:v>
                </c:pt>
                <c:pt idx="30">
                  <c:v>18.782371220799998</c:v>
                </c:pt>
                <c:pt idx="31">
                  <c:v>14.740207742700001</c:v>
                </c:pt>
                <c:pt idx="32">
                  <c:v>15.382883424000001</c:v>
                </c:pt>
                <c:pt idx="33">
                  <c:v>14.847556081599999</c:v>
                </c:pt>
                <c:pt idx="34">
                  <c:v>11.901756197100003</c:v>
                </c:pt>
                <c:pt idx="35">
                  <c:v>13.805065237999999</c:v>
                </c:pt>
                <c:pt idx="36">
                  <c:v>11.0392087925</c:v>
                </c:pt>
                <c:pt idx="37">
                  <c:v>10.809589129799999</c:v>
                </c:pt>
                <c:pt idx="38">
                  <c:v>11.287368177799998</c:v>
                </c:pt>
                <c:pt idx="39">
                  <c:v>11.431481232999998</c:v>
                </c:pt>
                <c:pt idx="40">
                  <c:v>17.865447634583333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1EB-4BEF-A0AC-832DC0539E54}"/>
            </c:ext>
          </c:extLst>
        </c:ser>
        <c:ser>
          <c:idx val="8"/>
          <c:order val="9"/>
          <c:tx>
            <c:strRef>
              <c:f>' '!$A$140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'!$B$140:$BB$140</c:f>
              <c:numCache>
                <c:formatCode>General</c:formatCode>
                <c:ptCount val="41"/>
                <c:pt idx="21" formatCode="#,##0">
                  <c:v>0.27602636311500001</c:v>
                </c:pt>
                <c:pt idx="22" formatCode="#,##0">
                  <c:v>0.94162936200000003</c:v>
                </c:pt>
                <c:pt idx="23" formatCode="#,##0">
                  <c:v>1.2082763327999999</c:v>
                </c:pt>
                <c:pt idx="24" formatCode="#,##0">
                  <c:v>2.2473573024000002</c:v>
                </c:pt>
                <c:pt idx="25" formatCode="#,##0">
                  <c:v>4.0794135865000003</c:v>
                </c:pt>
                <c:pt idx="26" formatCode="#,##0">
                  <c:v>4.1453237826000002</c:v>
                </c:pt>
                <c:pt idx="27" formatCode="#,##0">
                  <c:v>4.9390068148000008</c:v>
                </c:pt>
                <c:pt idx="28" formatCode="#,##0">
                  <c:v>6.5232606735000003</c:v>
                </c:pt>
                <c:pt idx="29" formatCode="#,##0">
                  <c:v>5.854434093600001</c:v>
                </c:pt>
                <c:pt idx="30" formatCode="#,##0">
                  <c:v>3.2877221344000001</c:v>
                </c:pt>
                <c:pt idx="31" formatCode="#,##0">
                  <c:v>3.2553730116000001</c:v>
                </c:pt>
                <c:pt idx="32" formatCode="#,##0">
                  <c:v>1.9503270240000001</c:v>
                </c:pt>
                <c:pt idx="33" formatCode="#,##0">
                  <c:v>1.7087184752</c:v>
                </c:pt>
                <c:pt idx="34" formatCode="#,##0">
                  <c:v>2.0562268406999999</c:v>
                </c:pt>
                <c:pt idx="35" formatCode="#,##0">
                  <c:v>1.914206423</c:v>
                </c:pt>
                <c:pt idx="36" formatCode="#,##0">
                  <c:v>1.8220353235</c:v>
                </c:pt>
                <c:pt idx="37" formatCode="#,##0">
                  <c:v>1.9989197167999999</c:v>
                </c:pt>
                <c:pt idx="38" formatCode="#,##0">
                  <c:v>1.9120240281999998</c:v>
                </c:pt>
                <c:pt idx="39" formatCode="#,##0">
                  <c:v>2.0121133970000002</c:v>
                </c:pt>
                <c:pt idx="40" formatCode="#,##0">
                  <c:v>1.4356148383333334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1EB-4BEF-A0AC-832DC0539E54}"/>
            </c:ext>
          </c:extLst>
        </c:ser>
        <c:ser>
          <c:idx val="9"/>
          <c:order val="10"/>
          <c:tx>
            <c:strRef>
              <c:f>' '!$A$141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pct5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'!$B$141:$BB$141</c:f>
              <c:numCache>
                <c:formatCode>General</c:formatCode>
                <c:ptCount val="41"/>
                <c:pt idx="21" formatCode="#,##0">
                  <c:v>2.3361497776799998</c:v>
                </c:pt>
                <c:pt idx="22" formatCode="#,##0">
                  <c:v>2.2092526459999999</c:v>
                </c:pt>
                <c:pt idx="23" formatCode="#,##0">
                  <c:v>2.5629646416000003</c:v>
                </c:pt>
                <c:pt idx="24" formatCode="#,##0">
                  <c:v>4.8921979232000004</c:v>
                </c:pt>
                <c:pt idx="25" formatCode="#,##0">
                  <c:v>7.4066284039999992</c:v>
                </c:pt>
                <c:pt idx="26" formatCode="#,##0">
                  <c:v>11.075623887900001</c:v>
                </c:pt>
                <c:pt idx="27" formatCode="#,##0">
                  <c:v>15.1982394384</c:v>
                </c:pt>
                <c:pt idx="28" formatCode="#,##0">
                  <c:v>25.234917824</c:v>
                </c:pt>
                <c:pt idx="29" formatCode="#,##0">
                  <c:v>34.481158689600008</c:v>
                </c:pt>
                <c:pt idx="30" formatCode="#,##0">
                  <c:v>19.8490333624</c:v>
                </c:pt>
                <c:pt idx="31" formatCode="#,##0">
                  <c:v>16.070712079500002</c:v>
                </c:pt>
                <c:pt idx="32" formatCode="#,##0">
                  <c:v>16.146847823999998</c:v>
                </c:pt>
                <c:pt idx="33" formatCode="#,##0">
                  <c:v>12.221119099199999</c:v>
                </c:pt>
                <c:pt idx="34" formatCode="#,##0">
                  <c:v>14.7353159835</c:v>
                </c:pt>
                <c:pt idx="35" formatCode="#,##0">
                  <c:v>18.386669830500001</c:v>
                </c:pt>
                <c:pt idx="36" formatCode="#,##0">
                  <c:v>16.399995475499999</c:v>
                </c:pt>
                <c:pt idx="37" formatCode="#,##0">
                  <c:v>18.957205518599999</c:v>
                </c:pt>
                <c:pt idx="38" formatCode="#,##0">
                  <c:v>22.473832681299999</c:v>
                </c:pt>
                <c:pt idx="39" formatCode="#,##0">
                  <c:v>34.098566581999997</c:v>
                </c:pt>
                <c:pt idx="40" formatCode="#,##0">
                  <c:v>39.108668109583334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1EB-4BEF-A0AC-832DC0539E54}"/>
            </c:ext>
          </c:extLst>
        </c:ser>
        <c:ser>
          <c:idx val="18"/>
          <c:order val="11"/>
          <c:tx>
            <c:strRef>
              <c:f>' '!$A$142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'!$B$130:$BB$130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'!$B$142:$BB$142</c:f>
              <c:numCache>
                <c:formatCode>0.0</c:formatCode>
                <c:ptCount val="41"/>
                <c:pt idx="21" formatCode="#,##0">
                  <c:v>0.83644287887800406</c:v>
                </c:pt>
                <c:pt idx="22" formatCode="#,##0">
                  <c:v>0.68966415319999719</c:v>
                </c:pt>
                <c:pt idx="23" formatCode="#,##0">
                  <c:v>1.1529288704000029</c:v>
                </c:pt>
                <c:pt idx="24" formatCode="#,##0">
                  <c:v>1.8273809871999998</c:v>
                </c:pt>
                <c:pt idx="25" formatCode="#,##0">
                  <c:v>2.9930622287999782</c:v>
                </c:pt>
                <c:pt idx="26" formatCode="#,##0">
                  <c:v>3.7255184108999906</c:v>
                </c:pt>
                <c:pt idx="27" formatCode="#,##0">
                  <c:v>5.3128102352000184</c:v>
                </c:pt>
                <c:pt idx="28" formatCode="#,##0">
                  <c:v>12.975282756999896</c:v>
                </c:pt>
                <c:pt idx="29" formatCode="#,##0">
                  <c:v>18.904142392800026</c:v>
                </c:pt>
                <c:pt idx="30" formatCode="#,##0">
                  <c:v>12.554568298800035</c:v>
                </c:pt>
                <c:pt idx="31" formatCode="#,##0">
                  <c:v>9.5395612610000029</c:v>
                </c:pt>
                <c:pt idx="32" formatCode="#,##0">
                  <c:v>10.196146656000003</c:v>
                </c:pt>
                <c:pt idx="33" formatCode="#,##0">
                  <c:v>10.422322011199942</c:v>
                </c:pt>
                <c:pt idx="34" formatCode="#,##0">
                  <c:v>10.860383690399964</c:v>
                </c:pt>
                <c:pt idx="35" formatCode="#,##0">
                  <c:v>11.12318376149998</c:v>
                </c:pt>
                <c:pt idx="36" formatCode="#,##0">
                  <c:v>10.514765894499945</c:v>
                </c:pt>
                <c:pt idx="37" formatCode="#,##0">
                  <c:v>17.318094715799973</c:v>
                </c:pt>
                <c:pt idx="38" formatCode="#,##0">
                  <c:v>27.388693074600013</c:v>
                </c:pt>
                <c:pt idx="39" formatCode="#,##0">
                  <c:v>33.808770440000046</c:v>
                </c:pt>
                <c:pt idx="40" formatCode="#,##0">
                  <c:v>39.915439859583302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1EB-4BEF-A0AC-832DC0539E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23946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00810144871763E-2"/>
              <c:y val="0.1233373795883094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239467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002804347633025"/>
              <c:y val="0.1683388559245845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9.6002991304141888E-2"/>
          <c:y val="0.91169657614601718"/>
          <c:w val="0.79002461594033435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00539057933903"/>
          <c:y val="7.1549793415550719E-2"/>
          <c:w val="0.66602075217248435"/>
          <c:h val="0.6156610131105526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 '!$A$148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'!$B$148:$BB$148</c:f>
              <c:numCache>
                <c:formatCode>0.00</c:formatCode>
                <c:ptCount val="41"/>
                <c:pt idx="0">
                  <c:v>2.3096589444444442E-4</c:v>
                </c:pt>
                <c:pt idx="1">
                  <c:v>1.9952868833333329E-3</c:v>
                </c:pt>
                <c:pt idx="2">
                  <c:v>1.0156144222222229E-3</c:v>
                </c:pt>
                <c:pt idx="3">
                  <c:v>1.6234710852564103E-3</c:v>
                </c:pt>
                <c:pt idx="4">
                  <c:v>3.475558158333334E-3</c:v>
                </c:pt>
                <c:pt idx="5">
                  <c:v>4.6800273124999996E-3</c:v>
                </c:pt>
                <c:pt idx="6">
                  <c:v>4.5040086542483659E-3</c:v>
                </c:pt>
                <c:pt idx="7">
                  <c:v>5.489511466666667E-3</c:v>
                </c:pt>
                <c:pt idx="8">
                  <c:v>9.3039940805555547E-3</c:v>
                </c:pt>
                <c:pt idx="9">
                  <c:v>2.6235700199999996E-2</c:v>
                </c:pt>
                <c:pt idx="10">
                  <c:v>3.1562332666666679E-2</c:v>
                </c:pt>
                <c:pt idx="11">
                  <c:v>2.1373392527777778E-2</c:v>
                </c:pt>
                <c:pt idx="12">
                  <c:v>2.3682910693589732E-2</c:v>
                </c:pt>
                <c:pt idx="13">
                  <c:v>3.1289754058333334E-2</c:v>
                </c:pt>
                <c:pt idx="14">
                  <c:v>3.4979845273127204E-2</c:v>
                </c:pt>
                <c:pt idx="15">
                  <c:v>3.256153088518518E-2</c:v>
                </c:pt>
                <c:pt idx="16">
                  <c:v>4.0179156064743593E-2</c:v>
                </c:pt>
                <c:pt idx="17">
                  <c:v>4.3115442918803419E-2</c:v>
                </c:pt>
                <c:pt idx="18">
                  <c:v>3.7643082678364526E-2</c:v>
                </c:pt>
                <c:pt idx="19">
                  <c:v>4.7731599569444436E-2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DF-454C-AA89-8F8DF58B77CE}"/>
            </c:ext>
          </c:extLst>
        </c:ser>
        <c:ser>
          <c:idx val="1"/>
          <c:order val="1"/>
          <c:tx>
            <c:strRef>
              <c:f>'  '!$A$149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'!$B$149:$BB$149</c:f>
              <c:numCache>
                <c:formatCode>0.00</c:formatCode>
                <c:ptCount val="41"/>
                <c:pt idx="0">
                  <c:v>0.12158879848333333</c:v>
                </c:pt>
                <c:pt idx="1">
                  <c:v>0.12540252736666663</c:v>
                </c:pt>
                <c:pt idx="2">
                  <c:v>9.3120667653846148E-2</c:v>
                </c:pt>
                <c:pt idx="3">
                  <c:v>0.11491378146923076</c:v>
                </c:pt>
                <c:pt idx="4">
                  <c:v>0.12893042185</c:v>
                </c:pt>
                <c:pt idx="5">
                  <c:v>0.124296275375</c:v>
                </c:pt>
                <c:pt idx="6">
                  <c:v>0.1092430028875</c:v>
                </c:pt>
                <c:pt idx="7">
                  <c:v>8.6739624988888875E-2</c:v>
                </c:pt>
                <c:pt idx="8">
                  <c:v>0.11834708033333333</c:v>
                </c:pt>
                <c:pt idx="9">
                  <c:v>0.11851435436666666</c:v>
                </c:pt>
                <c:pt idx="10">
                  <c:v>0.12121947949999999</c:v>
                </c:pt>
                <c:pt idx="11">
                  <c:v>0.13195432936666668</c:v>
                </c:pt>
                <c:pt idx="12">
                  <c:v>0.14887449675</c:v>
                </c:pt>
                <c:pt idx="13">
                  <c:v>0.11261149608333333</c:v>
                </c:pt>
                <c:pt idx="14">
                  <c:v>0.12137286170424835</c:v>
                </c:pt>
                <c:pt idx="15">
                  <c:v>9.4065915416666659E-2</c:v>
                </c:pt>
                <c:pt idx="16">
                  <c:v>8.2378700805555566E-2</c:v>
                </c:pt>
                <c:pt idx="17">
                  <c:v>6.7381564583333317E-2</c:v>
                </c:pt>
                <c:pt idx="18">
                  <c:v>5.9810272458333327E-2</c:v>
                </c:pt>
                <c:pt idx="19">
                  <c:v>4.7181133474999998E-2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DF-454C-AA89-8F8DF58B77CE}"/>
            </c:ext>
          </c:extLst>
        </c:ser>
        <c:ser>
          <c:idx val="4"/>
          <c:order val="2"/>
          <c:tx>
            <c:strRef>
              <c:f>'  '!$A$150</c:f>
              <c:strCache>
                <c:ptCount val="1"/>
                <c:pt idx="0">
                  <c:v>Serbia Montenegro 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'!$B$150:$BB$150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6.9454586666666653E-3</c:v>
                </c:pt>
                <c:pt idx="5">
                  <c:v>4.5591E-3</c:v>
                </c:pt>
                <c:pt idx="6">
                  <c:v>1.2817341249999999E-2</c:v>
                </c:pt>
                <c:pt idx="7">
                  <c:v>1.4620630286111111E-2</c:v>
                </c:pt>
                <c:pt idx="8">
                  <c:v>1.6137862666666666E-2</c:v>
                </c:pt>
                <c:pt idx="9">
                  <c:v>1.342023725E-2</c:v>
                </c:pt>
                <c:pt idx="10">
                  <c:v>1.651828675E-2</c:v>
                </c:pt>
                <c:pt idx="11">
                  <c:v>2.8406684083333338E-2</c:v>
                </c:pt>
                <c:pt idx="12">
                  <c:v>3.1594538499999991E-2</c:v>
                </c:pt>
                <c:pt idx="13">
                  <c:v>2.74348549E-2</c:v>
                </c:pt>
                <c:pt idx="14">
                  <c:v>3.3460422722222223E-2</c:v>
                </c:pt>
                <c:pt idx="15">
                  <c:v>3.4377980549999999E-2</c:v>
                </c:pt>
                <c:pt idx="16">
                  <c:v>3.4508074999999999E-2</c:v>
                </c:pt>
                <c:pt idx="17">
                  <c:v>4.058637278888888E-2</c:v>
                </c:pt>
                <c:pt idx="18">
                  <c:v>4.4950011124999995E-2</c:v>
                </c:pt>
                <c:pt idx="19">
                  <c:v>5.5793016000000001E-2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ADF-454C-AA89-8F8DF58B77CE}"/>
            </c:ext>
          </c:extLst>
        </c:ser>
        <c:ser>
          <c:idx val="10"/>
          <c:order val="3"/>
          <c:tx>
            <c:strRef>
              <c:f>'  '!$A$151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'!$B$151:$BB$151</c:f>
              <c:numCache>
                <c:formatCode>0.00</c:formatCode>
                <c:ptCount val="41"/>
                <c:pt idx="0">
                  <c:v>4.0128728549999992E-2</c:v>
                </c:pt>
                <c:pt idx="1">
                  <c:v>5.2579357200641025E-2</c:v>
                </c:pt>
                <c:pt idx="2">
                  <c:v>8.1375872308547009E-2</c:v>
                </c:pt>
                <c:pt idx="3">
                  <c:v>0.10188762890833333</c:v>
                </c:pt>
                <c:pt idx="4">
                  <c:v>0.11662936196969693</c:v>
                </c:pt>
                <c:pt idx="5">
                  <c:v>0.13730142929166664</c:v>
                </c:pt>
                <c:pt idx="6">
                  <c:v>0.14463234699999999</c:v>
                </c:pt>
                <c:pt idx="7">
                  <c:v>0.15831697723333335</c:v>
                </c:pt>
                <c:pt idx="8">
                  <c:v>0.16862020653333334</c:v>
                </c:pt>
                <c:pt idx="9">
                  <c:v>0.12323248873333334</c:v>
                </c:pt>
                <c:pt idx="10">
                  <c:v>0.12459934549999999</c:v>
                </c:pt>
                <c:pt idx="11">
                  <c:v>0.12368810014166669</c:v>
                </c:pt>
                <c:pt idx="12">
                  <c:v>0.12603381618333329</c:v>
                </c:pt>
                <c:pt idx="13">
                  <c:v>0.12018875012499999</c:v>
                </c:pt>
                <c:pt idx="14">
                  <c:v>0.12794219306372551</c:v>
                </c:pt>
                <c:pt idx="15">
                  <c:v>0.13832756071666666</c:v>
                </c:pt>
                <c:pt idx="16">
                  <c:v>0.17134870122222221</c:v>
                </c:pt>
                <c:pt idx="17">
                  <c:v>0.16520857093333333</c:v>
                </c:pt>
                <c:pt idx="18">
                  <c:v>0.17389798555449343</c:v>
                </c:pt>
                <c:pt idx="19">
                  <c:v>0.1774632727222222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ADF-454C-AA89-8F8DF58B77CE}"/>
            </c:ext>
          </c:extLst>
        </c:ser>
        <c:ser>
          <c:idx val="13"/>
          <c:order val="4"/>
          <c:tx>
            <c:strRef>
              <c:f>'  '!$A$152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'!$B$152:$BB$152</c:f>
              <c:numCache>
                <c:formatCode>0.00</c:formatCode>
                <c:ptCount val="41"/>
                <c:pt idx="0">
                  <c:v>8.4867299999999996E-3</c:v>
                </c:pt>
                <c:pt idx="1">
                  <c:v>2.6242009016666665E-2</c:v>
                </c:pt>
                <c:pt idx="2">
                  <c:v>2.9022578892307686E-2</c:v>
                </c:pt>
                <c:pt idx="3">
                  <c:v>4.5268275499999996E-2</c:v>
                </c:pt>
                <c:pt idx="4">
                  <c:v>2.8265443499999994E-2</c:v>
                </c:pt>
                <c:pt idx="5">
                  <c:v>2.2268296166666667E-2</c:v>
                </c:pt>
                <c:pt idx="6">
                  <c:v>7.877295825E-3</c:v>
                </c:pt>
                <c:pt idx="7">
                  <c:v>8.8761421999999993E-3</c:v>
                </c:pt>
                <c:pt idx="8">
                  <c:v>5.9805916833333347E-3</c:v>
                </c:pt>
                <c:pt idx="9">
                  <c:v>1.5901392033333329E-2</c:v>
                </c:pt>
                <c:pt idx="10">
                  <c:v>7.9552700000000004E-3</c:v>
                </c:pt>
                <c:pt idx="11">
                  <c:v>1.1513664791666666E-2</c:v>
                </c:pt>
                <c:pt idx="12">
                  <c:v>2.1853865249999996E-2</c:v>
                </c:pt>
                <c:pt idx="13">
                  <c:v>1.4513512999999999E-2</c:v>
                </c:pt>
                <c:pt idx="14">
                  <c:v>7.2463317499999996E-3</c:v>
                </c:pt>
                <c:pt idx="15">
                  <c:v>1.0194329999999998E-2</c:v>
                </c:pt>
                <c:pt idx="16">
                  <c:v>3.7359699999999996E-2</c:v>
                </c:pt>
                <c:pt idx="17">
                  <c:v>3.1956609416666663E-2</c:v>
                </c:pt>
                <c:pt idx="18">
                  <c:v>4.4923246899999991E-2</c:v>
                </c:pt>
                <c:pt idx="19">
                  <c:v>4.3307506349999997E-2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ADF-454C-AA89-8F8DF58B77CE}"/>
            </c:ext>
          </c:extLst>
        </c:ser>
        <c:ser>
          <c:idx val="6"/>
          <c:order val="5"/>
          <c:tx>
            <c:strRef>
              <c:f>'  '!$A$153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'!$B$153:$BB$153</c:f>
              <c:numCache>
                <c:formatCode>0.00</c:formatCode>
                <c:ptCount val="41"/>
                <c:pt idx="0">
                  <c:v>2.7290978001068361E-2</c:v>
                </c:pt>
                <c:pt idx="1">
                  <c:v>3.5470311541025534E-2</c:v>
                </c:pt>
                <c:pt idx="2">
                  <c:v>3.2226827739316066E-2</c:v>
                </c:pt>
                <c:pt idx="3">
                  <c:v>2.3595780738675132E-2</c:v>
                </c:pt>
                <c:pt idx="4">
                  <c:v>2.6267979427020305E-2</c:v>
                </c:pt>
                <c:pt idx="5">
                  <c:v>3.4978547979166941E-2</c:v>
                </c:pt>
                <c:pt idx="6">
                  <c:v>3.0369011714787286E-2</c:v>
                </c:pt>
                <c:pt idx="7">
                  <c:v>6.1735441736110952E-2</c:v>
                </c:pt>
                <c:pt idx="8">
                  <c:v>5.1747298713888779E-2</c:v>
                </c:pt>
                <c:pt idx="9">
                  <c:v>5.1031570144444205E-2</c:v>
                </c:pt>
                <c:pt idx="10">
                  <c:v>4.1358658666666104E-2</c:v>
                </c:pt>
                <c:pt idx="11">
                  <c:v>6.17927096555555E-2</c:v>
                </c:pt>
                <c:pt idx="12">
                  <c:v>5.0306582437392111E-2</c:v>
                </c:pt>
                <c:pt idx="13">
                  <c:v>6.492694935000054E-2</c:v>
                </c:pt>
                <c:pt idx="14">
                  <c:v>6.0757545963398774E-2</c:v>
                </c:pt>
                <c:pt idx="15">
                  <c:v>4.7628376148717733E-2</c:v>
                </c:pt>
                <c:pt idx="16">
                  <c:v>7.0199879587606651E-2</c:v>
                </c:pt>
                <c:pt idx="17">
                  <c:v>5.9766618531227E-2</c:v>
                </c:pt>
                <c:pt idx="18">
                  <c:v>6.3435677735888429E-2</c:v>
                </c:pt>
                <c:pt idx="19">
                  <c:v>6.1580623104166343E-2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ADF-454C-AA89-8F8DF58B77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2409471"/>
        <c:axId val="1"/>
      </c:barChart>
      <c:barChart>
        <c:barDir val="col"/>
        <c:grouping val="stacked"/>
        <c:varyColors val="0"/>
        <c:ser>
          <c:idx val="8"/>
          <c:order val="6"/>
          <c:tx>
            <c:strRef>
              <c:f>'  '!$A$154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'!$B$154:$BB$154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1ADF-454C-AA89-8F8DF58B77CE}"/>
            </c:ext>
          </c:extLst>
        </c:ser>
        <c:ser>
          <c:idx val="9"/>
          <c:order val="7"/>
          <c:tx>
            <c:strRef>
              <c:f>'  '!$A$155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'!$B$155:$BB$155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1ADF-454C-AA89-8F8DF58B77CE}"/>
            </c:ext>
          </c:extLst>
        </c:ser>
        <c:ser>
          <c:idx val="3"/>
          <c:order val="8"/>
          <c:tx>
            <c:strRef>
              <c:f>'  '!$A$156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'!$B$156:$BB$156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1ADF-454C-AA89-8F8DF58B77CE}"/>
            </c:ext>
          </c:extLst>
        </c:ser>
        <c:ser>
          <c:idx val="15"/>
          <c:order val="9"/>
          <c:tx>
            <c:strRef>
              <c:f>'  '!$A$157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'!$B$157:$BB$157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1ADF-454C-AA89-8F8DF58B77CE}"/>
            </c:ext>
          </c:extLst>
        </c:ser>
        <c:ser>
          <c:idx val="18"/>
          <c:order val="10"/>
          <c:tx>
            <c:strRef>
              <c:f>'  '!$A$158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'!$B$158:$BB$158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1ADF-454C-AA89-8F8DF58B77CE}"/>
            </c:ext>
          </c:extLst>
        </c:ser>
        <c:ser>
          <c:idx val="19"/>
          <c:order val="11"/>
          <c:tx>
            <c:strRef>
              <c:f>'  '!$A$159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'!$B$159:$BB$159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1ADF-454C-AA89-8F8DF58B77CE}"/>
            </c:ext>
          </c:extLst>
        </c:ser>
        <c:ser>
          <c:idx val="2"/>
          <c:order val="12"/>
          <c:tx>
            <c:strRef>
              <c:f>'  '!$A$160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'!$B$160:$BB$160</c:f>
              <c:numCache>
                <c:formatCode>0.0</c:formatCode>
                <c:ptCount val="41"/>
                <c:pt idx="21" formatCode="0">
                  <c:v>0.38434307768999998</c:v>
                </c:pt>
                <c:pt idx="22" formatCode="0">
                  <c:v>0.73753645160000003</c:v>
                </c:pt>
                <c:pt idx="23" formatCode="0">
                  <c:v>0.58348720799999998</c:v>
                </c:pt>
                <c:pt idx="24" formatCode="0">
                  <c:v>0.84821900799999994</c:v>
                </c:pt>
                <c:pt idx="25" formatCode="0">
                  <c:v>1.6922028039000001</c:v>
                </c:pt>
                <c:pt idx="26" formatCode="0">
                  <c:v>2.2791165539999998</c:v>
                </c:pt>
                <c:pt idx="27" formatCode="0">
                  <c:v>2.2287176231999997</c:v>
                </c:pt>
                <c:pt idx="28" formatCode="0">
                  <c:v>2.4094417875</c:v>
                </c:pt>
                <c:pt idx="29" formatCode="0">
                  <c:v>4.5856587692000002</c:v>
                </c:pt>
                <c:pt idx="30" formatCode="0">
                  <c:v>8.9552827143999991</c:v>
                </c:pt>
                <c:pt idx="31" formatCode="0">
                  <c:v>11.739449998800001</c:v>
                </c:pt>
                <c:pt idx="32" formatCode="0">
                  <c:v>9.8838904319999994</c:v>
                </c:pt>
                <c:pt idx="33" formatCode="0">
                  <c:v>9.7533073791999989</c:v>
                </c:pt>
                <c:pt idx="34" formatCode="0">
                  <c:v>11.8389543324</c:v>
                </c:pt>
                <c:pt idx="35" formatCode="0">
                  <c:v>13.943662329</c:v>
                </c:pt>
                <c:pt idx="36" formatCode="0">
                  <c:v>11.655279747999996</c:v>
                </c:pt>
                <c:pt idx="37" formatCode="0">
                  <c:v>12.882124337999999</c:v>
                </c:pt>
                <c:pt idx="38" formatCode="0">
                  <c:v>14.855211571199998</c:v>
                </c:pt>
                <c:pt idx="39" formatCode="0">
                  <c:v>15.667858143</c:v>
                </c:pt>
                <c:pt idx="40" formatCode="0">
                  <c:v>19.551965576250002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ADF-454C-AA89-8F8DF58B77CE}"/>
            </c:ext>
          </c:extLst>
        </c:ser>
        <c:ser>
          <c:idx val="7"/>
          <c:order val="13"/>
          <c:tx>
            <c:strRef>
              <c:f>'  '!$A$161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'!$B$161:$BB$161</c:f>
              <c:numCache>
                <c:formatCode>#,##0</c:formatCode>
                <c:ptCount val="41"/>
                <c:pt idx="21" formatCode="0">
                  <c:v>15.754719011778</c:v>
                </c:pt>
                <c:pt idx="22" formatCode="0">
                  <c:v>17.156530053999997</c:v>
                </c:pt>
                <c:pt idx="23" formatCode="0">
                  <c:v>11.471140737599999</c:v>
                </c:pt>
                <c:pt idx="24" formatCode="0">
                  <c:v>15.014776190399999</c:v>
                </c:pt>
                <c:pt idx="25" formatCode="0">
                  <c:v>17.681098111600001</c:v>
                </c:pt>
                <c:pt idx="26" formatCode="0">
                  <c:v>17.7353882277</c:v>
                </c:pt>
                <c:pt idx="27" formatCode="0">
                  <c:v>17.252766418</c:v>
                </c:pt>
                <c:pt idx="28" formatCode="0">
                  <c:v>15.617457372499999</c:v>
                </c:pt>
                <c:pt idx="29" formatCode="0">
                  <c:v>23.6408626176</c:v>
                </c:pt>
                <c:pt idx="30" formatCode="0">
                  <c:v>21.590381185999998</c:v>
                </c:pt>
                <c:pt idx="31" formatCode="0">
                  <c:v>18.673435026899998</c:v>
                </c:pt>
                <c:pt idx="32" formatCode="0">
                  <c:v>25.290096815999998</c:v>
                </c:pt>
                <c:pt idx="33" formatCode="0">
                  <c:v>25.672898011199997</c:v>
                </c:pt>
                <c:pt idx="34" formatCode="0">
                  <c:v>20.990944556400002</c:v>
                </c:pt>
                <c:pt idx="35" formatCode="0">
                  <c:v>22.6577920165</c:v>
                </c:pt>
                <c:pt idx="36" formatCode="0">
                  <c:v>14.584014693499999</c:v>
                </c:pt>
                <c:pt idx="37" formatCode="0">
                  <c:v>12.641703444199999</c:v>
                </c:pt>
                <c:pt idx="38" formatCode="0">
                  <c:v>11.339404419199999</c:v>
                </c:pt>
                <c:pt idx="39" formatCode="0">
                  <c:v>12.877894448999999</c:v>
                </c:pt>
                <c:pt idx="40" formatCode="0">
                  <c:v>9.0422263445833337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ADF-454C-AA89-8F8DF58B77CE}"/>
            </c:ext>
          </c:extLst>
        </c:ser>
        <c:ser>
          <c:idx val="11"/>
          <c:order val="14"/>
          <c:tx>
            <c:strRef>
              <c:f>'  '!$A$162</c:f>
              <c:strCache>
                <c:ptCount val="1"/>
                <c:pt idx="0">
                  <c:v>Serbia Montenegro 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'!$B$162:$BB$162</c:f>
              <c:numCache>
                <c:formatCode>#,##0</c:formatCode>
                <c:ptCount val="41"/>
                <c:pt idx="21" formatCode="0">
                  <c:v>0</c:v>
                </c:pt>
                <c:pt idx="22" formatCode="0">
                  <c:v>0</c:v>
                </c:pt>
                <c:pt idx="23" formatCode="0">
                  <c:v>0</c:v>
                </c:pt>
                <c:pt idx="24" formatCode="0">
                  <c:v>0</c:v>
                </c:pt>
                <c:pt idx="25" formatCode="0">
                  <c:v>1.5103035752</c:v>
                </c:pt>
                <c:pt idx="26" formatCode="0">
                  <c:v>1.0380708194999999</c:v>
                </c:pt>
                <c:pt idx="27" formatCode="0">
                  <c:v>4.4224579971999995</c:v>
                </c:pt>
                <c:pt idx="28" formatCode="0">
                  <c:v>6.0786759555000005</c:v>
                </c:pt>
                <c:pt idx="29" formatCode="0">
                  <c:v>7.250660121200001</c:v>
                </c:pt>
                <c:pt idx="30" formatCode="0">
                  <c:v>6.7463142428000005</c:v>
                </c:pt>
                <c:pt idx="31" formatCode="0">
                  <c:v>8.4070113948000014</c:v>
                </c:pt>
                <c:pt idx="32" formatCode="0">
                  <c:v>12.547266671999997</c:v>
                </c:pt>
                <c:pt idx="33" formatCode="0">
                  <c:v>11.431777808</c:v>
                </c:pt>
                <c:pt idx="34" formatCode="0">
                  <c:v>10.6100886363</c:v>
                </c:pt>
                <c:pt idx="35" formatCode="0">
                  <c:v>13.067168511999999</c:v>
                </c:pt>
                <c:pt idx="36" formatCode="0">
                  <c:v>12.010671459499999</c:v>
                </c:pt>
                <c:pt idx="37" formatCode="0">
                  <c:v>1.2155665868E-2</c:v>
                </c:pt>
                <c:pt idx="38" formatCode="0">
                  <c:v>1.46478969351E-2</c:v>
                </c:pt>
                <c:pt idx="39" formatCode="0">
                  <c:v>1.8861269152000003E-2</c:v>
                </c:pt>
                <c:pt idx="40" formatCode="0">
                  <c:v>1.8705772177500003E-2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ADF-454C-AA89-8F8DF58B77CE}"/>
            </c:ext>
          </c:extLst>
        </c:ser>
        <c:ser>
          <c:idx val="14"/>
          <c:order val="15"/>
          <c:tx>
            <c:strRef>
              <c:f>'  '!$A$163</c:f>
              <c:strCache>
                <c:ptCount val="1"/>
                <c:pt idx="0">
                  <c:v>Turkey 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'!$B$163:$BB$163</c:f>
              <c:numCache>
                <c:formatCode>#,##0</c:formatCode>
                <c:ptCount val="41"/>
                <c:pt idx="21" formatCode="0">
                  <c:v>9.7524601462289997</c:v>
                </c:pt>
                <c:pt idx="22" formatCode="0">
                  <c:v>12.1492429924</c:v>
                </c:pt>
                <c:pt idx="23" formatCode="0">
                  <c:v>19.913936011200001</c:v>
                </c:pt>
                <c:pt idx="24" formatCode="0">
                  <c:v>29.711670475199998</c:v>
                </c:pt>
                <c:pt idx="25" formatCode="0">
                  <c:v>34.3850070417</c:v>
                </c:pt>
                <c:pt idx="26" formatCode="0">
                  <c:v>42.319323017400002</c:v>
                </c:pt>
                <c:pt idx="27" formatCode="0">
                  <c:v>50.317213232799993</c:v>
                </c:pt>
                <c:pt idx="28" formatCode="0">
                  <c:v>64.869032271999998</c:v>
                </c:pt>
                <c:pt idx="29" formatCode="0">
                  <c:v>73.179951101600011</c:v>
                </c:pt>
                <c:pt idx="30" formatCode="0">
                  <c:v>50.638024307199991</c:v>
                </c:pt>
                <c:pt idx="31" formatCode="0">
                  <c:v>46.493661819600007</c:v>
                </c:pt>
                <c:pt idx="32" formatCode="0">
                  <c:v>48.642361199999989</c:v>
                </c:pt>
                <c:pt idx="33" formatCode="0">
                  <c:v>44.042598388799995</c:v>
                </c:pt>
                <c:pt idx="34" formatCode="0">
                  <c:v>47.292779063099999</c:v>
                </c:pt>
                <c:pt idx="35" formatCode="0">
                  <c:v>49.3706854765</c:v>
                </c:pt>
                <c:pt idx="36" formatCode="0">
                  <c:v>46.068502560499994</c:v>
                </c:pt>
                <c:pt idx="37" formatCode="0">
                  <c:v>54.008090607599996</c:v>
                </c:pt>
                <c:pt idx="38" formatCode="0">
                  <c:v>59.892509591199996</c:v>
                </c:pt>
                <c:pt idx="39" formatCode="0">
                  <c:v>71.134726582000013</c:v>
                </c:pt>
                <c:pt idx="40" formatCode="0">
                  <c:v>69.03500633583333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ADF-454C-AA89-8F8DF58B77CE}"/>
            </c:ext>
          </c:extLst>
        </c:ser>
        <c:ser>
          <c:idx val="5"/>
          <c:order val="16"/>
          <c:tx>
            <c:strRef>
              <c:f>'  '!$A$164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'!$B$164:$BB$164</c:f>
              <c:numCache>
                <c:formatCode>#,##0</c:formatCode>
                <c:ptCount val="41"/>
                <c:pt idx="21" formatCode="0">
                  <c:v>0.78999206006400002</c:v>
                </c:pt>
                <c:pt idx="22" formatCode="0">
                  <c:v>2.3901522031999995</c:v>
                </c:pt>
                <c:pt idx="23" formatCode="0">
                  <c:v>2.6114275871999997</c:v>
                </c:pt>
                <c:pt idx="24" formatCode="0">
                  <c:v>4.2177538592000001</c:v>
                </c:pt>
                <c:pt idx="25" formatCode="0">
                  <c:v>3.0364730948999994</c:v>
                </c:pt>
                <c:pt idx="26" formatCode="0">
                  <c:v>2.5476542948999996</c:v>
                </c:pt>
                <c:pt idx="27" formatCode="0">
                  <c:v>1.3185118379999998</c:v>
                </c:pt>
                <c:pt idx="28" formatCode="0">
                  <c:v>2.0637715365</c:v>
                </c:pt>
                <c:pt idx="29" formatCode="0">
                  <c:v>1.7085018712</c:v>
                </c:pt>
                <c:pt idx="30" formatCode="0">
                  <c:v>2.5325258067999998</c:v>
                </c:pt>
                <c:pt idx="31" formatCode="0">
                  <c:v>1.4348581380000001</c:v>
                </c:pt>
                <c:pt idx="32" formatCode="0">
                  <c:v>2.3048833439999998</c:v>
                </c:pt>
                <c:pt idx="33" formatCode="0">
                  <c:v>2.3395013135999996</c:v>
                </c:pt>
                <c:pt idx="34" formatCode="0">
                  <c:v>2.4525518022000004</c:v>
                </c:pt>
                <c:pt idx="35" formatCode="0">
                  <c:v>1.8354024599999998</c:v>
                </c:pt>
                <c:pt idx="36" formatCode="0">
                  <c:v>1.3760263089999998</c:v>
                </c:pt>
                <c:pt idx="37" formatCode="0">
                  <c:v>3.1574355706999997</c:v>
                </c:pt>
                <c:pt idx="38" formatCode="0">
                  <c:v>5.6712035808999994</c:v>
                </c:pt>
                <c:pt idx="39" formatCode="0">
                  <c:v>8.9530299090000014</c:v>
                </c:pt>
                <c:pt idx="40" formatCode="0">
                  <c:v>7.8164169445833336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ADF-454C-AA89-8F8DF58B77CE}"/>
            </c:ext>
          </c:extLst>
        </c:ser>
        <c:ser>
          <c:idx val="12"/>
          <c:order val="17"/>
          <c:tx>
            <c:strRef>
              <c:f>'  '!$A$165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 '!$B$147:$BB$147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 '!$B$165:$BB$165</c:f>
              <c:numCache>
                <c:formatCode>0.0</c:formatCode>
                <c:ptCount val="41"/>
                <c:pt idx="21" formatCode="0">
                  <c:v>12.207425347454958</c:v>
                </c:pt>
                <c:pt idx="22" formatCode="0">
                  <c:v>14.130201824800054</c:v>
                </c:pt>
                <c:pt idx="23" formatCode="0">
                  <c:v>8.1934367711999698</c:v>
                </c:pt>
                <c:pt idx="24" formatCode="0">
                  <c:v>8.8441910480000416</c:v>
                </c:pt>
                <c:pt idx="25" formatCode="0">
                  <c:v>9.1124382299999311</c:v>
                </c:pt>
                <c:pt idx="26" formatCode="0">
                  <c:v>12.871500899400004</c:v>
                </c:pt>
                <c:pt idx="27" formatCode="0">
                  <c:v>10.346847136000036</c:v>
                </c:pt>
                <c:pt idx="28" formatCode="0">
                  <c:v>21.466362150499862</c:v>
                </c:pt>
                <c:pt idx="29" formatCode="0">
                  <c:v>26.847272803600092</c:v>
                </c:pt>
                <c:pt idx="30" formatCode="0">
                  <c:v>21.775383273599985</c:v>
                </c:pt>
                <c:pt idx="31" formatCode="0">
                  <c:v>21.141798279299891</c:v>
                </c:pt>
                <c:pt idx="32" formatCode="0">
                  <c:v>31.027771871999946</c:v>
                </c:pt>
                <c:pt idx="33" formatCode="0">
                  <c:v>24.378220468799981</c:v>
                </c:pt>
                <c:pt idx="34" formatCode="0">
                  <c:v>28.190546766300045</c:v>
                </c:pt>
                <c:pt idx="35" formatCode="0">
                  <c:v>25.944967320000003</c:v>
                </c:pt>
                <c:pt idx="36" formatCode="0">
                  <c:v>17.478336277500048</c:v>
                </c:pt>
                <c:pt idx="37" formatCode="0">
                  <c:v>32.791829792432083</c:v>
                </c:pt>
                <c:pt idx="38" formatCode="0">
                  <c:v>34.083709667764836</c:v>
                </c:pt>
                <c:pt idx="39" formatCode="0">
                  <c:v>41.409939655847978</c:v>
                </c:pt>
                <c:pt idx="40" formatCode="0">
                  <c:v>39.478711899489269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1ADF-454C-AA89-8F8DF58B77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24094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4000747826035472E-2"/>
              <c:y val="0.1015008697290370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2409471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0282927516754"/>
              <c:y val="0.146427484199266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9001215217307643E-2"/>
          <c:y val="0.876900956511517"/>
          <c:w val="0.92802891594003833"/>
          <c:h val="0.1048287670972022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600517246341201"/>
          <c:y val="7.1669017868882523E-2"/>
          <c:w val="0.70002181159270127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'!$A$196</c:f>
              <c:strCache>
                <c:ptCount val="1"/>
                <c:pt idx="0">
                  <c:v>Serbia Montenegro 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'!$B$196:$BB$196</c:f>
              <c:numCache>
                <c:formatCode>0.00</c:formatCode>
                <c:ptCount val="41"/>
                <c:pt idx="0">
                  <c:v>9.9999999999999974E-7</c:v>
                </c:pt>
                <c:pt idx="1">
                  <c:v>0</c:v>
                </c:pt>
                <c:pt idx="2">
                  <c:v>0</c:v>
                </c:pt>
                <c:pt idx="3">
                  <c:v>1.029E-3</c:v>
                </c:pt>
                <c:pt idx="4">
                  <c:v>4.5591399999999997E-3</c:v>
                </c:pt>
                <c:pt idx="5">
                  <c:v>7.2499999999999984E-4</c:v>
                </c:pt>
                <c:pt idx="6">
                  <c:v>1.4869999999999998E-3</c:v>
                </c:pt>
                <c:pt idx="7">
                  <c:v>1.4085999999999998E-2</c:v>
                </c:pt>
                <c:pt idx="8">
                  <c:v>1.4038999999999999E-2</c:v>
                </c:pt>
                <c:pt idx="9">
                  <c:v>1.0709999999999997E-3</c:v>
                </c:pt>
                <c:pt idx="10">
                  <c:v>3.6559999999999995E-3</c:v>
                </c:pt>
                <c:pt idx="11">
                  <c:v>1.0018999999999998E-2</c:v>
                </c:pt>
                <c:pt idx="12">
                  <c:v>1.07010448E-2</c:v>
                </c:pt>
                <c:pt idx="13">
                  <c:v>8.9382799999999998E-3</c:v>
                </c:pt>
                <c:pt idx="14">
                  <c:v>1.1140999999999998E-2</c:v>
                </c:pt>
                <c:pt idx="15">
                  <c:v>1.4378999999999998E-2</c:v>
                </c:pt>
                <c:pt idx="16">
                  <c:v>1.4528999999999995E-2</c:v>
                </c:pt>
                <c:pt idx="17">
                  <c:v>1.2666999999999999E-2</c:v>
                </c:pt>
                <c:pt idx="18">
                  <c:v>1.1380999999999999E-2</c:v>
                </c:pt>
                <c:pt idx="19">
                  <c:v>8.7669999999999988E-3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39-4E88-8BD4-4F192991AFFC}"/>
            </c:ext>
          </c:extLst>
        </c:ser>
        <c:ser>
          <c:idx val="11"/>
          <c:order val="1"/>
          <c:tx>
            <c:strRef>
              <c:f>' '!$A$197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'!$B$197:$BB$197</c:f>
              <c:numCache>
                <c:formatCode>0.00</c:formatCode>
                <c:ptCount val="41"/>
                <c:pt idx="0">
                  <c:v>1.0643400000000004E-3</c:v>
                </c:pt>
                <c:pt idx="1">
                  <c:v>7.4115299999999982E-4</c:v>
                </c:pt>
                <c:pt idx="2">
                  <c:v>1.0088189999999998E-3</c:v>
                </c:pt>
                <c:pt idx="3">
                  <c:v>1.5709599999999993E-3</c:v>
                </c:pt>
                <c:pt idx="4">
                  <c:v>2.010004000000001E-3</c:v>
                </c:pt>
                <c:pt idx="5">
                  <c:v>5.007404E-3</c:v>
                </c:pt>
                <c:pt idx="6">
                  <c:v>4.2841649999999986E-3</c:v>
                </c:pt>
                <c:pt idx="7">
                  <c:v>4.6331819999999996E-3</c:v>
                </c:pt>
                <c:pt idx="8">
                  <c:v>5.0073189999999997E-3</c:v>
                </c:pt>
                <c:pt idx="9">
                  <c:v>4.2954026666666657E-3</c:v>
                </c:pt>
                <c:pt idx="10">
                  <c:v>2.2446829999999973E-3</c:v>
                </c:pt>
                <c:pt idx="11">
                  <c:v>3.1106434841628953E-3</c:v>
                </c:pt>
                <c:pt idx="12">
                  <c:v>2.2695073999999989E-3</c:v>
                </c:pt>
                <c:pt idx="13">
                  <c:v>3.0506667857142789E-3</c:v>
                </c:pt>
                <c:pt idx="14">
                  <c:v>3.2310847999999955E-3</c:v>
                </c:pt>
                <c:pt idx="15">
                  <c:v>3.0173990476190463E-3</c:v>
                </c:pt>
                <c:pt idx="16">
                  <c:v>3.2695700000000046E-3</c:v>
                </c:pt>
                <c:pt idx="17">
                  <c:v>4.6193700000000028E-3</c:v>
                </c:pt>
                <c:pt idx="18">
                  <c:v>1.8064121960784316E-3</c:v>
                </c:pt>
                <c:pt idx="19">
                  <c:v>2.2502972727272783E-3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39-4E88-8BD4-4F192991AF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2395071"/>
        <c:axId val="1"/>
      </c:barChart>
      <c:barChart>
        <c:barDir val="col"/>
        <c:grouping val="stacked"/>
        <c:varyColors val="0"/>
        <c:ser>
          <c:idx val="12"/>
          <c:order val="2"/>
          <c:tx>
            <c:strRef>
              <c:f>' '!$A$198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'!$B$198:$BB$198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2-AD39-4E88-8BD4-4F192991AFFC}"/>
            </c:ext>
          </c:extLst>
        </c:ser>
        <c:ser>
          <c:idx val="13"/>
          <c:order val="3"/>
          <c:tx>
            <c:strRef>
              <c:f>' '!$A$199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'!$B$199:$BB$199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AD39-4E88-8BD4-4F192991AFFC}"/>
            </c:ext>
          </c:extLst>
        </c:ser>
        <c:ser>
          <c:idx val="2"/>
          <c:order val="4"/>
          <c:tx>
            <c:strRef>
              <c:f>' '!$A$200</c:f>
              <c:strCache>
                <c:ptCount val="1"/>
                <c:pt idx="0">
                  <c:v>Serbia Montenegro 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'!$B$200:$BB$200</c:f>
              <c:numCache>
                <c:formatCode>#,##0</c:formatCode>
                <c:ptCount val="41"/>
                <c:pt idx="21" formatCode="0">
                  <c:v>5.6700000000000001E-4</c:v>
                </c:pt>
                <c:pt idx="22" formatCode="0">
                  <c:v>0</c:v>
                </c:pt>
                <c:pt idx="23" formatCode="0">
                  <c:v>0</c:v>
                </c:pt>
                <c:pt idx="24" formatCode="0">
                  <c:v>0.188472</c:v>
                </c:pt>
                <c:pt idx="25" formatCode="0">
                  <c:v>1.0414017873000001</c:v>
                </c:pt>
                <c:pt idx="26" formatCode="0">
                  <c:v>0.17707150890000001</c:v>
                </c:pt>
                <c:pt idx="27" formatCode="0">
                  <c:v>0.36294499160000004</c:v>
                </c:pt>
                <c:pt idx="28" formatCode="0">
                  <c:v>4.0962956730000002</c:v>
                </c:pt>
                <c:pt idx="29" formatCode="0">
                  <c:v>4.6330258832000002</c:v>
                </c:pt>
                <c:pt idx="30" formatCode="0">
                  <c:v>0.3132846332</c:v>
                </c:pt>
                <c:pt idx="31" formatCode="0">
                  <c:v>0.95144826150000006</c:v>
                </c:pt>
                <c:pt idx="32" formatCode="0">
                  <c:v>2.7757301279999997</c:v>
                </c:pt>
                <c:pt idx="33" formatCode="0">
                  <c:v>2.8419056511999998</c:v>
                </c:pt>
                <c:pt idx="34" formatCode="0">
                  <c:v>2.3743067906999999</c:v>
                </c:pt>
                <c:pt idx="35" formatCode="0">
                  <c:v>2.917930685</c:v>
                </c:pt>
                <c:pt idx="36" formatCode="0">
                  <c:v>3.2736496484999997</c:v>
                </c:pt>
                <c:pt idx="37" formatCode="0">
                  <c:v>3.3007890827999997</c:v>
                </c:pt>
                <c:pt idx="38" formatCode="0">
                  <c:v>2.9310190766999997</c:v>
                </c:pt>
                <c:pt idx="39" formatCode="0">
                  <c:v>2.8105544290000002</c:v>
                </c:pt>
                <c:pt idx="40" formatCode="0">
                  <c:v>2.0868305604166668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39-4E88-8BD4-4F192991AFFC}"/>
            </c:ext>
          </c:extLst>
        </c:ser>
        <c:ser>
          <c:idx val="9"/>
          <c:order val="5"/>
          <c:tx>
            <c:strRef>
              <c:f>' '!$A$201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'!$B$195:$BB$195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'!$B$201:$BB$201</c:f>
              <c:numCache>
                <c:formatCode>General</c:formatCode>
                <c:ptCount val="41"/>
                <c:pt idx="21" formatCode="#,##0">
                  <c:v>0.43698162978600003</c:v>
                </c:pt>
                <c:pt idx="22" formatCode="#,##0">
                  <c:v>0.38659469600000007</c:v>
                </c:pt>
                <c:pt idx="23" formatCode="#,##0">
                  <c:v>0.35597490239999985</c:v>
                </c:pt>
                <c:pt idx="24" formatCode="#,##0">
                  <c:v>0.8059528511999996</c:v>
                </c:pt>
                <c:pt idx="25" formatCode="#,##0">
                  <c:v>1.1455709488999999</c:v>
                </c:pt>
                <c:pt idx="26" formatCode="#,##0">
                  <c:v>2.5644931883999993</c:v>
                </c:pt>
                <c:pt idx="27" formatCode="#,##0">
                  <c:v>2.6452516228000009</c:v>
                </c:pt>
                <c:pt idx="28" formatCode="#,##0">
                  <c:v>3.0587750939999978</c:v>
                </c:pt>
                <c:pt idx="29" formatCode="#,##0">
                  <c:v>3.5379652759999995</c:v>
                </c:pt>
                <c:pt idx="30" formatCode="#,##0">
                  <c:v>1.4127496811999998</c:v>
                </c:pt>
                <c:pt idx="31" formatCode="#,##0">
                  <c:v>1.0592250201000009</c:v>
                </c:pt>
                <c:pt idx="32" formatCode="#,##0">
                  <c:v>1.4548682880000023</c:v>
                </c:pt>
                <c:pt idx="33" formatCode="#,##0">
                  <c:v>1.343194159999999</c:v>
                </c:pt>
                <c:pt idx="34" formatCode="#,##0">
                  <c:v>1.722582886800001</c:v>
                </c:pt>
                <c:pt idx="35" formatCode="#,##0">
                  <c:v>2.1380865715000006</c:v>
                </c:pt>
                <c:pt idx="36" formatCode="#,##0">
                  <c:v>1.7688825070000003</c:v>
                </c:pt>
                <c:pt idx="37" formatCode="#,##0">
                  <c:v>2.2087636049999997</c:v>
                </c:pt>
                <c:pt idx="38" formatCode="#,##0">
                  <c:v>2.7062810775000004</c:v>
                </c:pt>
                <c:pt idx="39" formatCode="#,##0">
                  <c:v>2.1832922609999996</c:v>
                </c:pt>
                <c:pt idx="40" formatCode="#,##0">
                  <c:v>3.278112010416665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D39-4E88-8BD4-4F192991AF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23950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8000560869526606E-2"/>
              <c:y val="0.2133403322608595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2395071"/>
        <c:crosses val="autoZero"/>
        <c:crossBetween val="between"/>
        <c:majorUnit val="0.0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102838622992988"/>
              <c:y val="0.16500541323300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5200785217337246"/>
          <c:y val="0.91503001883759305"/>
          <c:w val="0.52401632753510785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400511014457572"/>
          <c:y val="7.1669017868882523E-2"/>
          <c:w val="0.69202156231735612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'!$A$207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'!$B$207:$BB$207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7.6999999999999991E-6</c:v>
                </c:pt>
                <c:pt idx="4">
                  <c:v>6.0784000000000012E-3</c:v>
                </c:pt>
                <c:pt idx="5">
                  <c:v>2.6257420000000004E-2</c:v>
                </c:pt>
                <c:pt idx="6">
                  <c:v>4.6390399999999998E-2</c:v>
                </c:pt>
                <c:pt idx="7">
                  <c:v>6.6102520000000012E-2</c:v>
                </c:pt>
                <c:pt idx="8">
                  <c:v>7.3052840000000008E-2</c:v>
                </c:pt>
                <c:pt idx="9">
                  <c:v>2.0611140000000003E-2</c:v>
                </c:pt>
                <c:pt idx="10">
                  <c:v>1.8694000000000002E-2</c:v>
                </c:pt>
                <c:pt idx="11">
                  <c:v>2.3958840000000002E-2</c:v>
                </c:pt>
                <c:pt idx="12">
                  <c:v>2.0247563333333336E-2</c:v>
                </c:pt>
                <c:pt idx="13">
                  <c:v>2.2846400000000003E-2</c:v>
                </c:pt>
                <c:pt idx="14">
                  <c:v>3.3707400000000005E-2</c:v>
                </c:pt>
                <c:pt idx="15">
                  <c:v>3.6843380000000002E-2</c:v>
                </c:pt>
                <c:pt idx="16">
                  <c:v>3.5985560000000007E-2</c:v>
                </c:pt>
                <c:pt idx="17">
                  <c:v>3.8762086153846159E-2</c:v>
                </c:pt>
                <c:pt idx="18">
                  <c:v>4.817600000000001E-2</c:v>
                </c:pt>
                <c:pt idx="19">
                  <c:v>5.2684000000000002E-2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BA-4CA0-B0CF-D40A17BDBE03}"/>
            </c:ext>
          </c:extLst>
        </c:ser>
        <c:ser>
          <c:idx val="11"/>
          <c:order val="1"/>
          <c:tx>
            <c:strRef>
              <c:f>' '!$A$208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'!$B$208:$BB$208</c:f>
              <c:numCache>
                <c:formatCode>0.00</c:formatCode>
                <c:ptCount val="41"/>
                <c:pt idx="0">
                  <c:v>2.788610000000002E-4</c:v>
                </c:pt>
                <c:pt idx="1">
                  <c:v>9.861399999999969E-5</c:v>
                </c:pt>
                <c:pt idx="2">
                  <c:v>2.957579999999997E-4</c:v>
                </c:pt>
                <c:pt idx="3">
                  <c:v>7.7389199999999933E-4</c:v>
                </c:pt>
                <c:pt idx="4">
                  <c:v>1.4731599999999994E-3</c:v>
                </c:pt>
                <c:pt idx="5">
                  <c:v>2.0154900000000087E-3</c:v>
                </c:pt>
                <c:pt idx="6">
                  <c:v>1.770604000000002E-3</c:v>
                </c:pt>
                <c:pt idx="7">
                  <c:v>1.4636800000000089E-3</c:v>
                </c:pt>
                <c:pt idx="8">
                  <c:v>9.4654000000002347E-4</c:v>
                </c:pt>
                <c:pt idx="9">
                  <c:v>1.4748199999999913E-3</c:v>
                </c:pt>
                <c:pt idx="10">
                  <c:v>1.5328199999999903E-3</c:v>
                </c:pt>
                <c:pt idx="11">
                  <c:v>3.7433892307692368E-3</c:v>
                </c:pt>
                <c:pt idx="12">
                  <c:v>8.8155200000000003E-3</c:v>
                </c:pt>
                <c:pt idx="13">
                  <c:v>7.3127399999999981E-3</c:v>
                </c:pt>
                <c:pt idx="14">
                  <c:v>8.114636923076908E-3</c:v>
                </c:pt>
                <c:pt idx="15">
                  <c:v>8.6317599999999953E-3</c:v>
                </c:pt>
                <c:pt idx="16">
                  <c:v>1.2467306875000007E-2</c:v>
                </c:pt>
                <c:pt idx="17">
                  <c:v>1.133470181818183E-2</c:v>
                </c:pt>
                <c:pt idx="18">
                  <c:v>1.2216700357142861E-2</c:v>
                </c:pt>
                <c:pt idx="19">
                  <c:v>1.2368258750000007E-2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BA-4CA0-B0CF-D40A17BDBE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62409871"/>
        <c:axId val="1"/>
      </c:barChart>
      <c:barChart>
        <c:barDir val="col"/>
        <c:grouping val="stacked"/>
        <c:varyColors val="0"/>
        <c:ser>
          <c:idx val="12"/>
          <c:order val="2"/>
          <c:tx>
            <c:strRef>
              <c:f>' '!$A$209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'!$B$209:$BB$209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2-DDBA-4CA0-B0CF-D40A17BDBE03}"/>
            </c:ext>
          </c:extLst>
        </c:ser>
        <c:ser>
          <c:idx val="13"/>
          <c:order val="3"/>
          <c:tx>
            <c:strRef>
              <c:f>' '!$A$210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'!$B$210:$BB$210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DDBA-4CA0-B0CF-D40A17BDBE03}"/>
            </c:ext>
          </c:extLst>
        </c:ser>
        <c:ser>
          <c:idx val="2"/>
          <c:order val="4"/>
          <c:tx>
            <c:strRef>
              <c:f>' '!$A$211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'!$B$211:$BB$211</c:f>
              <c:numCache>
                <c:formatCode>General</c:formatCode>
                <c:ptCount val="41"/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5.0621200000000007E-3</c:v>
                </c:pt>
                <c:pt idx="25" formatCode="#,##0">
                  <c:v>3.2795373744000003</c:v>
                </c:pt>
                <c:pt idx="26" formatCode="#,##0">
                  <c:v>9.5451519735000012</c:v>
                </c:pt>
                <c:pt idx="27" formatCode="#,##0">
                  <c:v>14.842192713200001</c:v>
                </c:pt>
                <c:pt idx="28" formatCode="#,##0">
                  <c:v>22.904362016500002</c:v>
                </c:pt>
                <c:pt idx="29" formatCode="#,##0">
                  <c:v>29.102815202000006</c:v>
                </c:pt>
                <c:pt idx="30" formatCode="#,##0">
                  <c:v>6.6018115679999996</c:v>
                </c:pt>
                <c:pt idx="31" formatCode="#,##0">
                  <c:v>6.3617638572000006</c:v>
                </c:pt>
                <c:pt idx="32" formatCode="#,##0">
                  <c:v>8.240186207999999</c:v>
                </c:pt>
                <c:pt idx="33" formatCode="#,##0">
                  <c:v>7.1419822143999996</c:v>
                </c:pt>
                <c:pt idx="34" formatCode="#,##0">
                  <c:v>7.6293275583</c:v>
                </c:pt>
                <c:pt idx="35" formatCode="#,##0">
                  <c:v>11.806008848500001</c:v>
                </c:pt>
                <c:pt idx="36" formatCode="#,##0">
                  <c:v>10.3487136865</c:v>
                </c:pt>
                <c:pt idx="37" formatCode="#,##0">
                  <c:v>8.8528910066000002</c:v>
                </c:pt>
                <c:pt idx="38" formatCode="#,##0">
                  <c:v>9.9148414222000003</c:v>
                </c:pt>
                <c:pt idx="39" formatCode="#,##0">
                  <c:v>13.454608636</c:v>
                </c:pt>
                <c:pt idx="40" formatCode="#,##0">
                  <c:v>12.581923402916667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DBA-4CA0-B0CF-D40A17BDBE03}"/>
            </c:ext>
          </c:extLst>
        </c:ser>
        <c:ser>
          <c:idx val="9"/>
          <c:order val="5"/>
          <c:tx>
            <c:strRef>
              <c:f>' '!$A$212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'!$B$206:$BB$206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'!$B$212:$BB$212</c:f>
              <c:numCache>
                <c:formatCode>General</c:formatCode>
                <c:ptCount val="41"/>
                <c:pt idx="21" formatCode="#,##0">
                  <c:v>0.20270626872299999</c:v>
                </c:pt>
                <c:pt idx="22" formatCode="#,##0">
                  <c:v>5.5707215599999915E-2</c:v>
                </c:pt>
                <c:pt idx="23" formatCode="#,##0">
                  <c:v>0.12138005279999997</c:v>
                </c:pt>
                <c:pt idx="24" formatCode="#,##0">
                  <c:v>0.3036231296000001</c:v>
                </c:pt>
                <c:pt idx="25" formatCode="#,##0">
                  <c:v>0.63056400750000119</c:v>
                </c:pt>
                <c:pt idx="26" formatCode="#,##0">
                  <c:v>0.87954510930000218</c:v>
                </c:pt>
                <c:pt idx="27" formatCode="#,##0">
                  <c:v>0.79607802319999799</c:v>
                </c:pt>
                <c:pt idx="28" formatCode="#,##0">
                  <c:v>0.79362502849999927</c:v>
                </c:pt>
                <c:pt idx="29" formatCode="#,##0">
                  <c:v>0.69368369959999399</c:v>
                </c:pt>
                <c:pt idx="30" formatCode="#,##0">
                  <c:v>0.69921881919999951</c:v>
                </c:pt>
                <c:pt idx="31" formatCode="#,##0">
                  <c:v>0.88710408629999726</c:v>
                </c:pt>
                <c:pt idx="32" formatCode="#,##0">
                  <c:v>2.366859360000003</c:v>
                </c:pt>
                <c:pt idx="33" formatCode="#,##0">
                  <c:v>5.4901996512000002</c:v>
                </c:pt>
                <c:pt idx="34" formatCode="#,##0">
                  <c:v>4.6668504330000022</c:v>
                </c:pt>
                <c:pt idx="35" formatCode="#,##0">
                  <c:v>5.125920269499991</c:v>
                </c:pt>
                <c:pt idx="36" formatCode="#,##0">
                  <c:v>4.5976137794999996</c:v>
                </c:pt>
                <c:pt idx="37" formatCode="#,##0">
                  <c:v>6.3236411101000005</c:v>
                </c:pt>
                <c:pt idx="38" formatCode="#,##0">
                  <c:v>6.1218567267000008</c:v>
                </c:pt>
                <c:pt idx="39" formatCode="#,##0">
                  <c:v>7.3511652059999975</c:v>
                </c:pt>
                <c:pt idx="40" formatCode="#,##0">
                  <c:v>6.8558805000000032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DBA-4CA0-B0CF-D40A17BDBE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1624098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6000498550690315E-2"/>
              <c:y val="0.2133403322608595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2409871"/>
        <c:crosses val="autoZero"/>
        <c:crossBetween val="between"/>
        <c:majorUnit val="0.0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402847970818424"/>
              <c:y val="0.16500541323300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5001090579635064"/>
          <c:y val="0.91503001883759305"/>
          <c:w val="0.29200909855009827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5" Type="http://schemas.openxmlformats.org/officeDocument/2006/relationships/chart" Target="../charts/chart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401857" name="Chart 1">
          <a:extLst>
            <a:ext uri="{FF2B5EF4-FFF2-40B4-BE49-F238E27FC236}">
              <a16:creationId xmlns:a16="http://schemas.microsoft.com/office/drawing/2014/main" id="{48F3C767-4948-4F92-ABD8-EB9098B2FE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401858" name="Chart 2">
          <a:extLst>
            <a:ext uri="{FF2B5EF4-FFF2-40B4-BE49-F238E27FC236}">
              <a16:creationId xmlns:a16="http://schemas.microsoft.com/office/drawing/2014/main" id="{D53846E4-97F7-4C49-850C-5A4DE59C91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0.20721</cdr:x>
      <cdr:y>0.80442</cdr:y>
    </cdr:from>
    <cdr:to>
      <cdr:x>0.48746</cdr:x>
      <cdr:y>0.85893</cdr:y>
    </cdr:to>
    <cdr:sp macro="" textlink="">
      <cdr:nvSpPr>
        <cdr:cNvPr id="1402881" name="Text Box 1025">
          <a:extLst xmlns:a="http://schemas.openxmlformats.org/drawingml/2006/main">
            <a:ext uri="{FF2B5EF4-FFF2-40B4-BE49-F238E27FC236}">
              <a16:creationId xmlns:a16="http://schemas.microsoft.com/office/drawing/2014/main" id="{1B9726E3-451A-40EE-A8A0-FBD7A66EA93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4452" y="3069963"/>
          <a:ext cx="1710213" cy="2080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0.61309</cdr:x>
      <cdr:y>0.80223</cdr:y>
    </cdr:from>
    <cdr:to>
      <cdr:x>0.88424</cdr:x>
      <cdr:y>0.85918</cdr:y>
    </cdr:to>
    <cdr:sp macro="" textlink="">
      <cdr:nvSpPr>
        <cdr:cNvPr id="1402882" name="Text Box 1026">
          <a:extLst xmlns:a="http://schemas.openxmlformats.org/drawingml/2006/main">
            <a:ext uri="{FF2B5EF4-FFF2-40B4-BE49-F238E27FC236}">
              <a16:creationId xmlns:a16="http://schemas.microsoft.com/office/drawing/2014/main" id="{6B91328C-F9E2-4FB0-9C8E-5760BAE1102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1261" y="3061605"/>
          <a:ext cx="1654707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0.18533</cdr:x>
      <cdr:y>0.80004</cdr:y>
    </cdr:from>
    <cdr:to>
      <cdr:x>0.47738</cdr:x>
      <cdr:y>0.85334</cdr:y>
    </cdr:to>
    <cdr:sp macro="" textlink="">
      <cdr:nvSpPr>
        <cdr:cNvPr id="1403905" name="Text Box 1025">
          <a:extLst xmlns:a="http://schemas.openxmlformats.org/drawingml/2006/main">
            <a:ext uri="{FF2B5EF4-FFF2-40B4-BE49-F238E27FC236}">
              <a16:creationId xmlns:a16="http://schemas.microsoft.com/office/drawing/2014/main" id="{D6C6D636-3735-45E4-B60A-6785001EBB4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0935" y="3053247"/>
          <a:ext cx="1782223" cy="2033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0.6062</cdr:x>
      <cdr:y>0.80004</cdr:y>
    </cdr:from>
    <cdr:to>
      <cdr:x>0.76477</cdr:x>
      <cdr:y>0.85674</cdr:y>
    </cdr:to>
    <cdr:sp macro="" textlink="">
      <cdr:nvSpPr>
        <cdr:cNvPr id="1403906" name="Text Box 1026">
          <a:extLst xmlns:a="http://schemas.openxmlformats.org/drawingml/2006/main">
            <a:ext uri="{FF2B5EF4-FFF2-40B4-BE49-F238E27FC236}">
              <a16:creationId xmlns:a16="http://schemas.microsoft.com/office/drawing/2014/main" id="{3D97BD36-CCCB-4C05-B8D5-D245FF95AF1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9256" y="3053247"/>
          <a:ext cx="967621" cy="21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156110" name="Chart 14">
          <a:extLst>
            <a:ext uri="{FF2B5EF4-FFF2-40B4-BE49-F238E27FC236}">
              <a16:creationId xmlns:a16="http://schemas.microsoft.com/office/drawing/2014/main" id="{62B94B8C-1E0E-4C60-B89B-D3A8D10A37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236</xdr:row>
      <xdr:rowOff>0</xdr:rowOff>
    </xdr:from>
    <xdr:to>
      <xdr:col>11</xdr:col>
      <xdr:colOff>0</xdr:colOff>
      <xdr:row>260</xdr:row>
      <xdr:rowOff>0</xdr:rowOff>
    </xdr:to>
    <xdr:graphicFrame macro="">
      <xdr:nvGraphicFramePr>
        <xdr:cNvPr id="1156111" name="Chart 15">
          <a:extLst>
            <a:ext uri="{FF2B5EF4-FFF2-40B4-BE49-F238E27FC236}">
              <a16:creationId xmlns:a16="http://schemas.microsoft.com/office/drawing/2014/main" id="{F7978699-9F03-4CD4-8E11-761F4B9AF5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156112" name="Chart 16">
          <a:extLst>
            <a:ext uri="{FF2B5EF4-FFF2-40B4-BE49-F238E27FC236}">
              <a16:creationId xmlns:a16="http://schemas.microsoft.com/office/drawing/2014/main" id="{010D0B99-EF1F-41A6-A5FB-A3254E409B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132</xdr:row>
      <xdr:rowOff>0</xdr:rowOff>
    </xdr:from>
    <xdr:to>
      <xdr:col>11</xdr:col>
      <xdr:colOff>0</xdr:colOff>
      <xdr:row>156</xdr:row>
      <xdr:rowOff>0</xdr:rowOff>
    </xdr:to>
    <xdr:graphicFrame macro="">
      <xdr:nvGraphicFramePr>
        <xdr:cNvPr id="1156113" name="Chart 17">
          <a:extLst>
            <a:ext uri="{FF2B5EF4-FFF2-40B4-BE49-F238E27FC236}">
              <a16:creationId xmlns:a16="http://schemas.microsoft.com/office/drawing/2014/main" id="{B10F4AE3-C060-4705-920F-07EE292F2C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158</xdr:row>
      <xdr:rowOff>0</xdr:rowOff>
    </xdr:from>
    <xdr:to>
      <xdr:col>11</xdr:col>
      <xdr:colOff>0</xdr:colOff>
      <xdr:row>182</xdr:row>
      <xdr:rowOff>0</xdr:rowOff>
    </xdr:to>
    <xdr:graphicFrame macro="">
      <xdr:nvGraphicFramePr>
        <xdr:cNvPr id="1156114" name="Chart 18">
          <a:extLst>
            <a:ext uri="{FF2B5EF4-FFF2-40B4-BE49-F238E27FC236}">
              <a16:creationId xmlns:a16="http://schemas.microsoft.com/office/drawing/2014/main" id="{FA1ABCDE-129A-466F-95F0-4C02582CF7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262</xdr:row>
      <xdr:rowOff>0</xdr:rowOff>
    </xdr:from>
    <xdr:to>
      <xdr:col>11</xdr:col>
      <xdr:colOff>0</xdr:colOff>
      <xdr:row>286</xdr:row>
      <xdr:rowOff>0</xdr:rowOff>
    </xdr:to>
    <xdr:graphicFrame macro="">
      <xdr:nvGraphicFramePr>
        <xdr:cNvPr id="1156115" name="Chart 19">
          <a:extLst>
            <a:ext uri="{FF2B5EF4-FFF2-40B4-BE49-F238E27FC236}">
              <a16:creationId xmlns:a16="http://schemas.microsoft.com/office/drawing/2014/main" id="{1988D17A-E65E-43AF-950C-5F24FE4902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288</xdr:row>
      <xdr:rowOff>0</xdr:rowOff>
    </xdr:from>
    <xdr:to>
      <xdr:col>11</xdr:col>
      <xdr:colOff>0</xdr:colOff>
      <xdr:row>312</xdr:row>
      <xdr:rowOff>0</xdr:rowOff>
    </xdr:to>
    <xdr:graphicFrame macro="">
      <xdr:nvGraphicFramePr>
        <xdr:cNvPr id="1156116" name="Chart 20">
          <a:extLst>
            <a:ext uri="{FF2B5EF4-FFF2-40B4-BE49-F238E27FC236}">
              <a16:creationId xmlns:a16="http://schemas.microsoft.com/office/drawing/2014/main" id="{BE5B8277-4458-41E2-83C2-55085DB819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314</xdr:row>
      <xdr:rowOff>0</xdr:rowOff>
    </xdr:from>
    <xdr:to>
      <xdr:col>11</xdr:col>
      <xdr:colOff>0</xdr:colOff>
      <xdr:row>338</xdr:row>
      <xdr:rowOff>0</xdr:rowOff>
    </xdr:to>
    <xdr:graphicFrame macro="">
      <xdr:nvGraphicFramePr>
        <xdr:cNvPr id="1156117" name="Chart 21">
          <a:extLst>
            <a:ext uri="{FF2B5EF4-FFF2-40B4-BE49-F238E27FC236}">
              <a16:creationId xmlns:a16="http://schemas.microsoft.com/office/drawing/2014/main" id="{6B35845F-5E09-4D1E-9714-613F417B79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54</xdr:row>
      <xdr:rowOff>0</xdr:rowOff>
    </xdr:from>
    <xdr:to>
      <xdr:col>11</xdr:col>
      <xdr:colOff>0</xdr:colOff>
      <xdr:row>78</xdr:row>
      <xdr:rowOff>0</xdr:rowOff>
    </xdr:to>
    <xdr:graphicFrame macro="">
      <xdr:nvGraphicFramePr>
        <xdr:cNvPr id="1156118" name="Chart 22">
          <a:extLst>
            <a:ext uri="{FF2B5EF4-FFF2-40B4-BE49-F238E27FC236}">
              <a16:creationId xmlns:a16="http://schemas.microsoft.com/office/drawing/2014/main" id="{F347F8A4-4A8E-4594-AD1E-C781A5FD97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80</xdr:row>
      <xdr:rowOff>0</xdr:rowOff>
    </xdr:from>
    <xdr:to>
      <xdr:col>11</xdr:col>
      <xdr:colOff>0</xdr:colOff>
      <xdr:row>104</xdr:row>
      <xdr:rowOff>0</xdr:rowOff>
    </xdr:to>
    <xdr:graphicFrame macro="">
      <xdr:nvGraphicFramePr>
        <xdr:cNvPr id="1156119" name="Chart 23">
          <a:extLst>
            <a:ext uri="{FF2B5EF4-FFF2-40B4-BE49-F238E27FC236}">
              <a16:creationId xmlns:a16="http://schemas.microsoft.com/office/drawing/2014/main" id="{5913BD9D-4098-4606-A52D-75076350FA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105</xdr:row>
      <xdr:rowOff>158750</xdr:rowOff>
    </xdr:from>
    <xdr:to>
      <xdr:col>11</xdr:col>
      <xdr:colOff>0</xdr:colOff>
      <xdr:row>130</xdr:row>
      <xdr:rowOff>0</xdr:rowOff>
    </xdr:to>
    <xdr:graphicFrame macro="">
      <xdr:nvGraphicFramePr>
        <xdr:cNvPr id="1156120" name="Chart 24">
          <a:extLst>
            <a:ext uri="{FF2B5EF4-FFF2-40B4-BE49-F238E27FC236}">
              <a16:creationId xmlns:a16="http://schemas.microsoft.com/office/drawing/2014/main" id="{EBA9E276-80AE-46DE-82C0-712C12F35E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184</xdr:row>
      <xdr:rowOff>0</xdr:rowOff>
    </xdr:from>
    <xdr:to>
      <xdr:col>11</xdr:col>
      <xdr:colOff>0</xdr:colOff>
      <xdr:row>208</xdr:row>
      <xdr:rowOff>0</xdr:rowOff>
    </xdr:to>
    <xdr:graphicFrame macro="">
      <xdr:nvGraphicFramePr>
        <xdr:cNvPr id="1156121" name="Chart 25">
          <a:extLst>
            <a:ext uri="{FF2B5EF4-FFF2-40B4-BE49-F238E27FC236}">
              <a16:creationId xmlns:a16="http://schemas.microsoft.com/office/drawing/2014/main" id="{1B5FD8AE-FD98-4619-A36C-28D1A6F9D2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210</xdr:row>
      <xdr:rowOff>0</xdr:rowOff>
    </xdr:from>
    <xdr:to>
      <xdr:col>11</xdr:col>
      <xdr:colOff>0</xdr:colOff>
      <xdr:row>234</xdr:row>
      <xdr:rowOff>0</xdr:rowOff>
    </xdr:to>
    <xdr:graphicFrame macro="">
      <xdr:nvGraphicFramePr>
        <xdr:cNvPr id="1156122" name="Chart 26">
          <a:extLst>
            <a:ext uri="{FF2B5EF4-FFF2-40B4-BE49-F238E27FC236}">
              <a16:creationId xmlns:a16="http://schemas.microsoft.com/office/drawing/2014/main" id="{1759C1B4-E4C5-4993-9975-7B0FDC4491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0.16642</cdr:x>
      <cdr:y>0.79274</cdr:y>
    </cdr:from>
    <cdr:to>
      <cdr:x>0.46113</cdr:x>
      <cdr:y>0.85066</cdr:y>
    </cdr:to>
    <cdr:sp macro="" textlink="">
      <cdr:nvSpPr>
        <cdr:cNvPr id="1288193" name="Text Box 1025">
          <a:extLst xmlns:a="http://schemas.openxmlformats.org/drawingml/2006/main">
            <a:ext uri="{FF2B5EF4-FFF2-40B4-BE49-F238E27FC236}">
              <a16:creationId xmlns:a16="http://schemas.microsoft.com/office/drawing/2014/main" id="{20F669A7-0878-4C84-8485-D8B3A1D82EE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57815" y="3025386"/>
          <a:ext cx="1873297" cy="2210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0.56421</cdr:x>
      <cdr:y>0.78788</cdr:y>
    </cdr:from>
    <cdr:to>
      <cdr:x>0.72313</cdr:x>
      <cdr:y>0.84823</cdr:y>
    </cdr:to>
    <cdr:sp macro="" textlink="">
      <cdr:nvSpPr>
        <cdr:cNvPr id="1288194" name="Text Box 1026">
          <a:extLst xmlns:a="http://schemas.openxmlformats.org/drawingml/2006/main">
            <a:ext uri="{FF2B5EF4-FFF2-40B4-BE49-F238E27FC236}">
              <a16:creationId xmlns:a16="http://schemas.microsoft.com/office/drawing/2014/main" id="{E8FBF05C-86A7-4A66-91B8-70FD22DEAAA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6297" y="3006812"/>
          <a:ext cx="1010143" cy="23031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0.18241</cdr:x>
      <cdr:y>0.83922</cdr:y>
    </cdr:from>
    <cdr:to>
      <cdr:x>0.4754</cdr:x>
      <cdr:y>0.89251</cdr:y>
    </cdr:to>
    <cdr:sp macro="" textlink="">
      <cdr:nvSpPr>
        <cdr:cNvPr id="1289217" name="Text Box 1025">
          <a:extLst xmlns:a="http://schemas.openxmlformats.org/drawingml/2006/main">
            <a:ext uri="{FF2B5EF4-FFF2-40B4-BE49-F238E27FC236}">
              <a16:creationId xmlns:a16="http://schemas.microsoft.com/office/drawing/2014/main" id="{87E5A623-E4DF-4C49-A278-7DEE33DC224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9454" y="3202765"/>
          <a:ext cx="1862352" cy="2033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0.56888</cdr:x>
      <cdr:y>0.83922</cdr:y>
    </cdr:from>
    <cdr:to>
      <cdr:x>0.76298</cdr:x>
      <cdr:y>0.89373</cdr:y>
    </cdr:to>
    <cdr:sp macro="" textlink="">
      <cdr:nvSpPr>
        <cdr:cNvPr id="1289218" name="Text Box 1026">
          <a:extLst xmlns:a="http://schemas.openxmlformats.org/drawingml/2006/main">
            <a:ext uri="{FF2B5EF4-FFF2-40B4-BE49-F238E27FC236}">
              <a16:creationId xmlns:a16="http://schemas.microsoft.com/office/drawing/2014/main" id="{12AE3DE7-81FE-46B1-BF33-A638D95BBED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16008" y="3202765"/>
          <a:ext cx="1233749" cy="2080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0.14108</cdr:x>
      <cdr:y>0.82097</cdr:y>
    </cdr:from>
    <cdr:to>
      <cdr:x>0.48081</cdr:x>
      <cdr:y>0.87645</cdr:y>
    </cdr:to>
    <cdr:sp macro="" textlink="">
      <cdr:nvSpPr>
        <cdr:cNvPr id="1290241" name="Text Box 1025">
          <a:extLst xmlns:a="http://schemas.openxmlformats.org/drawingml/2006/main">
            <a:ext uri="{FF2B5EF4-FFF2-40B4-BE49-F238E27FC236}">
              <a16:creationId xmlns:a16="http://schemas.microsoft.com/office/drawing/2014/main" id="{422E8BC7-6784-4645-A503-CEF7AB16B0A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96755" y="3133114"/>
          <a:ext cx="2159452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0.58044</cdr:x>
      <cdr:y>0.82097</cdr:y>
    </cdr:from>
    <cdr:to>
      <cdr:x>0.75683</cdr:x>
      <cdr:y>0.87864</cdr:y>
    </cdr:to>
    <cdr:sp macro="" textlink="">
      <cdr:nvSpPr>
        <cdr:cNvPr id="1290242" name="Text Box 1026">
          <a:extLst xmlns:a="http://schemas.openxmlformats.org/drawingml/2006/main">
            <a:ext uri="{FF2B5EF4-FFF2-40B4-BE49-F238E27FC236}">
              <a16:creationId xmlns:a16="http://schemas.microsoft.com/office/drawing/2014/main" id="{47CC3BA5-477E-4E76-A97A-01C3C1D4A8C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89501" y="3133114"/>
          <a:ext cx="1121164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0.18511</cdr:x>
      <cdr:y>0.82973</cdr:y>
    </cdr:from>
    <cdr:to>
      <cdr:x>0.47663</cdr:x>
      <cdr:y>0.88229</cdr:y>
    </cdr:to>
    <cdr:sp macro="" textlink="">
      <cdr:nvSpPr>
        <cdr:cNvPr id="1291265" name="Text Box 1025">
          <a:extLst xmlns:a="http://schemas.openxmlformats.org/drawingml/2006/main">
            <a:ext uri="{FF2B5EF4-FFF2-40B4-BE49-F238E27FC236}">
              <a16:creationId xmlns:a16="http://schemas.microsoft.com/office/drawing/2014/main" id="{7A60BDE9-F1D5-40FC-BC78-3E083E2DE40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6655" y="3166547"/>
          <a:ext cx="1852970" cy="200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0.60283</cdr:x>
      <cdr:y>0.82973</cdr:y>
    </cdr:from>
    <cdr:to>
      <cdr:x>0.78413</cdr:x>
      <cdr:y>0.88546</cdr:y>
    </cdr:to>
    <cdr:sp macro="" textlink="">
      <cdr:nvSpPr>
        <cdr:cNvPr id="1291266" name="Text Box 1026">
          <a:extLst xmlns:a="http://schemas.openxmlformats.org/drawingml/2006/main">
            <a:ext uri="{FF2B5EF4-FFF2-40B4-BE49-F238E27FC236}">
              <a16:creationId xmlns:a16="http://schemas.microsoft.com/office/drawing/2014/main" id="{AB668F66-B886-4EF0-BF1E-2388EF664FB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31796" y="3166547"/>
          <a:ext cx="1152438" cy="2126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0.1765</cdr:x>
      <cdr:y>0.8363</cdr:y>
    </cdr:from>
    <cdr:to>
      <cdr:x>0.47909</cdr:x>
      <cdr:y>0.89154</cdr:y>
    </cdr:to>
    <cdr:sp macro="" textlink="">
      <cdr:nvSpPr>
        <cdr:cNvPr id="1292289" name="Text Box 1025">
          <a:extLst xmlns:a="http://schemas.openxmlformats.org/drawingml/2006/main">
            <a:ext uri="{FF2B5EF4-FFF2-40B4-BE49-F238E27FC236}">
              <a16:creationId xmlns:a16="http://schemas.microsoft.com/office/drawing/2014/main" id="{E65F5AD3-FC6A-413F-A293-0A296C72321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1926" y="3191621"/>
          <a:ext cx="1923336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0.5984</cdr:x>
      <cdr:y>0.83387</cdr:y>
    </cdr:from>
    <cdr:to>
      <cdr:x>0.7647</cdr:x>
      <cdr:y>0.89154</cdr:y>
    </cdr:to>
    <cdr:sp macro="" textlink="">
      <cdr:nvSpPr>
        <cdr:cNvPr id="1292290" name="Text Box 1026">
          <a:extLst xmlns:a="http://schemas.openxmlformats.org/drawingml/2006/main">
            <a:ext uri="{FF2B5EF4-FFF2-40B4-BE49-F238E27FC236}">
              <a16:creationId xmlns:a16="http://schemas.microsoft.com/office/drawing/2014/main" id="{791CD1C4-03DE-495D-9913-2EC1C261D41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03650" y="3182334"/>
          <a:ext cx="1057053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0.17158</cdr:x>
      <cdr:y>0.83776</cdr:y>
    </cdr:from>
    <cdr:to>
      <cdr:x>0.48942</cdr:x>
      <cdr:y>0.89081</cdr:y>
    </cdr:to>
    <cdr:sp macro="" textlink="">
      <cdr:nvSpPr>
        <cdr:cNvPr id="1293313" name="Text Box 1025">
          <a:extLst xmlns:a="http://schemas.openxmlformats.org/drawingml/2006/main">
            <a:ext uri="{FF2B5EF4-FFF2-40B4-BE49-F238E27FC236}">
              <a16:creationId xmlns:a16="http://schemas.microsoft.com/office/drawing/2014/main" id="{AFAA1B24-2A7D-47D6-9F9D-5962AB66625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90652" y="3197193"/>
          <a:ext cx="2020284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0.57011</cdr:x>
      <cdr:y>0.83776</cdr:y>
    </cdr:from>
    <cdr:to>
      <cdr:x>0.77331</cdr:x>
      <cdr:y>0.89081</cdr:y>
    </cdr:to>
    <cdr:sp macro="" textlink="">
      <cdr:nvSpPr>
        <cdr:cNvPr id="1293314" name="Text Box 1026">
          <a:extLst xmlns:a="http://schemas.openxmlformats.org/drawingml/2006/main">
            <a:ext uri="{FF2B5EF4-FFF2-40B4-BE49-F238E27FC236}">
              <a16:creationId xmlns:a16="http://schemas.microsoft.com/office/drawing/2014/main" id="{CCF6B464-F5D8-487E-8D8C-D39A203708F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23826" y="3197193"/>
          <a:ext cx="1291606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0.22177</cdr:x>
      <cdr:y>0.84117</cdr:y>
    </cdr:from>
    <cdr:to>
      <cdr:x>0.45646</cdr:x>
      <cdr:y>0.89422</cdr:y>
    </cdr:to>
    <cdr:sp macro="" textlink="">
      <cdr:nvSpPr>
        <cdr:cNvPr id="1294337" name="Text Box 1025">
          <a:extLst xmlns:a="http://schemas.openxmlformats.org/drawingml/2006/main">
            <a:ext uri="{FF2B5EF4-FFF2-40B4-BE49-F238E27FC236}">
              <a16:creationId xmlns:a16="http://schemas.microsoft.com/office/drawing/2014/main" id="{FA58ECCB-071B-4F46-860A-7375CA54C2F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09644" y="3210195"/>
          <a:ext cx="1491758" cy="2024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0.58044</cdr:x>
      <cdr:y>0.83874</cdr:y>
    </cdr:from>
    <cdr:to>
      <cdr:x>0.77429</cdr:x>
      <cdr:y>0.89251</cdr:y>
    </cdr:to>
    <cdr:sp macro="" textlink="">
      <cdr:nvSpPr>
        <cdr:cNvPr id="1294338" name="Text Box 1026">
          <a:extLst xmlns:a="http://schemas.openxmlformats.org/drawingml/2006/main">
            <a:ext uri="{FF2B5EF4-FFF2-40B4-BE49-F238E27FC236}">
              <a16:creationId xmlns:a16="http://schemas.microsoft.com/office/drawing/2014/main" id="{0D8A0856-9EAC-4CB4-A9A1-DA43FFB057B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89501" y="3200908"/>
          <a:ext cx="1232186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0.22718</cdr:x>
      <cdr:y>0.83679</cdr:y>
    </cdr:from>
    <cdr:to>
      <cdr:x>0.4845</cdr:x>
      <cdr:y>0.88838</cdr:y>
    </cdr:to>
    <cdr:sp macro="" textlink="">
      <cdr:nvSpPr>
        <cdr:cNvPr id="1295361" name="Text Box 1025">
          <a:extLst xmlns:a="http://schemas.openxmlformats.org/drawingml/2006/main">
            <a:ext uri="{FF2B5EF4-FFF2-40B4-BE49-F238E27FC236}">
              <a16:creationId xmlns:a16="http://schemas.microsoft.com/office/drawing/2014/main" id="{015927A9-0FD8-4DB6-9919-0240B83BBCF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44046" y="3193479"/>
          <a:ext cx="1635617" cy="1968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0.59078</cdr:x>
      <cdr:y>0.83679</cdr:y>
    </cdr:from>
    <cdr:to>
      <cdr:x>0.76175</cdr:x>
      <cdr:y>0.88911</cdr:y>
    </cdr:to>
    <cdr:sp macro="" textlink="">
      <cdr:nvSpPr>
        <cdr:cNvPr id="1295362" name="Text Box 1026">
          <a:extLst xmlns:a="http://schemas.openxmlformats.org/drawingml/2006/main">
            <a:ext uri="{FF2B5EF4-FFF2-40B4-BE49-F238E27FC236}">
              <a16:creationId xmlns:a16="http://schemas.microsoft.com/office/drawing/2014/main" id="{424697B7-D32D-4F11-AA44-A0E77764E04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5176" y="3193479"/>
          <a:ext cx="1086763" cy="1996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0.1738</cdr:x>
      <cdr:y>0.82632</cdr:y>
    </cdr:from>
    <cdr:to>
      <cdr:x>0.4722</cdr:x>
      <cdr:y>0.88351</cdr:y>
    </cdr:to>
    <cdr:sp macro="" textlink="">
      <cdr:nvSpPr>
        <cdr:cNvPr id="1296385" name="Text Box 1025">
          <a:extLst xmlns:a="http://schemas.openxmlformats.org/drawingml/2006/main">
            <a:ext uri="{FF2B5EF4-FFF2-40B4-BE49-F238E27FC236}">
              <a16:creationId xmlns:a16="http://schemas.microsoft.com/office/drawing/2014/main" id="{52FE349D-79BF-4CE0-938B-D80BD913C32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04725" y="3153545"/>
          <a:ext cx="1896753" cy="21824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0.57897</cdr:x>
      <cdr:y>0.82365</cdr:y>
    </cdr:from>
    <cdr:to>
      <cdr:x>0.74477</cdr:x>
      <cdr:y>0.88375</cdr:y>
    </cdr:to>
    <cdr:sp macro="" textlink="">
      <cdr:nvSpPr>
        <cdr:cNvPr id="1296386" name="Text Box 1026">
          <a:extLst xmlns:a="http://schemas.openxmlformats.org/drawingml/2006/main">
            <a:ext uri="{FF2B5EF4-FFF2-40B4-BE49-F238E27FC236}">
              <a16:creationId xmlns:a16="http://schemas.microsoft.com/office/drawing/2014/main" id="{3E77AE67-14F6-45A3-839C-2E629136B46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80119" y="3143329"/>
          <a:ext cx="1053925" cy="2293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0.18265</cdr:x>
      <cdr:y>0.82243</cdr:y>
    </cdr:from>
    <cdr:to>
      <cdr:x>0.47196</cdr:x>
      <cdr:y>0.88546</cdr:y>
    </cdr:to>
    <cdr:sp macro="" textlink="">
      <cdr:nvSpPr>
        <cdr:cNvPr id="1297409" name="Text Box 1">
          <a:extLst xmlns:a="http://schemas.openxmlformats.org/drawingml/2006/main">
            <a:ext uri="{FF2B5EF4-FFF2-40B4-BE49-F238E27FC236}">
              <a16:creationId xmlns:a16="http://schemas.microsoft.com/office/drawing/2014/main" id="{E183EB11-3D7B-4B75-9F1F-142C22D1982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1018" y="3138686"/>
          <a:ext cx="1838897" cy="24053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0.59274</cdr:x>
      <cdr:y>0.82535</cdr:y>
    </cdr:from>
    <cdr:to>
      <cdr:x>0.74994</cdr:x>
      <cdr:y>0.88546</cdr:y>
    </cdr:to>
    <cdr:sp macro="" textlink="">
      <cdr:nvSpPr>
        <cdr:cNvPr id="1297410" name="Text Box 2">
          <a:extLst xmlns:a="http://schemas.openxmlformats.org/drawingml/2006/main">
            <a:ext uri="{FF2B5EF4-FFF2-40B4-BE49-F238E27FC236}">
              <a16:creationId xmlns:a16="http://schemas.microsoft.com/office/drawing/2014/main" id="{091AE32E-7217-490E-B7AE-C0E4E5AE969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67685" y="3149830"/>
          <a:ext cx="999197" cy="2293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0.16839</cdr:x>
      <cdr:y>0.81101</cdr:y>
    </cdr:from>
    <cdr:to>
      <cdr:x>0.47097</cdr:x>
      <cdr:y>0.88328</cdr:y>
    </cdr:to>
    <cdr:sp macro="" textlink="">
      <cdr:nvSpPr>
        <cdr:cNvPr id="1298433" name="Text Box 1">
          <a:extLst xmlns:a="http://schemas.openxmlformats.org/drawingml/2006/main">
            <a:ext uri="{FF2B5EF4-FFF2-40B4-BE49-F238E27FC236}">
              <a16:creationId xmlns:a16="http://schemas.microsoft.com/office/drawing/2014/main" id="{9BA0375A-2892-44C6-B76B-D6077D7FD66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70324" y="3100241"/>
          <a:ext cx="1923336" cy="2762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0.57946</cdr:x>
      <cdr:y>0.80614</cdr:y>
    </cdr:from>
    <cdr:to>
      <cdr:x>0.76249</cdr:x>
      <cdr:y>0.88328</cdr:y>
    </cdr:to>
    <cdr:sp macro="" textlink="">
      <cdr:nvSpPr>
        <cdr:cNvPr id="1298434" name="Text Box 2">
          <a:extLst xmlns:a="http://schemas.openxmlformats.org/drawingml/2006/main">
            <a:ext uri="{FF2B5EF4-FFF2-40B4-BE49-F238E27FC236}">
              <a16:creationId xmlns:a16="http://schemas.microsoft.com/office/drawing/2014/main" id="{9778CC6D-A340-4F5E-8548-A3A7F598EDE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83246" y="3081636"/>
          <a:ext cx="1163384" cy="2948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0.177</cdr:x>
      <cdr:y>0.8363</cdr:y>
    </cdr:from>
    <cdr:to>
      <cdr:x>0.4786</cdr:x>
      <cdr:y>0.89154</cdr:y>
    </cdr:to>
    <cdr:sp macro="" textlink="">
      <cdr:nvSpPr>
        <cdr:cNvPr id="1299457" name="Text Box 1">
          <a:extLst xmlns:a="http://schemas.openxmlformats.org/drawingml/2006/main">
            <a:ext uri="{FF2B5EF4-FFF2-40B4-BE49-F238E27FC236}">
              <a16:creationId xmlns:a16="http://schemas.microsoft.com/office/drawing/2014/main" id="{C65629BF-EA3F-4C14-BBDF-84799066C7A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5053" y="3191621"/>
          <a:ext cx="1917081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0.59742</cdr:x>
      <cdr:y>0.83387</cdr:y>
    </cdr:from>
    <cdr:to>
      <cdr:x>0.76396</cdr:x>
      <cdr:y>0.89154</cdr:y>
    </cdr:to>
    <cdr:sp macro="" textlink="">
      <cdr:nvSpPr>
        <cdr:cNvPr id="1299458" name="Text Box 2">
          <a:extLst xmlns:a="http://schemas.openxmlformats.org/drawingml/2006/main">
            <a:ext uri="{FF2B5EF4-FFF2-40B4-BE49-F238E27FC236}">
              <a16:creationId xmlns:a16="http://schemas.microsoft.com/office/drawing/2014/main" id="{1B30A6B1-33B3-47E7-B97B-B5A707948CD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97395" y="3182334"/>
          <a:ext cx="1058617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0.18388</cdr:x>
      <cdr:y>0.8363</cdr:y>
    </cdr:from>
    <cdr:to>
      <cdr:x>0.47442</cdr:x>
      <cdr:y>0.89154</cdr:y>
    </cdr:to>
    <cdr:sp macro="" textlink="">
      <cdr:nvSpPr>
        <cdr:cNvPr id="1396737" name="Text Box 1">
          <a:extLst xmlns:a="http://schemas.openxmlformats.org/drawingml/2006/main">
            <a:ext uri="{FF2B5EF4-FFF2-40B4-BE49-F238E27FC236}">
              <a16:creationId xmlns:a16="http://schemas.microsoft.com/office/drawing/2014/main" id="{44EA6C7E-0D62-468E-8515-BFFA5CA49BF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8837" y="3191621"/>
          <a:ext cx="1846715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0.59176</cdr:x>
      <cdr:y>0.83387</cdr:y>
    </cdr:from>
    <cdr:to>
      <cdr:x>0.7556</cdr:x>
      <cdr:y>0.89154</cdr:y>
    </cdr:to>
    <cdr:sp macro="" textlink="">
      <cdr:nvSpPr>
        <cdr:cNvPr id="1396738" name="Text Box 2">
          <a:extLst xmlns:a="http://schemas.openxmlformats.org/drawingml/2006/main">
            <a:ext uri="{FF2B5EF4-FFF2-40B4-BE49-F238E27FC236}">
              <a16:creationId xmlns:a16="http://schemas.microsoft.com/office/drawing/2014/main" id="{7FFD07A1-9ACF-426F-8A10-ECBFA2FC294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61430" y="3182334"/>
          <a:ext cx="1041416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BulgariaSummar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Exp"/>
      <sheetName val="440110Exp"/>
      <sheetName val="PulpLogsExp"/>
      <sheetName val="440123Exp"/>
    </sheetNames>
    <sheetDataSet>
      <sheetData sheetId="0"/>
      <sheetData sheetId="1"/>
      <sheetData sheetId="2"/>
      <sheetData sheetId="3">
        <row r="47">
          <cell r="B47">
            <v>7.6440000000000004E-7</v>
          </cell>
          <cell r="C47">
            <v>5.8603999999999998E-6</v>
          </cell>
          <cell r="D47">
            <v>7.6225999999999985E-5</v>
          </cell>
          <cell r="E47">
            <v>3.8113599999999994E-5</v>
          </cell>
          <cell r="F47">
            <v>1.39416872E-2</v>
          </cell>
          <cell r="G47">
            <v>6.1018887700000003E-2</v>
          </cell>
          <cell r="H47">
            <v>0.10214745165999999</v>
          </cell>
          <cell r="I47">
            <v>0.15154949049999999</v>
          </cell>
          <cell r="J47">
            <v>0.1685038056</v>
          </cell>
          <cell r="K47">
            <v>4.7719152000000001E-2</v>
          </cell>
          <cell r="L47">
            <v>4.3020659999999995E-2</v>
          </cell>
          <cell r="M47">
            <v>5.6581714399999997E-2</v>
          </cell>
          <cell r="N47">
            <v>4.6575627666666668E-2</v>
          </cell>
          <cell r="O47">
            <v>5.2573823200000008E-2</v>
          </cell>
          <cell r="P47">
            <v>7.753082E-2</v>
          </cell>
          <cell r="Q47">
            <v>8.4743574000000002E-2</v>
          </cell>
          <cell r="R47">
            <v>8.276878800000001E-2</v>
          </cell>
          <cell r="S47">
            <v>8.9185470153846161E-2</v>
          </cell>
          <cell r="T47">
            <v>0.11082741000000002</v>
          </cell>
          <cell r="U47">
            <v>0.1216734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8.4972396000000002E-5</v>
          </cell>
          <cell r="AC47">
            <v>4.1027436E-3</v>
          </cell>
          <cell r="AD47">
            <v>2.95991712E-2</v>
          </cell>
          <cell r="AE47">
            <v>1.9540348800000003E-2</v>
          </cell>
          <cell r="AF47">
            <v>3.2957055866000005</v>
          </cell>
          <cell r="AG47">
            <v>9.9413293980000006</v>
          </cell>
          <cell r="AH47">
            <v>14.360165362</v>
          </cell>
          <cell r="AI47">
            <v>23.162438130500004</v>
          </cell>
          <cell r="AJ47">
            <v>29.779196410400004</v>
          </cell>
          <cell r="AK47">
            <v>6.7052387776</v>
          </cell>
          <cell r="AL47">
            <v>6.4033470891000004</v>
          </cell>
          <cell r="AM47">
            <v>8.5075935839999985</v>
          </cell>
          <cell r="AN47">
            <v>7.1606002512</v>
          </cell>
          <cell r="AO47">
            <v>7.6757778557999998</v>
          </cell>
          <cell r="AP47">
            <v>11.817057983000002</v>
          </cell>
          <cell r="AQ47">
            <v>10.362789913</v>
          </cell>
          <cell r="AR47">
            <v>8.853711219500001</v>
          </cell>
          <cell r="AS47">
            <v>9.9485968582000002</v>
          </cell>
          <cell r="AT47">
            <v>13.471871312999999</v>
          </cell>
          <cell r="AU47">
            <v>12.691924704583332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94">
          <cell r="B94">
            <v>8.1924099999999996E-4</v>
          </cell>
          <cell r="C94">
            <v>1.3350354200000001E-3</v>
          </cell>
          <cell r="D94">
            <v>1.6098780000000001E-3</v>
          </cell>
          <cell r="E94">
            <v>2.9364725999999996E-3</v>
          </cell>
          <cell r="F94">
            <v>3.5625635999999997E-3</v>
          </cell>
          <cell r="G94">
            <v>4.3434857E-3</v>
          </cell>
          <cell r="H94">
            <v>5.1900739999999994E-3</v>
          </cell>
          <cell r="I94">
            <v>3.4373300400000001E-2</v>
          </cell>
          <cell r="J94">
            <v>2.1483001799999998E-2</v>
          </cell>
          <cell r="K94">
            <v>3.4802688799999995E-2</v>
          </cell>
          <cell r="L94">
            <v>8.3113044000000004E-3</v>
          </cell>
          <cell r="M94">
            <v>1.9230169779999997E-2</v>
          </cell>
          <cell r="N94">
            <v>2.4134056400000003E-2</v>
          </cell>
          <cell r="O94">
            <v>3.307688862857143E-2</v>
          </cell>
          <cell r="P94">
            <v>2.1076284076190478E-2</v>
          </cell>
          <cell r="Q94">
            <v>1.0823730857142859E-2</v>
          </cell>
          <cell r="R94">
            <v>7.3917776666666676E-3</v>
          </cell>
          <cell r="S94">
            <v>8.181294799999999E-3</v>
          </cell>
          <cell r="T94">
            <v>1.2215328592592592E-2</v>
          </cell>
          <cell r="U94">
            <v>8.7721515555555553E-3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0.142179137994</v>
          </cell>
          <cell r="AC94">
            <v>0.26849102839999994</v>
          </cell>
          <cell r="AD94">
            <v>0.30616258559999998</v>
          </cell>
          <cell r="AE94">
            <v>0.57893345439999999</v>
          </cell>
          <cell r="AF94">
            <v>0.98494489800000007</v>
          </cell>
          <cell r="AG94">
            <v>1.2563941962</v>
          </cell>
          <cell r="AH94">
            <v>1.6772292244</v>
          </cell>
          <cell r="AI94">
            <v>5.8492761834999998</v>
          </cell>
          <cell r="AJ94">
            <v>4.5942320624000006</v>
          </cell>
          <cell r="AK94">
            <v>1.5090341199999999</v>
          </cell>
          <cell r="AL94">
            <v>1.4951947220999999</v>
          </cell>
          <cell r="AM94">
            <v>2.1637220159999999</v>
          </cell>
          <cell r="AN94">
            <v>2.0196516384000001</v>
          </cell>
          <cell r="AO94">
            <v>3.4074649988999997</v>
          </cell>
          <cell r="AP94">
            <v>2.1190969925000003</v>
          </cell>
          <cell r="AQ94">
            <v>1.5937268515</v>
          </cell>
          <cell r="AR94">
            <v>1.7451175088999999</v>
          </cell>
          <cell r="AS94">
            <v>1.4452862138</v>
          </cell>
          <cell r="AT94">
            <v>1.3128928990000002</v>
          </cell>
          <cell r="AU94">
            <v>0.72010704333333342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1.15E-4</v>
          </cell>
          <cell r="G105">
            <v>0</v>
          </cell>
          <cell r="H105">
            <v>4.8092999999999999E-3</v>
          </cell>
          <cell r="I105">
            <v>7.6098399999999992E-4</v>
          </cell>
          <cell r="J105">
            <v>2.231E-4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9.8900000000000005E-5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1.1963830200000001E-2</v>
          </cell>
          <cell r="AG105">
            <v>0</v>
          </cell>
          <cell r="AH105">
            <v>0.75390995280000006</v>
          </cell>
          <cell r="AI105">
            <v>0.13145424850000001</v>
          </cell>
          <cell r="AJ105">
            <v>4.0389638800000002E-2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9.0092870833333328E-3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1.6307200000000002E-3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0.15569058749999998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3">
          <cell r="B193">
            <v>9.3837551999999991E-2</v>
          </cell>
          <cell r="C193">
            <v>2.9840378000000001E-2</v>
          </cell>
          <cell r="D193">
            <v>2.4929851999999995E-2</v>
          </cell>
          <cell r="E193">
            <v>4.0719653999999994E-2</v>
          </cell>
          <cell r="F193">
            <v>6.9720108000000003E-2</v>
          </cell>
          <cell r="G193">
            <v>6.5271482399999997E-2</v>
          </cell>
          <cell r="H193">
            <v>6.74552504E-2</v>
          </cell>
          <cell r="I193">
            <v>0.10605079120000001</v>
          </cell>
          <cell r="J193">
            <v>0.17728783596</v>
          </cell>
          <cell r="K193">
            <v>6.3215083199999994E-2</v>
          </cell>
          <cell r="L193">
            <v>6.8441202399999998E-2</v>
          </cell>
          <cell r="M193">
            <v>0.10046302439999999</v>
          </cell>
          <cell r="N193">
            <v>0.13689854252000003</v>
          </cell>
          <cell r="O193">
            <v>0.11780095400363637</v>
          </cell>
          <cell r="P193">
            <v>9.6912080216666655E-2</v>
          </cell>
          <cell r="Q193">
            <v>9.3119474483333325E-2</v>
          </cell>
          <cell r="R193">
            <v>9.5798636171428558E-2</v>
          </cell>
          <cell r="S193">
            <v>7.9826192866666673E-2</v>
          </cell>
          <cell r="T193">
            <v>8.0278936361111108E-2</v>
          </cell>
          <cell r="U193">
            <v>8.1762934600000003E-2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3.784309385157</v>
          </cell>
          <cell r="AC193">
            <v>1.5731536416</v>
          </cell>
          <cell r="AD193">
            <v>1.0920507455999999</v>
          </cell>
          <cell r="AE193">
            <v>1.9130831776000001</v>
          </cell>
          <cell r="AF193">
            <v>4.4552044838000002</v>
          </cell>
          <cell r="AG193">
            <v>6.4040022617999997</v>
          </cell>
          <cell r="AH193">
            <v>6.9189448764000012</v>
          </cell>
          <cell r="AI193">
            <v>10.083719627000001</v>
          </cell>
          <cell r="AJ193">
            <v>13.967121270000003</v>
          </cell>
          <cell r="AK193">
            <v>6.6329114235999995</v>
          </cell>
          <cell r="AL193">
            <v>9.8522736264000006</v>
          </cell>
          <cell r="AM193">
            <v>11.632705968</v>
          </cell>
          <cell r="AN193">
            <v>12.1533587472</v>
          </cell>
          <cell r="AO193">
            <v>13.4865912081</v>
          </cell>
          <cell r="AP193">
            <v>12.4255043405</v>
          </cell>
          <cell r="AQ193">
            <v>9.9153563004999974</v>
          </cell>
          <cell r="AR193">
            <v>9.9709551999999988</v>
          </cell>
          <cell r="AS193">
            <v>9.3756717625999997</v>
          </cell>
          <cell r="AT193">
            <v>10.86020437</v>
          </cell>
          <cell r="AU193">
            <v>9.0094169549999989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7.5562296000000004E-3</v>
          </cell>
          <cell r="C194">
            <v>3.3793839999999999E-2</v>
          </cell>
          <cell r="D194">
            <v>1.02641361E-2</v>
          </cell>
          <cell r="E194">
            <v>2.6844527999999998E-3</v>
          </cell>
          <cell r="F194">
            <v>3.0368240000000005E-3</v>
          </cell>
          <cell r="G194">
            <v>3.3806432000000001E-3</v>
          </cell>
          <cell r="H194">
            <v>4.1737799999999993E-3</v>
          </cell>
          <cell r="I194">
            <v>2.1067600000000005E-3</v>
          </cell>
          <cell r="J194">
            <v>2.8103811999999999E-3</v>
          </cell>
          <cell r="K194">
            <v>3.3444212000000003E-3</v>
          </cell>
          <cell r="L194">
            <v>3.5178200000000001E-3</v>
          </cell>
          <cell r="M194">
            <v>5.3349419999999996E-3</v>
          </cell>
          <cell r="N194">
            <v>1.4554580000000001E-2</v>
          </cell>
          <cell r="O194">
            <v>1.2273920000000001E-2</v>
          </cell>
          <cell r="P194">
            <v>1.1453439999999999E-2</v>
          </cell>
          <cell r="Q194">
            <v>1.4536199999999999E-2</v>
          </cell>
          <cell r="R194">
            <v>2.2849700000000001E-2</v>
          </cell>
          <cell r="S194">
            <v>2.0962520000000002E-2</v>
          </cell>
          <cell r="T194">
            <v>1.741562E-2</v>
          </cell>
          <cell r="U194">
            <v>1.8154953999999997E-2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0.52777001684699998</v>
          </cell>
          <cell r="AC194">
            <v>1.9763903768</v>
          </cell>
          <cell r="AD194">
            <v>0.63675191040000001</v>
          </cell>
          <cell r="AE194">
            <v>0.27957834240000001</v>
          </cell>
          <cell r="AF194">
            <v>0.4091634904</v>
          </cell>
          <cell r="AG194">
            <v>0.55659789900000001</v>
          </cell>
          <cell r="AH194">
            <v>0.60154163720000009</v>
          </cell>
          <cell r="AI194">
            <v>0.39419828550000002</v>
          </cell>
          <cell r="AJ194">
            <v>0.50462412600000017</v>
          </cell>
          <cell r="AK194">
            <v>0.59000876879999997</v>
          </cell>
          <cell r="AL194">
            <v>0.80710471980000009</v>
          </cell>
          <cell r="AM194">
            <v>1.3550604960000001</v>
          </cell>
          <cell r="AN194">
            <v>3.982449592</v>
          </cell>
          <cell r="AO194">
            <v>3.3772374429000003</v>
          </cell>
          <cell r="AP194">
            <v>3.1488824390000003</v>
          </cell>
          <cell r="AQ194">
            <v>2.7879493809999998</v>
          </cell>
          <cell r="AR194">
            <v>3.8548500915999999</v>
          </cell>
          <cell r="AS194">
            <v>4.0500196879999999</v>
          </cell>
          <cell r="AT194">
            <v>4.0396719120000002</v>
          </cell>
          <cell r="AU194">
            <v>3.9718080829166666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1.7459223999999999E-2</v>
          </cell>
          <cell r="I202">
            <v>3.84319168E-2</v>
          </cell>
          <cell r="J202">
            <v>6.73622844E-2</v>
          </cell>
          <cell r="K202">
            <v>2.2425615999999999E-3</v>
          </cell>
          <cell r="L202">
            <v>7.0088219999999996E-3</v>
          </cell>
          <cell r="M202">
            <v>2.3091669230769225E-2</v>
          </cell>
          <cell r="N202">
            <v>2.7168343120000001E-2</v>
          </cell>
          <cell r="O202">
            <v>2.4169663600000002E-2</v>
          </cell>
          <cell r="P202">
            <v>2.6950243999999998E-2</v>
          </cell>
          <cell r="Q202">
            <v>3.2773243999999993E-2</v>
          </cell>
          <cell r="R202">
            <v>2.8803701999999994E-2</v>
          </cell>
          <cell r="S202">
            <v>3.1085788E-2</v>
          </cell>
          <cell r="T202">
            <v>3.0430684285714285E-2</v>
          </cell>
          <cell r="U202">
            <v>2.0757457125E-2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1.9183081912000002</v>
          </cell>
          <cell r="AI202">
            <v>5.3678496845000003</v>
          </cell>
          <cell r="AJ202">
            <v>7.4219494892000002</v>
          </cell>
          <cell r="AK202">
            <v>0.36214308239999998</v>
          </cell>
          <cell r="AL202">
            <v>0.95334798960000011</v>
          </cell>
          <cell r="AM202">
            <v>3.7522069919999996</v>
          </cell>
          <cell r="AN202">
            <v>4.3700994479999995</v>
          </cell>
          <cell r="AO202">
            <v>4.0380389103000001</v>
          </cell>
          <cell r="AP202">
            <v>4.2536271695000005</v>
          </cell>
          <cell r="AQ202">
            <v>4.2597144449999993</v>
          </cell>
          <cell r="AR202">
            <v>3.5008214093999994</v>
          </cell>
          <cell r="AS202">
            <v>3.6719599344999998</v>
          </cell>
          <cell r="AT202">
            <v>3.8384377789999999</v>
          </cell>
          <cell r="AU202">
            <v>2.6154877341666669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2.7454831999999998E-2</v>
          </cell>
          <cell r="G203">
            <v>4.0402199999999997E-3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2.5650349949000004</v>
          </cell>
          <cell r="AG203">
            <v>0.39437347950000001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44">
          <cell r="B244">
            <v>2.42816964E-2</v>
          </cell>
          <cell r="C244">
            <v>1.27904344E-2</v>
          </cell>
          <cell r="D244">
            <v>8.5967999999999999E-3</v>
          </cell>
          <cell r="E244">
            <v>2.1604118000000002E-2</v>
          </cell>
          <cell r="F244">
            <v>1.9610871200000001E-2</v>
          </cell>
          <cell r="G244">
            <v>1.9846953600000002E-2</v>
          </cell>
          <cell r="H244">
            <v>2.4691413600000003E-2</v>
          </cell>
          <cell r="I244">
            <v>6.6386886800000003E-2</v>
          </cell>
          <cell r="J244">
            <v>7.3332655600000005E-2</v>
          </cell>
          <cell r="K244">
            <v>2.2821390399999999E-2</v>
          </cell>
          <cell r="L244">
            <v>1.1670267999999999E-2</v>
          </cell>
          <cell r="M244">
            <v>1.0567199999999999E-2</v>
          </cell>
          <cell r="N244">
            <v>1.0721944399999999E-2</v>
          </cell>
          <cell r="O244">
            <v>8.0882100000000019E-3</v>
          </cell>
          <cell r="P244">
            <v>1.4741824800000001E-2</v>
          </cell>
          <cell r="Q244">
            <v>1.7644380000000001E-2</v>
          </cell>
          <cell r="R244">
            <v>2.7660399999999998E-2</v>
          </cell>
          <cell r="S244">
            <v>2.3696478E-2</v>
          </cell>
          <cell r="T244">
            <v>2.2516799999999997E-2</v>
          </cell>
          <cell r="U244">
            <v>1.9736842000000004E-2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1.398189373338</v>
          </cell>
          <cell r="AC244">
            <v>0.88641472639999985</v>
          </cell>
          <cell r="AD244">
            <v>0.57116604000000004</v>
          </cell>
          <cell r="AE244">
            <v>1.7434099647999999</v>
          </cell>
          <cell r="AF244">
            <v>2.3116849063000005</v>
          </cell>
          <cell r="AG244">
            <v>2.8324934781</v>
          </cell>
          <cell r="AH244">
            <v>3.8899793824000004</v>
          </cell>
          <cell r="AI244">
            <v>8.1079369315000012</v>
          </cell>
          <cell r="AJ244">
            <v>9.3188770192000003</v>
          </cell>
          <cell r="AK244">
            <v>3.7096003163999995</v>
          </cell>
          <cell r="AL244">
            <v>2.1993084603000002</v>
          </cell>
          <cell r="AM244">
            <v>2.1205491359999997</v>
          </cell>
          <cell r="AN244">
            <v>2.4913299840000001</v>
          </cell>
          <cell r="AO244">
            <v>2.1508831839</v>
          </cell>
          <cell r="AP244">
            <v>3.9366789535000004</v>
          </cell>
          <cell r="AQ244">
            <v>3.7045849959999999</v>
          </cell>
          <cell r="AR244">
            <v>5.6623237051000004</v>
          </cell>
          <cell r="AS244">
            <v>5.4495620894000005</v>
          </cell>
          <cell r="AT244">
            <v>5.8807434409999999</v>
          </cell>
          <cell r="AU244">
            <v>6.0090243079166665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0">
          <cell r="B260">
            <v>8.6693399999999993E-3</v>
          </cell>
          <cell r="C260">
            <v>2.4735239999999999E-2</v>
          </cell>
          <cell r="D260">
            <v>3.1316480000000001E-2</v>
          </cell>
          <cell r="E260">
            <v>2.3933960000000001E-2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0.49844399999999994</v>
          </cell>
          <cell r="AC260">
            <v>1.2859290000000001</v>
          </cell>
          <cell r="AD260">
            <v>1.6196679999999999</v>
          </cell>
          <cell r="AE260">
            <v>1.3936089999999999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0.13975900433999999</v>
          </cell>
          <cell r="C263">
            <v>0.10952490261999999</v>
          </cell>
          <cell r="D263">
            <v>8.5897940860000008E-2</v>
          </cell>
          <cell r="E263">
            <v>0.10592615537999998</v>
          </cell>
          <cell r="F263">
            <v>0.16245575829999995</v>
          </cell>
          <cell r="G263">
            <v>0.20192128724</v>
          </cell>
          <cell r="H263">
            <v>0.25924254382</v>
          </cell>
          <cell r="I263">
            <v>0.43443286982000012</v>
          </cell>
          <cell r="J263">
            <v>0.55271681693999974</v>
          </cell>
          <cell r="K263">
            <v>0.22985024138888888</v>
          </cell>
          <cell r="L263">
            <v>0.16287360730000003</v>
          </cell>
          <cell r="M263">
            <v>0.23193161763067871</v>
          </cell>
          <cell r="N263">
            <v>0.28148917745111118</v>
          </cell>
          <cell r="O263">
            <v>0.26349338152913415</v>
          </cell>
          <cell r="P263">
            <v>0.26476632875760081</v>
          </cell>
          <cell r="Q263">
            <v>0.27405539793724615</v>
          </cell>
          <cell r="R263">
            <v>0.29444851269404765</v>
          </cell>
          <cell r="S263">
            <v>0.30151484383442212</v>
          </cell>
          <cell r="T263">
            <v>0.33742591821722551</v>
          </cell>
          <cell r="U263">
            <v>0.35076191881852664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7.6172521559579991</v>
          </cell>
          <cell r="AC263">
            <v>7.9471671528000014</v>
          </cell>
          <cell r="AD263">
            <v>6.4059736960000002</v>
          </cell>
          <cell r="AE263">
            <v>10.8139903424</v>
          </cell>
          <cell r="AF263">
            <v>21.243794394200009</v>
          </cell>
          <cell r="AG263">
            <v>32.7199307721</v>
          </cell>
          <cell r="AH263">
            <v>42.215828401600014</v>
          </cell>
          <cell r="AI263">
            <v>68.720093415999997</v>
          </cell>
          <cell r="AJ263">
            <v>82.906179418000022</v>
          </cell>
          <cell r="AK263">
            <v>27.7500286008</v>
          </cell>
          <cell r="AL263">
            <v>27.770463991800003</v>
          </cell>
          <cell r="AM263">
            <v>36.164303376000007</v>
          </cell>
          <cell r="AN263">
            <v>39.884332910400005</v>
          </cell>
          <cell r="AO263">
            <v>40.236304862099999</v>
          </cell>
          <cell r="AP263">
            <v>44.122645501500003</v>
          </cell>
          <cell r="AQ263">
            <v>39.905708255</v>
          </cell>
          <cell r="AR263">
            <v>45.465091752599996</v>
          </cell>
          <cell r="AS263">
            <v>52.435776750499997</v>
          </cell>
          <cell r="AT263">
            <v>63.106053563000003</v>
          </cell>
          <cell r="AU263">
            <v>63.706105391666647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9.6311919499999968E-2</v>
          </cell>
          <cell r="C264">
            <v>3.5877476920000005E-2</v>
          </cell>
          <cell r="D264">
            <v>3.1878626439999995E-2</v>
          </cell>
          <cell r="E264">
            <v>5.2999807639999993E-2</v>
          </cell>
          <cell r="F264">
            <v>9.0609855899999994E-2</v>
          </cell>
          <cell r="G264">
            <v>8.9920859239999998E-2</v>
          </cell>
          <cell r="H264">
            <v>9.6547755959999995E-2</v>
          </cell>
          <cell r="I264">
            <v>0.1674654256</v>
          </cell>
          <cell r="J264">
            <v>0.23424125390000003</v>
          </cell>
          <cell r="K264">
            <v>0.14646105688222222</v>
          </cell>
          <cell r="L264">
            <v>9.2945840000000002E-2</v>
          </cell>
          <cell r="M264">
            <v>0.13151897657999997</v>
          </cell>
          <cell r="N264">
            <v>0.1764526498044445</v>
          </cell>
          <cell r="O264">
            <v>0.16137726743627706</v>
          </cell>
          <cell r="P264">
            <v>0.12608169711452383</v>
          </cell>
          <cell r="Q264">
            <v>0.11462356604676988</v>
          </cell>
          <cell r="R264">
            <v>0.1222290144815476</v>
          </cell>
          <cell r="S264">
            <v>0.12624250849875776</v>
          </cell>
          <cell r="T264">
            <v>0.14515647382324787</v>
          </cell>
          <cell r="U264">
            <v>0.1555745719553448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4.5637685625689999</v>
          </cell>
          <cell r="AC264">
            <v>3.2026870943999994</v>
          </cell>
          <cell r="AD264">
            <v>2.7502511232</v>
          </cell>
          <cell r="AE264">
            <v>5.6846974128000003</v>
          </cell>
          <cell r="AF264">
            <v>9.9834083027000009</v>
          </cell>
          <cell r="AG264">
            <v>13.1467356306</v>
          </cell>
          <cell r="AH264">
            <v>16.722452457600003</v>
          </cell>
          <cell r="AI264">
            <v>28.423188722000006</v>
          </cell>
          <cell r="AJ264">
            <v>32.803714231200011</v>
          </cell>
          <cell r="AK264">
            <v>14.8515333076</v>
          </cell>
          <cell r="AL264">
            <v>16.034988441600003</v>
          </cell>
          <cell r="AM264">
            <v>18.614579855999999</v>
          </cell>
          <cell r="AN264">
            <v>20.075534476799998</v>
          </cell>
          <cell r="AO264">
            <v>21.200797637400001</v>
          </cell>
          <cell r="AP264">
            <v>18.037033872000002</v>
          </cell>
          <cell r="AQ264">
            <v>16.000176055499995</v>
          </cell>
          <cell r="AR264">
            <v>19.857550230300003</v>
          </cell>
          <cell r="AS264">
            <v>25.876066573500001</v>
          </cell>
          <cell r="AT264">
            <v>31.429161729999997</v>
          </cell>
          <cell r="AU264">
            <v>33.290143144999995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9.3764000000000006E-5</v>
          </cell>
          <cell r="C266">
            <v>3.2881999999999996E-4</v>
          </cell>
          <cell r="D266">
            <v>1.17714E-4</v>
          </cell>
          <cell r="E266">
            <v>1.645696E-4</v>
          </cell>
          <cell r="F266">
            <v>2.4115000000000003E-4</v>
          </cell>
          <cell r="G266">
            <v>6.3681800000000015E-4</v>
          </cell>
          <cell r="H266">
            <v>5.091936E-4</v>
          </cell>
          <cell r="I266">
            <v>1.1709124E-3</v>
          </cell>
          <cell r="J266">
            <v>1.0147292000000001E-3</v>
          </cell>
          <cell r="K266">
            <v>1.3378000000000001E-4</v>
          </cell>
          <cell r="L266">
            <v>2.6107399999999997E-4</v>
          </cell>
          <cell r="M266">
            <v>4.1236000000000007E-4</v>
          </cell>
          <cell r="N266">
            <v>5.3514320000000004E-4</v>
          </cell>
          <cell r="O266">
            <v>3.9036000000000002E-4</v>
          </cell>
          <cell r="P266">
            <v>4.8983199999999994E-4</v>
          </cell>
          <cell r="Q266">
            <v>4.3737400000000003E-4</v>
          </cell>
          <cell r="R266">
            <v>6.57556E-4</v>
          </cell>
          <cell r="S266">
            <v>4.5022000000000009E-4</v>
          </cell>
          <cell r="T266">
            <v>3.2690000000000003E-4</v>
          </cell>
          <cell r="U266">
            <v>5.5702600000000007E-4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2.8736371268999999E-2</v>
          </cell>
          <cell r="AC266">
            <v>0.10978712599999998</v>
          </cell>
          <cell r="AD266">
            <v>2.9125425600000001E-2</v>
          </cell>
          <cell r="AE266">
            <v>6.2370974400000001E-2</v>
          </cell>
          <cell r="AF266">
            <v>9.2952915299999994E-2</v>
          </cell>
          <cell r="AG266">
            <v>0.24261691740000002</v>
          </cell>
          <cell r="AH266">
            <v>0.25498096999999997</v>
          </cell>
          <cell r="AI266">
            <v>0.58413451000000005</v>
          </cell>
          <cell r="AJ266">
            <v>0.74412184400000014</v>
          </cell>
          <cell r="AK266">
            <v>0.12236580399999999</v>
          </cell>
          <cell r="AL266">
            <v>0.19734237630000001</v>
          </cell>
          <cell r="AM266">
            <v>0.24252537600000001</v>
          </cell>
          <cell r="AN266">
            <v>0.33736149919999997</v>
          </cell>
          <cell r="AO266">
            <v>0.22911185909999998</v>
          </cell>
          <cell r="AP266">
            <v>0.35325744949999999</v>
          </cell>
          <cell r="AQ266">
            <v>0.2559561025</v>
          </cell>
          <cell r="AR266">
            <v>0.41367177489999996</v>
          </cell>
          <cell r="AS266">
            <v>0.23034357059999999</v>
          </cell>
          <cell r="AT266">
            <v>0.18791009100000003</v>
          </cell>
          <cell r="AU266">
            <v>0.22891000833333333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2.2755937999999998E-4</v>
          </cell>
          <cell r="C267">
            <v>1.481733E-4</v>
          </cell>
          <cell r="D267">
            <v>4.8711480000000003E-4</v>
          </cell>
          <cell r="E267">
            <v>5.8811759999999986E-4</v>
          </cell>
          <cell r="F267">
            <v>1.5317164099999999E-2</v>
          </cell>
          <cell r="G267">
            <v>6.3458700300000004E-2</v>
          </cell>
          <cell r="H267">
            <v>0.10733980525999998</v>
          </cell>
          <cell r="I267">
            <v>0.1527484747</v>
          </cell>
          <cell r="J267">
            <v>0.16907170600000002</v>
          </cell>
          <cell r="K267">
            <v>4.7892619599999998E-2</v>
          </cell>
          <cell r="L267">
            <v>4.3248159999999994E-2</v>
          </cell>
          <cell r="M267">
            <v>5.6701834399999998E-2</v>
          </cell>
          <cell r="N267">
            <v>4.6575627666666668E-2</v>
          </cell>
          <cell r="O267">
            <v>5.2573823200000008E-2</v>
          </cell>
          <cell r="P267">
            <v>7.7531074800000002E-2</v>
          </cell>
          <cell r="Q267">
            <v>8.4743574000000002E-2</v>
          </cell>
          <cell r="R267">
            <v>8.3902688000000003E-2</v>
          </cell>
          <cell r="S267">
            <v>8.9355670153846156E-2</v>
          </cell>
          <cell r="T267">
            <v>0.11101371000000002</v>
          </cell>
          <cell r="U267">
            <v>0.12218316879999999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3.6896492123999994E-2</v>
          </cell>
          <cell r="AC267">
            <v>4.52761624E-2</v>
          </cell>
          <cell r="AD267">
            <v>9.1165295999999993E-2</v>
          </cell>
          <cell r="AE267">
            <v>0.1986194896</v>
          </cell>
          <cell r="AF267">
            <v>3.7550766127000004</v>
          </cell>
          <cell r="AG267">
            <v>10.4631459933</v>
          </cell>
          <cell r="AH267">
            <v>15.378387904000002</v>
          </cell>
          <cell r="AI267">
            <v>23.539940985000001</v>
          </cell>
          <cell r="AJ267">
            <v>30.062924026000005</v>
          </cell>
          <cell r="AK267">
            <v>6.8346692435999996</v>
          </cell>
          <cell r="AL267">
            <v>6.5462204295000008</v>
          </cell>
          <cell r="AM267">
            <v>8.5613776799999997</v>
          </cell>
          <cell r="AN267">
            <v>7.1606002512</v>
          </cell>
          <cell r="AO267">
            <v>7.6757778557999998</v>
          </cell>
          <cell r="AP267">
            <v>11.818017160000002</v>
          </cell>
          <cell r="AQ267">
            <v>10.362789913</v>
          </cell>
          <cell r="AR267">
            <v>9.0756900524000006</v>
          </cell>
          <cell r="AS267">
            <v>9.9831464732999997</v>
          </cell>
          <cell r="AT267">
            <v>13.511485596</v>
          </cell>
          <cell r="AU267">
            <v>12.812485916249999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6.6708800000000001E-5</v>
          </cell>
          <cell r="C268">
            <v>1.6500549999999998E-4</v>
          </cell>
          <cell r="D268">
            <v>8.6733040000000017E-4</v>
          </cell>
          <cell r="E268">
            <v>1.5149048000000001E-3</v>
          </cell>
          <cell r="F268">
            <v>2.6634460000000003E-3</v>
          </cell>
          <cell r="G268">
            <v>2.9894919999999998E-3</v>
          </cell>
          <cell r="H268">
            <v>2.0319474000000002E-3</v>
          </cell>
          <cell r="I268">
            <v>5.824226200000001E-4</v>
          </cell>
          <cell r="J268">
            <v>7.4660479999999994E-4</v>
          </cell>
          <cell r="K268">
            <v>4.9672479999999998E-4</v>
          </cell>
          <cell r="L268">
            <v>6.8098720000000005E-4</v>
          </cell>
          <cell r="M268">
            <v>7.7129640000000012E-4</v>
          </cell>
          <cell r="N268">
            <v>6.2314320000000012E-4</v>
          </cell>
          <cell r="O268">
            <v>6.2242999999999988E-4</v>
          </cell>
          <cell r="P268">
            <v>1.1668889230769229E-3</v>
          </cell>
          <cell r="Q268">
            <v>6.2648209999999985E-4</v>
          </cell>
          <cell r="R268">
            <v>8.3921199999999999E-4</v>
          </cell>
          <cell r="S268">
            <v>5.4260458181818187E-4</v>
          </cell>
          <cell r="T268">
            <v>9.0642840000000006E-4</v>
          </cell>
          <cell r="U268">
            <v>9.5638252000000007E-4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3.1225508303999998E-2</v>
          </cell>
          <cell r="AC268">
            <v>0.1204859636</v>
          </cell>
          <cell r="AD268">
            <v>0.33520196159999993</v>
          </cell>
          <cell r="AE268">
            <v>0.760313456</v>
          </cell>
          <cell r="AF268">
            <v>0.90788156130000008</v>
          </cell>
          <cell r="AG268">
            <v>1.5051159123</v>
          </cell>
          <cell r="AH268">
            <v>1.3105274776</v>
          </cell>
          <cell r="AI268">
            <v>0.50644634700000002</v>
          </cell>
          <cell r="AJ268">
            <v>0.58573433360000005</v>
          </cell>
          <cell r="AK268">
            <v>0.38738617279999998</v>
          </cell>
          <cell r="AL268">
            <v>0.37143197460000005</v>
          </cell>
          <cell r="AM268">
            <v>0.56051664000000001</v>
          </cell>
          <cell r="AN268">
            <v>0.42691719839999998</v>
          </cell>
          <cell r="AO268">
            <v>0.4189146144</v>
          </cell>
          <cell r="AP268">
            <v>0.7137499100000001</v>
          </cell>
          <cell r="AQ268">
            <v>0.48540846899999995</v>
          </cell>
          <cell r="AR268">
            <v>0.55030197639999989</v>
          </cell>
          <cell r="AS268">
            <v>0.40434335369999996</v>
          </cell>
          <cell r="AT268">
            <v>0.82558277399999991</v>
          </cell>
          <cell r="AU268">
            <v>0.35042062666666673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2.0183600000000001E-5</v>
          </cell>
          <cell r="C269">
            <v>1.1356799999999999E-5</v>
          </cell>
          <cell r="D269">
            <v>3.1409915999999999E-4</v>
          </cell>
          <cell r="E269">
            <v>2.4180000000000002E-5</v>
          </cell>
          <cell r="F269">
            <v>4.5536999999999997E-4</v>
          </cell>
          <cell r="G269">
            <v>8.9217280000000005E-4</v>
          </cell>
          <cell r="H269">
            <v>4.2090560000000011E-4</v>
          </cell>
          <cell r="I269">
            <v>2.8446E-4</v>
          </cell>
          <cell r="J269">
            <v>4.5059000000000006E-4</v>
          </cell>
          <cell r="K269">
            <v>2.1999999999999999E-5</v>
          </cell>
          <cell r="L269">
            <v>1.2321400000000002E-4</v>
          </cell>
          <cell r="M269">
            <v>5.4781999999999998E-5</v>
          </cell>
          <cell r="N269">
            <v>2.0020000000000001E-5</v>
          </cell>
          <cell r="O269">
            <v>9.3548000000000006E-5</v>
          </cell>
          <cell r="P269">
            <v>1.1968840000000001E-3</v>
          </cell>
          <cell r="Q269">
            <v>1.7388279999999999E-4</v>
          </cell>
          <cell r="R269">
            <v>2.1148399999999999E-5</v>
          </cell>
          <cell r="S269">
            <v>3.7746800000000003E-5</v>
          </cell>
          <cell r="T269">
            <v>1.5797599999999999E-5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8.148113886000001E-3</v>
          </cell>
          <cell r="AC269">
            <v>1.23064396E-2</v>
          </cell>
          <cell r="AD269">
            <v>8.1840734400000004E-2</v>
          </cell>
          <cell r="AE269">
            <v>2.2950916800000002E-2</v>
          </cell>
          <cell r="AF269">
            <v>0.15653486380000003</v>
          </cell>
          <cell r="AG269">
            <v>0.39178699560000008</v>
          </cell>
          <cell r="AH269">
            <v>0.35790878000000004</v>
          </cell>
          <cell r="AI269">
            <v>8.1122635999999998E-2</v>
          </cell>
          <cell r="AJ269">
            <v>0.14578569600000002</v>
          </cell>
          <cell r="AK269">
            <v>1.4359466E-2</v>
          </cell>
          <cell r="AL269">
            <v>1.9254466800000002E-2</v>
          </cell>
          <cell r="AM269">
            <v>9.5003999999999991E-3</v>
          </cell>
          <cell r="AN269">
            <v>1.24844016E-2</v>
          </cell>
          <cell r="AO269">
            <v>5.8562569500000002E-2</v>
          </cell>
          <cell r="AP269">
            <v>0.32058033499999999</v>
          </cell>
          <cell r="AQ269">
            <v>8.2856350499999981E-2</v>
          </cell>
          <cell r="AR269">
            <v>7.7865987399999989E-2</v>
          </cell>
          <cell r="AS269">
            <v>5.3923970099999996E-2</v>
          </cell>
          <cell r="AT269">
            <v>5.9936930999999999E-2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3.3704225499999997E-2</v>
          </cell>
          <cell r="C273">
            <v>3.8556064000000001E-2</v>
          </cell>
          <cell r="D273">
            <v>4.0436914800000001E-2</v>
          </cell>
          <cell r="E273">
            <v>4.6506169200000003E-2</v>
          </cell>
          <cell r="F273">
            <v>4.7796983200000004E-2</v>
          </cell>
          <cell r="G273">
            <v>2.7229013600000001E-2</v>
          </cell>
          <cell r="H273">
            <v>4.5815981200000001E-2</v>
          </cell>
          <cell r="I273">
            <v>0.1068990836</v>
          </cell>
          <cell r="J273">
            <v>0.14225580399999999</v>
          </cell>
          <cell r="K273">
            <v>2.6986119999999999E-2</v>
          </cell>
          <cell r="L273">
            <v>2.0192589999999996E-2</v>
          </cell>
          <cell r="M273">
            <v>3.5606364030769222E-2</v>
          </cell>
          <cell r="N273">
            <v>4.0413847520000004E-2</v>
          </cell>
          <cell r="O273">
            <v>3.5077433599999999E-2</v>
          </cell>
          <cell r="P273">
            <v>4.4749248800000002E-2</v>
          </cell>
          <cell r="Q273">
            <v>5.7512348799999995E-2</v>
          </cell>
          <cell r="R273">
            <v>6.1035001999999991E-2</v>
          </cell>
          <cell r="S273">
            <v>5.9578800799999998E-2</v>
          </cell>
          <cell r="T273">
            <v>5.8644064285714281E-2</v>
          </cell>
          <cell r="U273">
            <v>4.5919128325000003E-2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1.9481506592519999</v>
          </cell>
          <cell r="AC273">
            <v>2.2843331328000001</v>
          </cell>
          <cell r="AD273">
            <v>2.2387891984000001</v>
          </cell>
          <cell r="AE273">
            <v>3.2749586239999999</v>
          </cell>
          <cell r="AF273">
            <v>5.0009544137000006</v>
          </cell>
          <cell r="AG273">
            <v>3.8679554198999999</v>
          </cell>
          <cell r="AH273">
            <v>6.4307876860000004</v>
          </cell>
          <cell r="AI273">
            <v>13.864897605500001</v>
          </cell>
          <cell r="AJ273">
            <v>17.121951970800001</v>
          </cell>
          <cell r="AK273">
            <v>4.3480490943999994</v>
          </cell>
          <cell r="AL273">
            <v>3.3885051084000004</v>
          </cell>
          <cell r="AM273">
            <v>6.4272133919999987</v>
          </cell>
          <cell r="AN273">
            <v>7.5174200463999998</v>
          </cell>
          <cell r="AO273">
            <v>7.0039491741000006</v>
          </cell>
          <cell r="AP273">
            <v>9.1020237890000004</v>
          </cell>
          <cell r="AQ273">
            <v>9.1901216399999992</v>
          </cell>
          <cell r="AR273">
            <v>10.173942949600001</v>
          </cell>
          <cell r="AS273">
            <v>10.225595909100001</v>
          </cell>
          <cell r="AT273">
            <v>11.249150186</v>
          </cell>
          <cell r="AU273">
            <v>10.24819113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">
        <row r="16">
          <cell r="B16">
            <v>6.0438872717190556E-3</v>
          </cell>
          <cell r="C16">
            <v>9.7146573635752773E-3</v>
          </cell>
          <cell r="D16">
            <v>1.3940516680624064E-2</v>
          </cell>
          <cell r="E16">
            <v>1.7429035561200165E-2</v>
          </cell>
          <cell r="F16">
            <v>2.4345762851992015E-2</v>
          </cell>
          <cell r="G16">
            <v>3.7637230663618799E-2</v>
          </cell>
          <cell r="H16">
            <v>4.731703862161106E-2</v>
          </cell>
          <cell r="I16">
            <v>6.7388939299999992E-2</v>
          </cell>
          <cell r="J16">
            <v>6.1891820606745453E-2</v>
          </cell>
          <cell r="K16">
            <v>4.5362621719588048E-2</v>
          </cell>
          <cell r="L16">
            <v>3.1152373045964271E-2</v>
          </cell>
          <cell r="M16">
            <v>3.2702014792122765E-2</v>
          </cell>
          <cell r="N16">
            <v>2.7606882334306887E-2</v>
          </cell>
          <cell r="O16">
            <v>3.7387743692001374E-2</v>
          </cell>
          <cell r="P16">
            <v>2.5557467006189202E-2</v>
          </cell>
          <cell r="Q16">
            <v>2.0942327096532157E-2</v>
          </cell>
          <cell r="R16">
            <v>1.8983793617709833E-2</v>
          </cell>
          <cell r="S16">
            <v>2.2526776017965964E-2</v>
          </cell>
          <cell r="T16">
            <v>2.6624680760760952E-2</v>
          </cell>
          <cell r="U16">
            <v>2.9996500471071098E-2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1.0800850491689999</v>
          </cell>
          <cell r="AC16">
            <v>1.7319372524000001</v>
          </cell>
          <cell r="AD16">
            <v>1.8968310479999999</v>
          </cell>
          <cell r="AE16">
            <v>3.5858734576</v>
          </cell>
          <cell r="AF16">
            <v>6.3814557800000005</v>
          </cell>
          <cell r="AG16">
            <v>10.551861520200001</v>
          </cell>
          <cell r="AH16">
            <v>14.029432788400001</v>
          </cell>
          <cell r="AI16">
            <v>23.332991373500001</v>
          </cell>
          <cell r="AJ16">
            <v>34.522813216400003</v>
          </cell>
          <cell r="AK16">
            <v>12.197505078000001</v>
          </cell>
          <cell r="AL16">
            <v>11.5793969121</v>
          </cell>
          <cell r="AM16">
            <v>14.523820367999997</v>
          </cell>
          <cell r="AN16">
            <v>10.1588069616</v>
          </cell>
          <cell r="AO16">
            <v>13.996329269100002</v>
          </cell>
          <cell r="AP16">
            <v>10.975825213000002</v>
          </cell>
          <cell r="AQ16">
            <v>8.3281189144999992</v>
          </cell>
          <cell r="AR16">
            <v>8.4718207573999997</v>
          </cell>
          <cell r="AS16">
            <v>9.5718690209999995</v>
          </cell>
          <cell r="AT16">
            <v>11.537158293999999</v>
          </cell>
          <cell r="AU16">
            <v>13.15188760375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47">
          <cell r="B47">
            <v>4.6438090039664702E-4</v>
          </cell>
          <cell r="C47">
            <v>4.7072177258958086E-4</v>
          </cell>
          <cell r="D47">
            <v>8.2699300796795349E-4</v>
          </cell>
          <cell r="E47">
            <v>1.2973159480402494E-3</v>
          </cell>
          <cell r="F47">
            <v>3.2116408412310241E-3</v>
          </cell>
          <cell r="G47">
            <v>1.0122415480177692E-2</v>
          </cell>
          <cell r="H47">
            <v>2.3114634395663095E-2</v>
          </cell>
          <cell r="I47">
            <v>7.3312583889582866E-2</v>
          </cell>
          <cell r="J47">
            <v>9.8845706299999947E-2</v>
          </cell>
          <cell r="K47">
            <v>4.0682510819826934E-2</v>
          </cell>
          <cell r="L47">
            <v>2.7222945983234083E-2</v>
          </cell>
          <cell r="M47">
            <v>3.3149747682832673E-2</v>
          </cell>
          <cell r="N47">
            <v>3.263823472477239E-2</v>
          </cell>
          <cell r="O47">
            <v>2.4920937618181815E-2</v>
          </cell>
          <cell r="P47">
            <v>2.6667074458308959E-2</v>
          </cell>
          <cell r="Q47">
            <v>2.5478449949590656E-2</v>
          </cell>
          <cell r="R47">
            <v>2.8987410625000001E-2</v>
          </cell>
          <cell r="S47">
            <v>2.7382830999999969E-2</v>
          </cell>
          <cell r="T47">
            <v>2.5921761527463255E-2</v>
          </cell>
          <cell r="U47">
            <v>3.827886341442889E-2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8.1877368837000003E-2</v>
          </cell>
          <cell r="AC47">
            <v>0.12508307839999999</v>
          </cell>
          <cell r="AD47">
            <v>0.2566377312</v>
          </cell>
          <cell r="AE47">
            <v>0.49183557920000009</v>
          </cell>
          <cell r="AF47">
            <v>1.3032900055000001</v>
          </cell>
          <cell r="AG47">
            <v>3.6152401427999994</v>
          </cell>
          <cell r="AH47">
            <v>7.2175755248000009</v>
          </cell>
          <cell r="AI47">
            <v>26.427100698500002</v>
          </cell>
          <cell r="AJ47">
            <v>42.445495094799995</v>
          </cell>
          <cell r="AK47">
            <v>18.702641663199998</v>
          </cell>
          <cell r="AL47">
            <v>14.600713611600002</v>
          </cell>
          <cell r="AM47">
            <v>15.153648864000001</v>
          </cell>
          <cell r="AN47">
            <v>14.560612703999999</v>
          </cell>
          <cell r="AO47">
            <v>11.748387209100002</v>
          </cell>
          <cell r="AP47">
            <v>13.579098016</v>
          </cell>
          <cell r="AQ47">
            <v>10.728268089</v>
          </cell>
          <cell r="AR47">
            <v>10.648829615199999</v>
          </cell>
          <cell r="AS47">
            <v>11.131375812699998</v>
          </cell>
          <cell r="AT47">
            <v>11.237424036999998</v>
          </cell>
          <cell r="AU47">
            <v>17.598892756249999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91">
          <cell r="B91">
            <v>1.2872108798231644E-2</v>
          </cell>
          <cell r="C91">
            <v>1.7153171268357456E-2</v>
          </cell>
          <cell r="D91">
            <v>2.603883098765377E-2</v>
          </cell>
          <cell r="E91">
            <v>3.1053849246077712E-2</v>
          </cell>
          <cell r="F91">
            <v>4.4053686622508907E-2</v>
          </cell>
          <cell r="G91">
            <v>6.3991901438668328E-2</v>
          </cell>
          <cell r="H91">
            <v>9.8743791380030324E-2</v>
          </cell>
          <cell r="I91">
            <v>0.10334868451611499</v>
          </cell>
          <cell r="J91">
            <v>0.1096397344471996</v>
          </cell>
          <cell r="K91">
            <v>8.9740728249478333E-2</v>
          </cell>
          <cell r="L91">
            <v>8.9407875273212173E-2</v>
          </cell>
          <cell r="M91">
            <v>7.8183806440672798E-2</v>
          </cell>
          <cell r="N91">
            <v>7.0392782222885711E-2</v>
          </cell>
          <cell r="O91">
            <v>6.6116408036419799E-2</v>
          </cell>
          <cell r="P91">
            <v>6.3440567378319157E-2</v>
          </cell>
          <cell r="Q91">
            <v>7.7954611725090231E-2</v>
          </cell>
          <cell r="R91">
            <v>7.4035050789977352E-2</v>
          </cell>
          <cell r="S91">
            <v>8.9056739730577206E-2</v>
          </cell>
          <cell r="T91">
            <v>8.3284436386351884E-2</v>
          </cell>
          <cell r="U91">
            <v>6.8828107714522246E-2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3.7240574911019997</v>
          </cell>
          <cell r="AC91">
            <v>4.2707053195999993</v>
          </cell>
          <cell r="AD91">
            <v>4.8479323391999998</v>
          </cell>
          <cell r="AE91">
            <v>9.048501604800002</v>
          </cell>
          <cell r="AF91">
            <v>16.494138878000001</v>
          </cell>
          <cell r="AG91">
            <v>24.374200679399998</v>
          </cell>
          <cell r="AH91">
            <v>35.268913779600005</v>
          </cell>
          <cell r="AI91">
            <v>46.201057068000004</v>
          </cell>
          <cell r="AJ91">
            <v>56.9511468432</v>
          </cell>
          <cell r="AK91">
            <v>34.711504691599998</v>
          </cell>
          <cell r="AL91">
            <v>35.199498542400001</v>
          </cell>
          <cell r="AM91">
            <v>36.272946191999999</v>
          </cell>
          <cell r="AN91">
            <v>36.035578321599999</v>
          </cell>
          <cell r="AO91">
            <v>34.469310841199999</v>
          </cell>
          <cell r="AP91">
            <v>33.516665389000003</v>
          </cell>
          <cell r="AQ91">
            <v>32.624703264999994</v>
          </cell>
          <cell r="AR91">
            <v>32.888869191699996</v>
          </cell>
          <cell r="AS91">
            <v>36.324540995599996</v>
          </cell>
          <cell r="AT91">
            <v>37.763058414</v>
          </cell>
          <cell r="AU91">
            <v>30.918271146249996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9.8963909166698404E-3</v>
          </cell>
          <cell r="C94">
            <v>1.3702753750512504E-2</v>
          </cell>
          <cell r="D94">
            <v>1.8755677868060355E-2</v>
          </cell>
          <cell r="E94">
            <v>2.0595491940692507E-2</v>
          </cell>
          <cell r="F94">
            <v>2.1774322678076379E-2</v>
          </cell>
          <cell r="G94">
            <v>1.7397129380044649E-2</v>
          </cell>
          <cell r="H94">
            <v>1.9978104217597825E-2</v>
          </cell>
          <cell r="I94">
            <v>3.0803118043061212E-2</v>
          </cell>
          <cell r="J94">
            <v>3.5516685302554238E-2</v>
          </cell>
          <cell r="K94">
            <v>2.9895107640591598E-2</v>
          </cell>
          <cell r="L94">
            <v>4.2585074281078203E-2</v>
          </cell>
          <cell r="M94">
            <v>5.5556814133536789E-2</v>
          </cell>
          <cell r="N94">
            <v>7.1698734052302593E-2</v>
          </cell>
          <cell r="O94">
            <v>3.5760134829383047E-2</v>
          </cell>
          <cell r="P94">
            <v>1.7107643545120663E-2</v>
          </cell>
          <cell r="Q94">
            <v>2.7855805238684118E-2</v>
          </cell>
          <cell r="R94">
            <v>2.1053847061126459E-2</v>
          </cell>
          <cell r="S94">
            <v>2.8369898172628163E-2</v>
          </cell>
          <cell r="T94">
            <v>3.0403422724856258E-2</v>
          </cell>
          <cell r="U94">
            <v>2.8429122916310934E-2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2.0417915437410001</v>
          </cell>
          <cell r="AC94">
            <v>2.5068739600000001</v>
          </cell>
          <cell r="AD94">
            <v>3.3663142511999999</v>
          </cell>
          <cell r="AE94">
            <v>4.7936047936000001</v>
          </cell>
          <cell r="AF94">
            <v>5.9316080523000005</v>
          </cell>
          <cell r="AG94">
            <v>5.9343420707999996</v>
          </cell>
          <cell r="AH94">
            <v>7.708036741199999</v>
          </cell>
          <cell r="AI94">
            <v>12.794894805999999</v>
          </cell>
          <cell r="AJ94">
            <v>16.177221831600004</v>
          </cell>
          <cell r="AK94">
            <v>9.6876935891999985</v>
          </cell>
          <cell r="AL94">
            <v>8.662618286099999</v>
          </cell>
          <cell r="AM94">
            <v>14.479465679999999</v>
          </cell>
          <cell r="AN94">
            <v>14.477274152000003</v>
          </cell>
          <cell r="AO94">
            <v>9.4369354071</v>
          </cell>
          <cell r="AP94">
            <v>8.7639112395000005</v>
          </cell>
          <cell r="AQ94">
            <v>6.4978821669999984</v>
          </cell>
          <cell r="AR94">
            <v>7.1595764177000003</v>
          </cell>
          <cell r="AS94">
            <v>8.4260459426000001</v>
          </cell>
          <cell r="AT94">
            <v>9.7752657290000009</v>
          </cell>
          <cell r="AU94">
            <v>7.7200320154166668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1.7491690000000001E-4</v>
          </cell>
          <cell r="C105">
            <v>6.9037999999999999E-5</v>
          </cell>
          <cell r="D105">
            <v>2.65E-6</v>
          </cell>
          <cell r="E105">
            <v>8.695500000000001E-5</v>
          </cell>
          <cell r="F105">
            <v>1.717959251873291E-4</v>
          </cell>
          <cell r="G105">
            <v>1.2192493929266857E-3</v>
          </cell>
          <cell r="H105">
            <v>1.4156862117570938E-3</v>
          </cell>
          <cell r="I105">
            <v>4.1902249999999975E-4</v>
          </cell>
          <cell r="J105">
            <v>1.2494094968635754E-3</v>
          </cell>
          <cell r="K105">
            <v>1.1291853670667023E-4</v>
          </cell>
          <cell r="L105">
            <v>1.568204882875105E-4</v>
          </cell>
          <cell r="M105">
            <v>3.7948132954545454E-4</v>
          </cell>
          <cell r="N105">
            <v>2.9234940104166663E-4</v>
          </cell>
          <cell r="O105">
            <v>1.9645580000000006E-4</v>
          </cell>
          <cell r="P105">
            <v>2.8447652916666663E-4</v>
          </cell>
          <cell r="Q105">
            <v>5.9134482888888889E-4</v>
          </cell>
          <cell r="R105">
            <v>3.1408448823760341E-4</v>
          </cell>
          <cell r="S105">
            <v>3.3100117335989592E-4</v>
          </cell>
          <cell r="T105">
            <v>4.2622394581196574E-4</v>
          </cell>
          <cell r="U105">
            <v>2.7188693136294786E-4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1.4587543721999999E-2</v>
          </cell>
          <cell r="AC105">
            <v>7.1325583999999999E-3</v>
          </cell>
          <cell r="AD105">
            <v>3.4041600000000002E-4</v>
          </cell>
          <cell r="AE105">
            <v>2.2040300800000003E-2</v>
          </cell>
          <cell r="AF105">
            <v>9.8506928800000004E-2</v>
          </cell>
          <cell r="AG105">
            <v>0.69072680819999999</v>
          </cell>
          <cell r="AH105">
            <v>0.66716054879999998</v>
          </cell>
          <cell r="AI105">
            <v>0.39966795099999997</v>
          </cell>
          <cell r="AJ105">
            <v>1.0169420068000001</v>
          </cell>
          <cell r="AK105">
            <v>7.9729557600000001E-2</v>
          </cell>
          <cell r="AL105">
            <v>0.1394941311</v>
          </cell>
          <cell r="AM105">
            <v>0.22923455999999998</v>
          </cell>
          <cell r="AN105">
            <v>0.28694337759999999</v>
          </cell>
          <cell r="AO105">
            <v>0.15336898800000001</v>
          </cell>
          <cell r="AP105">
            <v>0.225967222</v>
          </cell>
          <cell r="AQ105">
            <v>0.31094070350000003</v>
          </cell>
          <cell r="AR105">
            <v>0.16075951459999999</v>
          </cell>
          <cell r="AS105">
            <v>0.15599236509999997</v>
          </cell>
          <cell r="AT105">
            <v>0.19405719600000002</v>
          </cell>
          <cell r="AU105">
            <v>0.26655487833333336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9.7598292862395904E-3</v>
          </cell>
          <cell r="C114">
            <v>9.1155769972010633E-3</v>
          </cell>
          <cell r="D114">
            <v>9.872099847310278E-3</v>
          </cell>
          <cell r="E114">
            <v>1.2444698619304462E-2</v>
          </cell>
          <cell r="F114">
            <v>1.3924192851430576E-2</v>
          </cell>
          <cell r="G114">
            <v>1.4144327388125013E-2</v>
          </cell>
          <cell r="H114">
            <v>1.8815389549019883E-2</v>
          </cell>
          <cell r="I114">
            <v>2.3838811680434509E-2</v>
          </cell>
          <cell r="J114">
            <v>2.6781636112583013E-2</v>
          </cell>
          <cell r="K114">
            <v>1.8302679042856023E-2</v>
          </cell>
          <cell r="L114">
            <v>1.5108041672528038E-2</v>
          </cell>
          <cell r="M114">
            <v>1.6174770393430734E-2</v>
          </cell>
          <cell r="N114">
            <v>1.1789267417257748E-2</v>
          </cell>
          <cell r="O114">
            <v>1.3130922796994998E-2</v>
          </cell>
          <cell r="P114">
            <v>1.0895631184556906E-2</v>
          </cell>
          <cell r="Q114">
            <v>1.2036067771536896E-2</v>
          </cell>
          <cell r="R114">
            <v>1.0423297613657475E-2</v>
          </cell>
          <cell r="S114">
            <v>1.3389375723228882E-2</v>
          </cell>
          <cell r="T114">
            <v>1.2488636925299158E-2</v>
          </cell>
          <cell r="U114">
            <v>1.6189266883054564E-2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5.469783040467</v>
          </cell>
          <cell r="AC114">
            <v>6.0621319063999994</v>
          </cell>
          <cell r="AD114">
            <v>6.5484625008000004</v>
          </cell>
          <cell r="AE114">
            <v>10.405014020799998</v>
          </cell>
          <cell r="AF114">
            <v>14.142433977</v>
          </cell>
          <cell r="AG114">
            <v>17.6418070257</v>
          </cell>
          <cell r="AH114">
            <v>24.0221530116</v>
          </cell>
          <cell r="AI114">
            <v>40.698143238</v>
          </cell>
          <cell r="AJ114">
            <v>48.286977323599999</v>
          </cell>
          <cell r="AK114">
            <v>25.7566864456</v>
          </cell>
          <cell r="AL114">
            <v>19.458568920599998</v>
          </cell>
          <cell r="AM114">
            <v>18.808807007999999</v>
          </cell>
          <cell r="AN114">
            <v>14.736135655999998</v>
          </cell>
          <cell r="AO114">
            <v>12.382363712700002</v>
          </cell>
          <cell r="AP114">
            <v>12.665702454499998</v>
          </cell>
          <cell r="AQ114">
            <v>10.929473694999999</v>
          </cell>
          <cell r="AR114">
            <v>9.5319564461999988</v>
          </cell>
          <cell r="AS114">
            <v>10.723862520799999</v>
          </cell>
          <cell r="AT114">
            <v>13.816183596</v>
          </cell>
          <cell r="AU114">
            <v>15.882424840833334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88">
          <cell r="B188">
            <v>1.4647581144257533E-2</v>
          </cell>
          <cell r="C188">
            <v>1.6649071092394517E-2</v>
          </cell>
          <cell r="D188">
            <v>2.384222061237045E-2</v>
          </cell>
          <cell r="E188">
            <v>3.8172149525153617E-2</v>
          </cell>
          <cell r="F188">
            <v>5.6423820538914024E-2</v>
          </cell>
          <cell r="G188">
            <v>6.3791263801343312E-2</v>
          </cell>
          <cell r="H188">
            <v>7.936897695017324E-2</v>
          </cell>
          <cell r="I188">
            <v>9.2040905158384978E-2</v>
          </cell>
          <cell r="J188">
            <v>8.8834119665781475E-2</v>
          </cell>
          <cell r="K188">
            <v>7.1122558330521946E-2</v>
          </cell>
          <cell r="L188">
            <v>5.4636433229830653E-2</v>
          </cell>
          <cell r="M188">
            <v>5.2341220403221776E-2</v>
          </cell>
          <cell r="N188">
            <v>4.1314892432742299E-2</v>
          </cell>
          <cell r="O188">
            <v>4.6258180824863361E-2</v>
          </cell>
          <cell r="P188">
            <v>5.8695990465898587E-2</v>
          </cell>
          <cell r="Q188">
            <v>6.7744798142857138E-2</v>
          </cell>
          <cell r="R188">
            <v>6.5625807695767188E-2</v>
          </cell>
          <cell r="S188">
            <v>7.7336696278968262E-2</v>
          </cell>
          <cell r="T188">
            <v>8.3786674166666686E-2</v>
          </cell>
          <cell r="U188">
            <v>0.10658843427586208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3.9061283981789998</v>
          </cell>
          <cell r="AC188">
            <v>4.4417022275999996</v>
          </cell>
          <cell r="AD188">
            <v>5.6826040032000007</v>
          </cell>
          <cell r="AE188">
            <v>11.125305620799999</v>
          </cell>
          <cell r="AF188">
            <v>19.626853759799999</v>
          </cell>
          <cell r="AG188">
            <v>26.3892482997</v>
          </cell>
          <cell r="AH188">
            <v>37.694643832000004</v>
          </cell>
          <cell r="AI188">
            <v>51.014480571000007</v>
          </cell>
          <cell r="AJ188">
            <v>55.744002451199997</v>
          </cell>
          <cell r="AK188">
            <v>31.81057594</v>
          </cell>
          <cell r="AL188">
            <v>24.510608788500001</v>
          </cell>
          <cell r="AM188">
            <v>27.327752352000001</v>
          </cell>
          <cell r="AN188">
            <v>23.712658094399998</v>
          </cell>
          <cell r="AO188">
            <v>26.022964052999999</v>
          </cell>
          <cell r="AP188">
            <v>32.390387002000004</v>
          </cell>
          <cell r="AQ188">
            <v>30.59907802</v>
          </cell>
          <cell r="AR188">
            <v>29.889024080899997</v>
          </cell>
          <cell r="AS188">
            <v>36.005035852500001</v>
          </cell>
          <cell r="AT188">
            <v>43.59021043700001</v>
          </cell>
          <cell r="AU188">
            <v>50.488738956666666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1.1025555000000187E-3</v>
          </cell>
          <cell r="C193">
            <v>2.7077451385153356E-3</v>
          </cell>
          <cell r="D193">
            <v>6.2005397475957159E-3</v>
          </cell>
          <cell r="E193">
            <v>9.14923326627224E-3</v>
          </cell>
          <cell r="F193">
            <v>1.9084274039935345E-2</v>
          </cell>
          <cell r="G193">
            <v>2.4974468960100402E-2</v>
          </cell>
          <cell r="H193">
            <v>3.2143203085310212E-2</v>
          </cell>
          <cell r="I193">
            <v>4.9324633320202108E-2</v>
          </cell>
          <cell r="J193">
            <v>6.534437301335505E-2</v>
          </cell>
          <cell r="K193">
            <v>0.10075638214993571</v>
          </cell>
          <cell r="L193">
            <v>6.9718006580522254E-2</v>
          </cell>
          <cell r="M193">
            <v>5.0509528019203914E-2</v>
          </cell>
          <cell r="N193">
            <v>5.4895489927583474E-2</v>
          </cell>
          <cell r="O193">
            <v>9.6076107344176695E-2</v>
          </cell>
          <cell r="P193">
            <v>0.10483646465034864</v>
          </cell>
          <cell r="Q193">
            <v>0.13893940285621187</v>
          </cell>
          <cell r="R193">
            <v>0.14549115756131886</v>
          </cell>
          <cell r="S193">
            <v>0.1605875528672826</v>
          </cell>
          <cell r="T193">
            <v>0.17524497477405143</v>
          </cell>
          <cell r="U193">
            <v>0.17426473264153963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0.13623014666099964</v>
          </cell>
          <cell r="AC193">
            <v>0.71595786520000027</v>
          </cell>
          <cell r="AD193">
            <v>1.9299383951999998</v>
          </cell>
          <cell r="AE193">
            <v>2.6512330320000004</v>
          </cell>
          <cell r="AF193">
            <v>3.3774086702999995</v>
          </cell>
          <cell r="AG193">
            <v>5.1757558281000007</v>
          </cell>
          <cell r="AH193">
            <v>7.3227659259999989</v>
          </cell>
          <cell r="AI193">
            <v>14.485074895</v>
          </cell>
          <cell r="AJ193">
            <v>20.3876398092</v>
          </cell>
          <cell r="AK193">
            <v>17.1129392852</v>
          </cell>
          <cell r="AL193">
            <v>18.109072605599998</v>
          </cell>
          <cell r="AM193">
            <v>17.471973359999996</v>
          </cell>
          <cell r="AN193">
            <v>15.817568518399996</v>
          </cell>
          <cell r="AO193">
            <v>23.905847811600005</v>
          </cell>
          <cell r="AP193">
            <v>30.033256022000003</v>
          </cell>
          <cell r="AQ193">
            <v>27.335168671999998</v>
          </cell>
          <cell r="AR193">
            <v>33.945451731499993</v>
          </cell>
          <cell r="AS193">
            <v>36.332402577899998</v>
          </cell>
          <cell r="AT193">
            <v>40.377033031000003</v>
          </cell>
          <cell r="AU193">
            <v>38.294267518750004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5.2197399999999797E-4</v>
          </cell>
          <cell r="C194">
            <v>4.90283134277264E-4</v>
          </cell>
          <cell r="D194">
            <v>1.2367500000002446E-5</v>
          </cell>
          <cell r="E194">
            <v>2.4155500000000701E-5</v>
          </cell>
          <cell r="F194">
            <v>4.134999999999946E-5</v>
          </cell>
          <cell r="G194">
            <v>1.0436559999999996E-3</v>
          </cell>
          <cell r="H194">
            <v>1.0778614628468661E-3</v>
          </cell>
          <cell r="I194">
            <v>9.122214E-3</v>
          </cell>
          <cell r="J194">
            <v>5.6420000000000012E-3</v>
          </cell>
          <cell r="K194">
            <v>4.0110964377962155E-3</v>
          </cell>
          <cell r="L194">
            <v>1.1202060000000008E-3</v>
          </cell>
          <cell r="M194">
            <v>8.2154479545454642E-4</v>
          </cell>
          <cell r="N194">
            <v>2.6475140792877987E-4</v>
          </cell>
          <cell r="O194">
            <v>2.909106333060605E-4</v>
          </cell>
          <cell r="P194">
            <v>1.9569229999999993E-3</v>
          </cell>
          <cell r="Q194">
            <v>5.0762852500000032E-3</v>
          </cell>
          <cell r="R194">
            <v>1.2460619142857142E-2</v>
          </cell>
          <cell r="S194">
            <v>1.458757344444445E-2</v>
          </cell>
          <cell r="T194">
            <v>2.03141573639148E-2</v>
          </cell>
          <cell r="U194">
            <v>1.7174245283877353E-2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6.8046264161999992E-2</v>
          </cell>
          <cell r="AC194">
            <v>5.3205804799999701E-2</v>
          </cell>
          <cell r="AD194">
            <v>1.29339168E-2</v>
          </cell>
          <cell r="AE194">
            <v>1.3729374399999994E-2</v>
          </cell>
          <cell r="AF194">
            <v>1.8392305400000031E-2</v>
          </cell>
          <cell r="AG194">
            <v>7.248997470000007E-2</v>
          </cell>
          <cell r="AH194">
            <v>0.4238616811999999</v>
          </cell>
          <cell r="AI194">
            <v>3.3672129715000003</v>
          </cell>
          <cell r="AJ194">
            <v>2.7316315335999999</v>
          </cell>
          <cell r="AK194">
            <v>1.9124409655999999</v>
          </cell>
          <cell r="AL194">
            <v>0.62726423489999994</v>
          </cell>
          <cell r="AM194">
            <v>0.38732399999999978</v>
          </cell>
          <cell r="AN194">
            <v>0.14843294399999962</v>
          </cell>
          <cell r="AO194">
            <v>0.20866044719999977</v>
          </cell>
          <cell r="AP194">
            <v>0.72533974399999979</v>
          </cell>
          <cell r="AQ194">
            <v>1.3466656104999997</v>
          </cell>
          <cell r="AR194">
            <v>2.7051086339999997</v>
          </cell>
          <cell r="AS194">
            <v>3.7900734586000002</v>
          </cell>
          <cell r="AT194">
            <v>6.2726677390000001</v>
          </cell>
          <cell r="AU194">
            <v>4.8535482525000013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6">
          <cell r="B226">
            <v>1.0908991940156453E-3</v>
          </cell>
          <cell r="C226">
            <v>3.7633640754200196E-3</v>
          </cell>
          <cell r="D226">
            <v>5.6521531432431301E-3</v>
          </cell>
          <cell r="E226">
            <v>7.0909530560719714E-3</v>
          </cell>
          <cell r="F226">
            <v>1.3977743201540686E-2</v>
          </cell>
          <cell r="G226">
            <v>1.6008063849807495E-2</v>
          </cell>
          <cell r="H226">
            <v>1.5146248282927289E-2</v>
          </cell>
          <cell r="I226">
            <v>1.7141726999999999E-2</v>
          </cell>
          <cell r="J226">
            <v>1.4777567928146582E-2</v>
          </cell>
          <cell r="K226">
            <v>9.6926594642344557E-3</v>
          </cell>
          <cell r="L226">
            <v>1.0326462748696983E-2</v>
          </cell>
          <cell r="M226">
            <v>5.0510796722296808E-3</v>
          </cell>
          <cell r="N226">
            <v>3.9290278497410196E-3</v>
          </cell>
          <cell r="O226">
            <v>4.8842233465118921E-3</v>
          </cell>
          <cell r="P226">
            <v>4.4193733357721062E-3</v>
          </cell>
          <cell r="Q226">
            <v>5.03768180752945E-3</v>
          </cell>
          <cell r="R226">
            <v>5.6895676250809431E-3</v>
          </cell>
          <cell r="S226">
            <v>4.739514075555556E-3</v>
          </cell>
          <cell r="T226">
            <v>4.6095003163034104E-3</v>
          </cell>
          <cell r="U226">
            <v>3.7585515326888489E-3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0.27602636311500001</v>
          </cell>
          <cell r="AC226">
            <v>0.94162936200000003</v>
          </cell>
          <cell r="AD226">
            <v>1.2082763327999999</v>
          </cell>
          <cell r="AE226">
            <v>2.2473573024000002</v>
          </cell>
          <cell r="AF226">
            <v>4.0794135865000003</v>
          </cell>
          <cell r="AG226">
            <v>4.1453237826000002</v>
          </cell>
          <cell r="AH226">
            <v>4.9390068148000008</v>
          </cell>
          <cell r="AI226">
            <v>6.5232606735000003</v>
          </cell>
          <cell r="AJ226">
            <v>5.854434093600001</v>
          </cell>
          <cell r="AK226">
            <v>3.2877221344000001</v>
          </cell>
          <cell r="AL226">
            <v>3.2553730116000001</v>
          </cell>
          <cell r="AM226">
            <v>1.9503270240000001</v>
          </cell>
          <cell r="AN226">
            <v>1.7087184752</v>
          </cell>
          <cell r="AO226">
            <v>2.0562268406999999</v>
          </cell>
          <cell r="AP226">
            <v>1.914206423</v>
          </cell>
          <cell r="AQ226">
            <v>1.8220353235</v>
          </cell>
          <cell r="AR226">
            <v>1.9989197167999999</v>
          </cell>
          <cell r="AS226">
            <v>1.9120240281999998</v>
          </cell>
          <cell r="AT226">
            <v>2.0121133970000002</v>
          </cell>
          <cell r="AU226">
            <v>1.4356148383333334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1.1393104638230058E-2</v>
          </cell>
          <cell r="C238">
            <v>1.2851301557298748E-2</v>
          </cell>
          <cell r="D238">
            <v>1.3103782690505371E-2</v>
          </cell>
          <cell r="E238">
            <v>1.8211347996954678E-2</v>
          </cell>
          <cell r="F238">
            <v>2.8038922363527341E-2</v>
          </cell>
          <cell r="G238">
            <v>3.6819705341628976E-2</v>
          </cell>
          <cell r="H238">
            <v>4.8240791699999994E-2</v>
          </cell>
          <cell r="I238">
            <v>7.3714680099999999E-2</v>
          </cell>
          <cell r="J238">
            <v>8.7800649599999989E-2</v>
          </cell>
          <cell r="K238">
            <v>6.3574250109601688E-2</v>
          </cell>
          <cell r="L238">
            <v>5.1673216322389699E-2</v>
          </cell>
          <cell r="M238">
            <v>4.5229836288168006E-2</v>
          </cell>
          <cell r="N238">
            <v>3.6350613225097778E-2</v>
          </cell>
          <cell r="O238">
            <v>4.1982881920111764E-2</v>
          </cell>
          <cell r="P238">
            <v>5.942615098948005E-2</v>
          </cell>
          <cell r="Q238">
            <v>6.7421649453799734E-2</v>
          </cell>
          <cell r="R238">
            <v>6.8590344843636353E-2</v>
          </cell>
          <cell r="S238">
            <v>8.5908050105621553E-2</v>
          </cell>
          <cell r="T238">
            <v>0.13855758993500719</v>
          </cell>
          <cell r="U238">
            <v>0.15485558478928796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2.3361497776799998</v>
          </cell>
          <cell r="AC238">
            <v>2.2092526459999999</v>
          </cell>
          <cell r="AD238">
            <v>2.5629646416000003</v>
          </cell>
          <cell r="AE238">
            <v>4.8921979232000004</v>
          </cell>
          <cell r="AF238">
            <v>7.4066284039999992</v>
          </cell>
          <cell r="AG238">
            <v>11.075623887900001</v>
          </cell>
          <cell r="AH238">
            <v>15.1982394384</v>
          </cell>
          <cell r="AI238">
            <v>25.234917824</v>
          </cell>
          <cell r="AJ238">
            <v>34.481158689600008</v>
          </cell>
          <cell r="AK238">
            <v>19.8490333624</v>
          </cell>
          <cell r="AL238">
            <v>16.070712079500002</v>
          </cell>
          <cell r="AM238">
            <v>16.146847823999998</v>
          </cell>
          <cell r="AN238">
            <v>12.221119099199999</v>
          </cell>
          <cell r="AO238">
            <v>14.7353159835</v>
          </cell>
          <cell r="AP238">
            <v>18.386669830500001</v>
          </cell>
          <cell r="AQ238">
            <v>16.399995475499999</v>
          </cell>
          <cell r="AR238">
            <v>18.957205518599999</v>
          </cell>
          <cell r="AS238">
            <v>22.473832681299999</v>
          </cell>
          <cell r="AT238">
            <v>34.098566581999997</v>
          </cell>
          <cell r="AU238">
            <v>39.108668109583334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3">
          <cell r="B263">
            <v>9.1071886917638567E-2</v>
          </cell>
          <cell r="C263">
            <v>0.11668492911177381</v>
          </cell>
          <cell r="D263">
            <v>0.1493966979134331</v>
          </cell>
          <cell r="E263">
            <v>0.19144561170107893</v>
          </cell>
          <cell r="F263">
            <v>0.27315275494516794</v>
          </cell>
          <cell r="G263">
            <v>0.35250802976932955</v>
          </cell>
          <cell r="H263">
            <v>0.46618937440654223</v>
          </cell>
          <cell r="I263">
            <v>0.66260183340037926</v>
          </cell>
          <cell r="J263">
            <v>0.73246828929250163</v>
          </cell>
          <cell r="K263">
            <v>0.57479936235475615</v>
          </cell>
          <cell r="L263">
            <v>0.47660108137033819</v>
          </cell>
          <cell r="M263">
            <v>0.43575724862437559</v>
          </cell>
          <cell r="N263">
            <v>0.42506848003223641</v>
          </cell>
          <cell r="O263">
            <v>0.43384075632550884</v>
          </cell>
          <cell r="P263">
            <v>0.44286088261688789</v>
          </cell>
          <cell r="Q263">
            <v>0.51875748161239466</v>
          </cell>
          <cell r="R263">
            <v>0.54517880165386112</v>
          </cell>
          <cell r="S263">
            <v>0.67204997395362287</v>
          </cell>
          <cell r="T263">
            <v>0.73574701265868447</v>
          </cell>
          <cell r="U263">
            <v>0.81841209026384309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26.127312795898</v>
          </cell>
          <cell r="AC263">
            <v>30.876401304399998</v>
          </cell>
          <cell r="AD263">
            <v>35.723390657600007</v>
          </cell>
          <cell r="AE263">
            <v>61.805388889600003</v>
          </cell>
          <cell r="AF263">
            <v>98.162423231599959</v>
          </cell>
          <cell r="AG263">
            <v>135.4447726203</v>
          </cell>
          <cell r="AH263">
            <v>189.51311963600003</v>
          </cell>
          <cell r="AI263">
            <v>310.40739838099989</v>
          </cell>
          <cell r="AJ263">
            <v>392.68417955680002</v>
          </cell>
          <cell r="AK263">
            <v>215.89196303399996</v>
          </cell>
          <cell r="AL263">
            <v>186.87223272800006</v>
          </cell>
          <cell r="AM263">
            <v>196.32902467200003</v>
          </cell>
          <cell r="AN263">
            <v>174.69524786559992</v>
          </cell>
          <cell r="AO263">
            <v>180.4621868289</v>
          </cell>
          <cell r="AP263">
            <v>194.62882499350002</v>
          </cell>
          <cell r="AQ263">
            <v>175.53868929449993</v>
          </cell>
          <cell r="AR263">
            <v>190.00414245619993</v>
          </cell>
          <cell r="AS263">
            <v>224.90943117499995</v>
          </cell>
          <cell r="AT263">
            <v>265.38327646900007</v>
          </cell>
          <cell r="AU263">
            <v>279.84363052125002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7.5442401114356197E-2</v>
          </cell>
          <cell r="C264">
            <v>9.6307627395734147E-2</v>
          </cell>
          <cell r="D264">
            <v>0.12484764830382981</v>
          </cell>
          <cell r="E264">
            <v>0.1609487734913144</v>
          </cell>
          <cell r="F264">
            <v>0.22123860874974741</v>
          </cell>
          <cell r="G264">
            <v>0.2793932038783607</v>
          </cell>
          <cell r="H264">
            <v>0.36833194571039785</v>
          </cell>
          <cell r="I264">
            <v>0.47571748527868712</v>
          </cell>
          <cell r="J264">
            <v>0.49999558811203809</v>
          </cell>
          <cell r="K264">
            <v>0.43260025925889772</v>
          </cell>
          <cell r="L264">
            <v>0.3566746398471014</v>
          </cell>
          <cell r="M264">
            <v>0.32595068201761557</v>
          </cell>
          <cell r="N264">
            <v>0.31817629233226552</v>
          </cell>
          <cell r="O264">
            <v>0.336876147217544</v>
          </cell>
          <cell r="P264">
            <v>0.32841363949683111</v>
          </cell>
          <cell r="Q264">
            <v>0.39562970422360844</v>
          </cell>
          <cell r="R264">
            <v>0.38048202897547728</v>
          </cell>
          <cell r="S264">
            <v>0.44825975273206076</v>
          </cell>
          <cell r="T264">
            <v>0.4682487822676687</v>
          </cell>
          <cell r="U264">
            <v>0.480785879242841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22.582228863665996</v>
          </cell>
          <cell r="AC264">
            <v>26.903639506400001</v>
          </cell>
          <cell r="AD264">
            <v>30.542242665600003</v>
          </cell>
          <cell r="AE264">
            <v>52.324576796800002</v>
          </cell>
          <cell r="AF264">
            <v>82.281522077999981</v>
          </cell>
          <cell r="AG264">
            <v>112.19233958790001</v>
          </cell>
          <cell r="AH264">
            <v>156.17832707400001</v>
          </cell>
          <cell r="AI264">
            <v>238.847168477</v>
          </cell>
          <cell r="AJ264">
            <v>289.98200727919999</v>
          </cell>
          <cell r="AK264">
            <v>161.41826801759993</v>
          </cell>
          <cell r="AL264">
            <v>143.26637863320005</v>
          </cell>
          <cell r="AM264">
            <v>152.65281974400003</v>
          </cell>
          <cell r="AN264">
            <v>135.49553219839999</v>
          </cell>
          <cell r="AO264">
            <v>140.90850411720004</v>
          </cell>
          <cell r="AP264">
            <v>149.39969974050004</v>
          </cell>
          <cell r="AQ264">
            <v>135.76268380849999</v>
          </cell>
          <cell r="AR264">
            <v>140.92033337519996</v>
          </cell>
          <cell r="AS264">
            <v>161.84751321309994</v>
          </cell>
          <cell r="AT264">
            <v>184.03234481700002</v>
          </cell>
          <cell r="AU264">
            <v>181.51846007916672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6.1755499999999988E-5</v>
          </cell>
          <cell r="C266">
            <v>3.116038124910371E-4</v>
          </cell>
          <cell r="D266">
            <v>9.2750000000000005E-5</v>
          </cell>
          <cell r="E266">
            <v>2.257057E-4</v>
          </cell>
          <cell r="F266">
            <v>2.0519081885875696E-4</v>
          </cell>
          <cell r="G266">
            <v>1.6425750000000002E-4</v>
          </cell>
          <cell r="H266">
            <v>1.0007436571672989E-4</v>
          </cell>
          <cell r="I266">
            <v>2.9253119036361881E-4</v>
          </cell>
          <cell r="J266">
            <v>2.2520820060144129E-4</v>
          </cell>
          <cell r="K266">
            <v>6.963539526445854E-5</v>
          </cell>
          <cell r="L266">
            <v>2.1313131587017172E-5</v>
          </cell>
          <cell r="M266">
            <v>2.9205298812656092E-5</v>
          </cell>
          <cell r="N266">
            <v>3.6399999999999812E-6</v>
          </cell>
          <cell r="O266">
            <v>2.0373808851828475E-5</v>
          </cell>
          <cell r="P266">
            <v>4.816E-5</v>
          </cell>
          <cell r="Q266">
            <v>1.9312500000000004E-6</v>
          </cell>
          <cell r="R266">
            <v>9.8299999999998153E-7</v>
          </cell>
          <cell r="S266">
            <v>4.2700344207045104E-5</v>
          </cell>
          <cell r="T266">
            <v>1.7739999999999999E-6</v>
          </cell>
          <cell r="U266">
            <v>1.192688333333333E-4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3.1639286927999999E-2</v>
          </cell>
          <cell r="AC266">
            <v>5.7987413199999997E-2</v>
          </cell>
          <cell r="AD266">
            <v>3.8997489599999997E-2</v>
          </cell>
          <cell r="AE266">
            <v>7.1750884800000012E-2</v>
          </cell>
          <cell r="AF266">
            <v>8.29283252E-2</v>
          </cell>
          <cell r="AG266">
            <v>8.8597337400000017E-2</v>
          </cell>
          <cell r="AH266">
            <v>5.6131597999999991E-2</v>
          </cell>
          <cell r="AI266">
            <v>0.11975017850000004</v>
          </cell>
          <cell r="AJ266">
            <v>0.1322778688</v>
          </cell>
          <cell r="AK266">
            <v>4.4319770000000001E-2</v>
          </cell>
          <cell r="AL266">
            <v>1.3014396899999999E-2</v>
          </cell>
          <cell r="AM266">
            <v>2.6972784000000003E-2</v>
          </cell>
          <cell r="AN266">
            <v>1.3561063999999998E-2</v>
          </cell>
          <cell r="AO266">
            <v>5.2174408499999991E-2</v>
          </cell>
          <cell r="AP266">
            <v>2.9703931500000003E-2</v>
          </cell>
          <cell r="AQ266">
            <v>3.6646784999999999E-3</v>
          </cell>
          <cell r="AR266">
            <v>6.2130296999999921E-3</v>
          </cell>
          <cell r="AS266">
            <v>3.1821389600000007E-2</v>
          </cell>
          <cell r="AT266">
            <v>8.8102600000000003E-4</v>
          </cell>
          <cell r="AU266">
            <v>9.5070538333333315E-2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7.9317181343814503E-4</v>
          </cell>
          <cell r="C267">
            <v>7.6790165362462424E-4</v>
          </cell>
          <cell r="D267">
            <v>1.1538393628170943E-3</v>
          </cell>
          <cell r="E267">
            <v>1.7937951798994867E-3</v>
          </cell>
          <cell r="F267">
            <v>4.2828681604412736E-3</v>
          </cell>
          <cell r="G267">
            <v>1.2446989663182367E-2</v>
          </cell>
          <cell r="H267">
            <v>2.6742429233168104E-2</v>
          </cell>
          <cell r="I267">
            <v>7.7524483171920289E-2</v>
          </cell>
          <cell r="J267">
            <v>0.10697744542098751</v>
          </cell>
          <cell r="K267">
            <v>4.4864039497211412E-2</v>
          </cell>
          <cell r="L267">
            <v>2.9732700757217442E-2</v>
          </cell>
          <cell r="M267">
            <v>3.533442233472732E-2</v>
          </cell>
          <cell r="N267">
            <v>3.4123981663551843E-2</v>
          </cell>
          <cell r="O267">
            <v>2.6115112276526305E-2</v>
          </cell>
          <cell r="P267">
            <v>2.8507922213494689E-2</v>
          </cell>
          <cell r="Q267">
            <v>2.7761330234630403E-2</v>
          </cell>
          <cell r="R267">
            <v>3.0991177296417326E-2</v>
          </cell>
          <cell r="S267">
            <v>2.9226684100820185E-2</v>
          </cell>
          <cell r="T267">
            <v>2.8412449928567021E-2</v>
          </cell>
          <cell r="U267">
            <v>4.1002405869560075E-2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0.19940250502199997</v>
          </cell>
          <cell r="AC267">
            <v>0.22538938279999995</v>
          </cell>
          <cell r="AD267">
            <v>0.33746289120000006</v>
          </cell>
          <cell r="AE267">
            <v>0.71933686720000001</v>
          </cell>
          <cell r="AF267">
            <v>1.9481041314</v>
          </cell>
          <cell r="AG267">
            <v>4.9469422001999988</v>
          </cell>
          <cell r="AH267">
            <v>9.1781685572000029</v>
          </cell>
          <cell r="AI267">
            <v>29.576027282500007</v>
          </cell>
          <cell r="AJ267">
            <v>49.515158568000004</v>
          </cell>
          <cell r="AK267">
            <v>22.430098209199997</v>
          </cell>
          <cell r="AL267">
            <v>16.729053373799999</v>
          </cell>
          <cell r="AM267">
            <v>17.201019168000002</v>
          </cell>
          <cell r="AN267">
            <v>16.066178603199997</v>
          </cell>
          <cell r="AO267">
            <v>13.371705245700005</v>
          </cell>
          <cell r="AP267">
            <v>15.395574665</v>
          </cell>
          <cell r="AQ267">
            <v>12.558326206999997</v>
          </cell>
          <cell r="AR267">
            <v>12.400885173300001</v>
          </cell>
          <cell r="AS267">
            <v>12.861225548599998</v>
          </cell>
          <cell r="AT267">
            <v>13.563575962999998</v>
          </cell>
          <cell r="AU267">
            <v>20.470149302916667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7.3179216160859715E-4</v>
          </cell>
          <cell r="C268">
            <v>1.9721593858958573E-4</v>
          </cell>
          <cell r="D268">
            <v>7.4129554514246415E-4</v>
          </cell>
          <cell r="E268">
            <v>7.2735930561278141E-4</v>
          </cell>
          <cell r="F268">
            <v>9.3485231326118946E-4</v>
          </cell>
          <cell r="G268">
            <v>6.6061517172702369E-4</v>
          </cell>
          <cell r="H268">
            <v>7.2713199295094792E-4</v>
          </cell>
          <cell r="I268">
            <v>8.6734263285604123E-4</v>
          </cell>
          <cell r="J268">
            <v>2.6384568079142008E-3</v>
          </cell>
          <cell r="K268">
            <v>4.1686345615813023E-3</v>
          </cell>
          <cell r="L268">
            <v>3.8250796626983666E-3</v>
          </cell>
          <cell r="M268">
            <v>6.8965437794752584E-3</v>
          </cell>
          <cell r="N268">
            <v>5.7867675051934252E-3</v>
          </cell>
          <cell r="O268">
            <v>1.771868672247857E-3</v>
          </cell>
          <cell r="P268">
            <v>9.2602302617358554E-4</v>
          </cell>
          <cell r="Q268">
            <v>2.6194254747796496E-4</v>
          </cell>
          <cell r="R268">
            <v>8.2985700197500006E-4</v>
          </cell>
          <cell r="S268">
            <v>9.2747249723687921E-4</v>
          </cell>
          <cell r="T268">
            <v>6.6647837263822082E-4</v>
          </cell>
          <cell r="U268">
            <v>1.2613021105070633E-4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0.40420075718999998</v>
          </cell>
          <cell r="AC268">
            <v>0.11524222560000001</v>
          </cell>
          <cell r="AD268">
            <v>0.47318958720000009</v>
          </cell>
          <cell r="AE268">
            <v>0.60855845120000007</v>
          </cell>
          <cell r="AF268">
            <v>0.70167279490000001</v>
          </cell>
          <cell r="AG268">
            <v>0.70031135460000049</v>
          </cell>
          <cell r="AH268">
            <v>0.6674970496</v>
          </cell>
          <cell r="AI268">
            <v>0.99406750600000016</v>
          </cell>
          <cell r="AJ268">
            <v>1.4532283524</v>
          </cell>
          <cell r="AK268">
            <v>1.1735498499999999</v>
          </cell>
          <cell r="AL268">
            <v>1.1003773994999999</v>
          </cell>
          <cell r="AM268">
            <v>2.25683568</v>
          </cell>
          <cell r="AN268">
            <v>2.2105420832</v>
          </cell>
          <cell r="AO268">
            <v>1.2582552210000002</v>
          </cell>
          <cell r="AP268">
            <v>0.43215042199999992</v>
          </cell>
          <cell r="AQ268">
            <v>0.24907831199999997</v>
          </cell>
          <cell r="AR268">
            <v>0.90735692320000005</v>
          </cell>
          <cell r="AS268">
            <v>0.72083106810000008</v>
          </cell>
          <cell r="AT268">
            <v>0.7781904249999998</v>
          </cell>
          <cell r="AU268">
            <v>0.23369062916666666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4.2435000000000001E-6</v>
          </cell>
          <cell r="C269">
            <v>7.5555999999999993E-6</v>
          </cell>
          <cell r="D269">
            <v>6.1694999999999957E-6</v>
          </cell>
          <cell r="E269">
            <v>5.4220800000000001E-5</v>
          </cell>
          <cell r="F269">
            <v>2.9617500000000002E-5</v>
          </cell>
          <cell r="G269">
            <v>7.8981051526454756E-5</v>
          </cell>
          <cell r="H269">
            <v>2.5759249999999996E-4</v>
          </cell>
          <cell r="I269">
            <v>6.5854499999999986E-4</v>
          </cell>
          <cell r="J269">
            <v>9.6322588625335267E-4</v>
          </cell>
          <cell r="K269">
            <v>6.7930399999999982E-4</v>
          </cell>
          <cell r="L269">
            <v>4.6830057142857129E-4</v>
          </cell>
          <cell r="M269">
            <v>1.1831662499999998E-4</v>
          </cell>
          <cell r="N269">
            <v>1.7755031578947362E-4</v>
          </cell>
          <cell r="O269">
            <v>1.4814099999999996E-4</v>
          </cell>
          <cell r="P269">
            <v>1.4893953846153838E-4</v>
          </cell>
          <cell r="Q269">
            <v>9.9030666666666647E-5</v>
          </cell>
          <cell r="R269">
            <v>1.0209936111111109E-4</v>
          </cell>
          <cell r="S269">
            <v>1.1009838888888887E-4</v>
          </cell>
          <cell r="T269">
            <v>6.5411380952380943E-5</v>
          </cell>
          <cell r="U269">
            <v>1.6263446341463413E-4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1.7825730899999994E-3</v>
          </cell>
          <cell r="AC269">
            <v>3.1399735999999992E-3</v>
          </cell>
          <cell r="AD269">
            <v>3.1006224000000027E-3</v>
          </cell>
          <cell r="AE269">
            <v>2.90627904E-2</v>
          </cell>
          <cell r="AF269">
            <v>1.7950720899999995E-2</v>
          </cell>
          <cell r="AG269">
            <v>6.4165701600000027E-2</v>
          </cell>
          <cell r="AH269">
            <v>0.10600402999999997</v>
          </cell>
          <cell r="AI269">
            <v>0.22043807249999997</v>
          </cell>
          <cell r="AJ269">
            <v>0.45945144560000001</v>
          </cell>
          <cell r="AK269">
            <v>0.33933391799999996</v>
          </cell>
          <cell r="AL269">
            <v>0.26256151350000001</v>
          </cell>
          <cell r="AM269">
            <v>7.6607328000000002E-2</v>
          </cell>
          <cell r="AN269">
            <v>0.12522431679999999</v>
          </cell>
          <cell r="AO269">
            <v>0.1007443536</v>
          </cell>
          <cell r="AP269">
            <v>0.108216953</v>
          </cell>
          <cell r="AQ269">
            <v>8.5976264499999983E-2</v>
          </cell>
          <cell r="AR269">
            <v>7.0689954700000002E-2</v>
          </cell>
          <cell r="AS269">
            <v>6.3059853999999999E-2</v>
          </cell>
          <cell r="AT269">
            <v>6.8268886000000001E-2</v>
          </cell>
          <cell r="AU269">
            <v>9.4645096666666678E-2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4.6840011186151311E-4</v>
          </cell>
          <cell r="C273">
            <v>5.9854117909326579E-4</v>
          </cell>
          <cell r="D273">
            <v>2.5113594736757882E-3</v>
          </cell>
          <cell r="E273">
            <v>1.1642603639060629E-3</v>
          </cell>
          <cell r="F273">
            <v>2.8369474999999939E-3</v>
          </cell>
          <cell r="G273">
            <v>1.9013000000000029E-3</v>
          </cell>
          <cell r="H273">
            <v>5.1847603276642144E-3</v>
          </cell>
          <cell r="I273">
            <v>7.1177157951259739E-3</v>
          </cell>
          <cell r="J273">
            <v>1.3176603639759626E-2</v>
          </cell>
          <cell r="K273">
            <v>1.486260165992475E-2</v>
          </cell>
          <cell r="L273">
            <v>2.2669558538287317E-2</v>
          </cell>
          <cell r="M273">
            <v>1.6063488095760418E-2</v>
          </cell>
          <cell r="N273">
            <v>2.6196345977964115E-2</v>
          </cell>
          <cell r="O273">
            <v>2.1493763782010407E-2</v>
          </cell>
          <cell r="P273">
            <v>1.8946908922787997E-2</v>
          </cell>
          <cell r="Q273">
            <v>1.7300402145608743E-2</v>
          </cell>
          <cell r="R273">
            <v>4.5535357666210113E-2</v>
          </cell>
          <cell r="S273">
            <v>8.8053761060927216E-2</v>
          </cell>
          <cell r="T273">
            <v>7.4582509534254937E-2</v>
          </cell>
          <cell r="U273">
            <v>0.11945024159089702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0.11464947912100011</v>
          </cell>
          <cell r="AC273">
            <v>0.11808954639999983</v>
          </cell>
          <cell r="AD273">
            <v>0.33758432480000006</v>
          </cell>
          <cell r="AE273">
            <v>0.32875930880000026</v>
          </cell>
          <cell r="AF273">
            <v>0.90297437579999917</v>
          </cell>
          <cell r="AG273">
            <v>0.62507938350000058</v>
          </cell>
          <cell r="AH273">
            <v>2.5633438124000003</v>
          </cell>
          <cell r="AI273">
            <v>4.9547590565000004</v>
          </cell>
          <cell r="AJ273">
            <v>7.7897053796000018</v>
          </cell>
          <cell r="AK273">
            <v>5.1268775183999997</v>
          </cell>
          <cell r="AL273">
            <v>5.4336748088000002</v>
          </cell>
          <cell r="AM273">
            <v>5.388182832</v>
          </cell>
          <cell r="AN273">
            <v>6.6551817727999998</v>
          </cell>
          <cell r="AO273">
            <v>7.2956158713000008</v>
          </cell>
          <cell r="AP273">
            <v>8.1473690029999997</v>
          </cell>
          <cell r="AQ273">
            <v>7.174024781</v>
          </cell>
          <cell r="AR273">
            <v>11.8009022042</v>
          </cell>
          <cell r="AS273">
            <v>20.979811209499996</v>
          </cell>
          <cell r="AT273">
            <v>24.230112866999999</v>
          </cell>
          <cell r="AU273">
            <v>31.228644277083333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"/>
      <sheetData sheetId="6"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3">
          <cell r="B193">
            <v>8.8320999999999997E-2</v>
          </cell>
          <cell r="C193">
            <v>2.622E-2</v>
          </cell>
          <cell r="D193">
            <v>2.1898999999999998E-2</v>
          </cell>
          <cell r="E193">
            <v>3.7837999999999997E-2</v>
          </cell>
          <cell r="F193">
            <v>5.8288059999999996E-2</v>
          </cell>
          <cell r="G193">
            <v>3.6863599999999996E-2</v>
          </cell>
          <cell r="H193">
            <v>3.392908E-2</v>
          </cell>
          <cell r="I193">
            <v>5.2590719999999994E-2</v>
          </cell>
          <cell r="J193">
            <v>0.13765968000000001</v>
          </cell>
          <cell r="K193">
            <v>2.8611999999999999E-2</v>
          </cell>
          <cell r="L193">
            <v>2.321078E-2</v>
          </cell>
          <cell r="M193">
            <v>4.1421479999999997E-2</v>
          </cell>
          <cell r="N193">
            <v>3.3822619999999998E-2</v>
          </cell>
          <cell r="O193">
            <v>2.5584599999999999E-2</v>
          </cell>
          <cell r="P193">
            <v>1.9962000000000001E-2</v>
          </cell>
          <cell r="Q193">
            <v>7.7289999999999998E-3</v>
          </cell>
          <cell r="R193">
            <v>5.9609999999999993E-3</v>
          </cell>
          <cell r="S193">
            <v>3.7729999999999999E-3</v>
          </cell>
          <cell r="T193">
            <v>5.0689999999999997E-3</v>
          </cell>
          <cell r="U193">
            <v>4.8279999999999998E-3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3.393345849483</v>
          </cell>
          <cell r="AC193">
            <v>0.99031596919999998</v>
          </cell>
          <cell r="AD193">
            <v>0.53721805440000003</v>
          </cell>
          <cell r="AE193">
            <v>1.3531968688</v>
          </cell>
          <cell r="AF193">
            <v>2.6812600353000002</v>
          </cell>
          <cell r="AG193">
            <v>2.0366128497</v>
          </cell>
          <cell r="AH193">
            <v>2.1695248724000002</v>
          </cell>
          <cell r="AI193">
            <v>3.3334794845000002</v>
          </cell>
          <cell r="AJ193">
            <v>7.1723503168000011</v>
          </cell>
          <cell r="AK193">
            <v>1.5606472992</v>
          </cell>
          <cell r="AL193">
            <v>2.0589353901000003</v>
          </cell>
          <cell r="AM193">
            <v>2.0363178240000002</v>
          </cell>
          <cell r="AN193">
            <v>1.4460835135999999</v>
          </cell>
          <cell r="AO193">
            <v>1.2406738332</v>
          </cell>
          <cell r="AP193">
            <v>1.8044616950000001</v>
          </cell>
          <cell r="AQ193">
            <v>0.5395332075</v>
          </cell>
          <cell r="AR193">
            <v>0.36493275409999998</v>
          </cell>
          <cell r="AS193">
            <v>0.30759923480000001</v>
          </cell>
          <cell r="AT193">
            <v>0.61478962699999995</v>
          </cell>
          <cell r="AU193">
            <v>0.46528987666666666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2.0019999999999999E-3</v>
          </cell>
          <cell r="C194">
            <v>2.9949999999999997E-2</v>
          </cell>
          <cell r="D194">
            <v>8.5869999999999991E-3</v>
          </cell>
          <cell r="E194">
            <v>3.5499999999999996E-4</v>
          </cell>
          <cell r="F194">
            <v>0</v>
          </cell>
          <cell r="G194">
            <v>0</v>
          </cell>
          <cell r="H194">
            <v>3.8099999999999994E-4</v>
          </cell>
          <cell r="I194">
            <v>8.9999999999999992E-5</v>
          </cell>
          <cell r="J194">
            <v>0</v>
          </cell>
          <cell r="K194">
            <v>0</v>
          </cell>
          <cell r="L194">
            <v>3.9999999999999996E-5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0.117576858513</v>
          </cell>
          <cell r="AC194">
            <v>1.7976008531999998</v>
          </cell>
          <cell r="AD194">
            <v>0.53856837120000001</v>
          </cell>
          <cell r="AE194">
            <v>3.7593169600000004E-2</v>
          </cell>
          <cell r="AF194">
            <v>0</v>
          </cell>
          <cell r="AG194">
            <v>0</v>
          </cell>
          <cell r="AH194">
            <v>5.6750608800000005E-2</v>
          </cell>
          <cell r="AI194">
            <v>2.1705979E-2</v>
          </cell>
          <cell r="AJ194">
            <v>0</v>
          </cell>
          <cell r="AK194">
            <v>0</v>
          </cell>
          <cell r="AL194">
            <v>3.5078022E-3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1.3206999999999998E-2</v>
          </cell>
          <cell r="I202">
            <v>6.0699999999999999E-3</v>
          </cell>
          <cell r="J202">
            <v>3.7578E-2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4.9999999999999996E-6</v>
          </cell>
          <cell r="U202">
            <v>2.6899999999999998E-4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1.2166864448000001</v>
          </cell>
          <cell r="AI202">
            <v>0.347682145</v>
          </cell>
          <cell r="AJ202">
            <v>2.1328203172000002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2.4493940000000001E-3</v>
          </cell>
          <cell r="AU202">
            <v>5.2845452916666667E-2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1.7325E-2</v>
          </cell>
          <cell r="G203">
            <v>2.3969999999999998E-3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1.1530368367000001</v>
          </cell>
          <cell r="AG203">
            <v>0.16056105780000002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44">
          <cell r="B244">
            <v>7.3119999999999991E-3</v>
          </cell>
          <cell r="C244">
            <v>2.2519999999999997E-3</v>
          </cell>
          <cell r="D244">
            <v>2.9250000000000001E-3</v>
          </cell>
          <cell r="E244">
            <v>3.2933399999999996E-3</v>
          </cell>
          <cell r="F244">
            <v>1.2669999999999999E-3</v>
          </cell>
          <cell r="G244">
            <v>1.2849999999999999E-3</v>
          </cell>
          <cell r="H244">
            <v>1.438E-3</v>
          </cell>
          <cell r="I244">
            <v>3.7166999999999999E-2</v>
          </cell>
          <cell r="J244">
            <v>4.4706700000000002E-2</v>
          </cell>
          <cell r="K244">
            <v>8.4369999999999983E-3</v>
          </cell>
          <cell r="L244">
            <v>5.9999999999999995E-5</v>
          </cell>
          <cell r="M244">
            <v>0</v>
          </cell>
          <cell r="N244">
            <v>2.4000000000000001E-5</v>
          </cell>
          <cell r="O244">
            <v>0</v>
          </cell>
          <cell r="P244">
            <v>5.6999999999999996E-5</v>
          </cell>
          <cell r="Q244">
            <v>1.5229999999999998E-3</v>
          </cell>
          <cell r="R244">
            <v>0</v>
          </cell>
          <cell r="S244">
            <v>1.1399999999999999E-4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0.373170131229</v>
          </cell>
          <cell r="AC244">
            <v>0.12783615279999999</v>
          </cell>
          <cell r="AD244">
            <v>0.17390624160000001</v>
          </cell>
          <cell r="AE244">
            <v>0.1963717952</v>
          </cell>
          <cell r="AF244">
            <v>0.13075254850000001</v>
          </cell>
          <cell r="AG244">
            <v>0.18434949390000002</v>
          </cell>
          <cell r="AH244">
            <v>0.23412043160000001</v>
          </cell>
          <cell r="AI244">
            <v>2.4840024695</v>
          </cell>
          <cell r="AJ244">
            <v>3.0691654256000005</v>
          </cell>
          <cell r="AK244">
            <v>0.53720024599999994</v>
          </cell>
          <cell r="AL244">
            <v>2.19787803E-2</v>
          </cell>
          <cell r="AM244">
            <v>0</v>
          </cell>
          <cell r="AN244">
            <v>1.0716516799999999E-2</v>
          </cell>
          <cell r="AO244">
            <v>0</v>
          </cell>
          <cell r="AP244">
            <v>6.1270420000000001E-3</v>
          </cell>
          <cell r="AQ244">
            <v>7.8882121499999999E-2</v>
          </cell>
          <cell r="AR244">
            <v>0</v>
          </cell>
          <cell r="AS244">
            <v>1.4501958899999999E-2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0">
          <cell r="B260">
            <v>7.9539999999999993E-3</v>
          </cell>
          <cell r="C260">
            <v>2.4676999999999998E-2</v>
          </cell>
          <cell r="D260">
            <v>3.1108999999999998E-2</v>
          </cell>
          <cell r="E260">
            <v>2.1391E-2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0.41217099999999995</v>
          </cell>
          <cell r="AC260">
            <v>1.280464</v>
          </cell>
          <cell r="AD260">
            <v>1.5815009999999998</v>
          </cell>
          <cell r="AE260">
            <v>1.1091979999999999</v>
          </cell>
        </row>
        <row r="263">
          <cell r="B263">
            <v>0.105980956</v>
          </cell>
          <cell r="C263">
            <v>8.3685092999999988E-2</v>
          </cell>
          <cell r="D263">
            <v>6.5312174000000001E-2</v>
          </cell>
          <cell r="E263">
            <v>6.4025233999999986E-2</v>
          </cell>
          <cell r="F263">
            <v>8.1575060000000019E-2</v>
          </cell>
          <cell r="G263">
            <v>4.723492E-2</v>
          </cell>
          <cell r="H263">
            <v>4.9785814999999997E-2</v>
          </cell>
          <cell r="I263">
            <v>0.11064617300000001</v>
          </cell>
          <cell r="J263">
            <v>0.22906759800000004</v>
          </cell>
          <cell r="K263">
            <v>3.85355E-2</v>
          </cell>
          <cell r="L263">
            <v>2.5155540000000001E-2</v>
          </cell>
          <cell r="M263">
            <v>5.1725099999999989E-2</v>
          </cell>
          <cell r="N263">
            <v>4.8702620000000002E-2</v>
          </cell>
          <cell r="O263">
            <v>3.9399139999999999E-2</v>
          </cell>
          <cell r="P263">
            <v>2.7928999999999999E-2</v>
          </cell>
          <cell r="Q263">
            <v>1.0882444615384615E-2</v>
          </cell>
          <cell r="R263">
            <v>7.6759999999999997E-3</v>
          </cell>
          <cell r="S263">
            <v>8.9559999999999987E-3</v>
          </cell>
          <cell r="T263">
            <v>1.0942260000000001E-2</v>
          </cell>
          <cell r="U263">
            <v>6.5018199999999993E-3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4.3402195055080002</v>
          </cell>
          <cell r="AC263">
            <v>4.2677619811999996</v>
          </cell>
          <cell r="AD263">
            <v>2.9654092943999997</v>
          </cell>
          <cell r="AE263">
            <v>2.8645907664000001</v>
          </cell>
          <cell r="AF263">
            <v>4.5058859454000011</v>
          </cell>
          <cell r="AG263">
            <v>2.9412016920000004</v>
          </cell>
          <cell r="AH263">
            <v>3.8587438212</v>
          </cell>
          <cell r="AI263">
            <v>7.7039601285000012</v>
          </cell>
          <cell r="AJ263">
            <v>13.426778766000002</v>
          </cell>
          <cell r="AK263">
            <v>2.3477650196000002</v>
          </cell>
          <cell r="AL263">
            <v>2.5906166550000003</v>
          </cell>
          <cell r="AM263">
            <v>2.7087735360000003</v>
          </cell>
          <cell r="AN263">
            <v>2.2253558272</v>
          </cell>
          <cell r="AO263">
            <v>2.1389820797999999</v>
          </cell>
          <cell r="AP263">
            <v>2.3868282690000004</v>
          </cell>
          <cell r="AQ263">
            <v>0.90425914249999995</v>
          </cell>
          <cell r="AR263">
            <v>0.85363906619999996</v>
          </cell>
          <cell r="AS263">
            <v>1.0113853893</v>
          </cell>
          <cell r="AT263">
            <v>1.11453332</v>
          </cell>
          <cell r="AU263">
            <v>0.75015889916666667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8.8386919999999994E-2</v>
          </cell>
          <cell r="C264">
            <v>2.6765093000000004E-2</v>
          </cell>
          <cell r="D264">
            <v>2.2323914E-2</v>
          </cell>
          <cell r="E264">
            <v>3.8965779999999998E-2</v>
          </cell>
          <cell r="F264">
            <v>6.2743060000000003E-2</v>
          </cell>
          <cell r="G264">
            <v>3.7079319999999999E-2</v>
          </cell>
          <cell r="H264">
            <v>3.4721815000000003E-2</v>
          </cell>
          <cell r="I264">
            <v>6.7064373999999996E-2</v>
          </cell>
          <cell r="J264">
            <v>0.14649727800000001</v>
          </cell>
          <cell r="K264">
            <v>3.0023499999999998E-2</v>
          </cell>
          <cell r="L264">
            <v>2.428054E-2</v>
          </cell>
          <cell r="M264">
            <v>5.1717539999999992E-2</v>
          </cell>
          <cell r="N264">
            <v>4.7845619999999998E-2</v>
          </cell>
          <cell r="O264">
            <v>3.9322539999999996E-2</v>
          </cell>
          <cell r="P264">
            <v>2.7869999999999999E-2</v>
          </cell>
          <cell r="Q264">
            <v>9.3594446153846145E-3</v>
          </cell>
          <cell r="R264">
            <v>7.6559999999999996E-3</v>
          </cell>
          <cell r="S264">
            <v>8.487999999999999E-3</v>
          </cell>
          <cell r="T264">
            <v>1.093442E-2</v>
          </cell>
          <cell r="U264">
            <v>6.0749999999999997E-3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3.4213322469960001</v>
          </cell>
          <cell r="AC264">
            <v>1.0560485312000001</v>
          </cell>
          <cell r="AD264">
            <v>0.61698603360000004</v>
          </cell>
          <cell r="AE264">
            <v>1.5202140239999999</v>
          </cell>
          <cell r="AF264">
            <v>3.2054245685000002</v>
          </cell>
          <cell r="AG264">
            <v>2.0899225346999999</v>
          </cell>
          <cell r="AH264">
            <v>2.3282025780000004</v>
          </cell>
          <cell r="AI264">
            <v>4.7537478215000011</v>
          </cell>
          <cell r="AJ264">
            <v>8.1169304344000004</v>
          </cell>
          <cell r="AK264">
            <v>1.7662240815999999</v>
          </cell>
          <cell r="AL264">
            <v>2.4208408845000005</v>
          </cell>
          <cell r="AM264">
            <v>2.7006108480000002</v>
          </cell>
          <cell r="AN264">
            <v>2.1678725904</v>
          </cell>
          <cell r="AO264">
            <v>2.1199650159000001</v>
          </cell>
          <cell r="AP264">
            <v>2.3765191090000002</v>
          </cell>
          <cell r="AQ264">
            <v>0.82537702099999999</v>
          </cell>
          <cell r="AR264">
            <v>0.84883954779999993</v>
          </cell>
          <cell r="AS264">
            <v>0.94648073519999998</v>
          </cell>
          <cell r="AT264">
            <v>1.07265506</v>
          </cell>
          <cell r="AU264">
            <v>0.61823727541666673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6.9999999999999999E-6</v>
          </cell>
          <cell r="C266">
            <v>4.9999999999999996E-6</v>
          </cell>
          <cell r="D266">
            <v>3.9999999999999996E-5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2.0999999999999999E-5</v>
          </cell>
          <cell r="J266">
            <v>3.7999999999999995E-5</v>
          </cell>
          <cell r="K266">
            <v>0</v>
          </cell>
          <cell r="L266">
            <v>4.1999999999999998E-5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1.3200000000000001E-4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3.4266042299999999E-4</v>
          </cell>
          <cell r="AC266">
            <v>2.2497471999999999E-3</v>
          </cell>
          <cell r="AD266">
            <v>1.45490016E-2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7.4760775E-3</v>
          </cell>
          <cell r="AJ266">
            <v>1.6990681600000002E-2</v>
          </cell>
          <cell r="AK266">
            <v>0</v>
          </cell>
          <cell r="AL266">
            <v>4.4548822800000006E-2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7.3493630000000002E-3</v>
          </cell>
          <cell r="AU266">
            <v>5.8284388749999999E-2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3.2798999999999995E-5</v>
          </cell>
          <cell r="J267">
            <v>3.4999999999999997E-5</v>
          </cell>
          <cell r="K267">
            <v>3.2999999999999996E-5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1.9999999999999999E-6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3.8113605000000002E-2</v>
          </cell>
          <cell r="AJ267">
            <v>2.9193909200000003E-2</v>
          </cell>
          <cell r="AK267">
            <v>2.9513967999999998E-2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8.2021289999999994E-4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3.6000000000000005E-8</v>
          </cell>
          <cell r="C268">
            <v>0</v>
          </cell>
          <cell r="D268">
            <v>3.9999999999999998E-6</v>
          </cell>
          <cell r="E268">
            <v>0</v>
          </cell>
          <cell r="F268">
            <v>1.9999999999999998E-4</v>
          </cell>
          <cell r="G268">
            <v>1.8E-5</v>
          </cell>
          <cell r="H268">
            <v>1.4999999999999999E-5</v>
          </cell>
          <cell r="I268">
            <v>3.0000000000000001E-6</v>
          </cell>
          <cell r="J268">
            <v>0</v>
          </cell>
          <cell r="K268">
            <v>0</v>
          </cell>
          <cell r="L268">
            <v>2.1999999999999999E-5</v>
          </cell>
          <cell r="M268">
            <v>7.5599999999999996E-6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2.8399999999999995E-6</v>
          </cell>
          <cell r="U268">
            <v>2.582E-5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3.3250068000000001E-5</v>
          </cell>
          <cell r="AC268">
            <v>0</v>
          </cell>
          <cell r="AD268">
            <v>1.6666199999999999E-2</v>
          </cell>
          <cell r="AE268">
            <v>0</v>
          </cell>
          <cell r="AF268">
            <v>1.5093482600000001E-2</v>
          </cell>
          <cell r="AG268">
            <v>1.2722166600000001E-2</v>
          </cell>
          <cell r="AH268">
            <v>1.3113486400000001E-2</v>
          </cell>
          <cell r="AI268">
            <v>7.9077850000000007E-4</v>
          </cell>
          <cell r="AJ268">
            <v>0</v>
          </cell>
          <cell r="AK268">
            <v>0</v>
          </cell>
          <cell r="AL268">
            <v>2.35696203E-2</v>
          </cell>
          <cell r="AM268">
            <v>8.1626879999999995E-3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2.4993503E-2</v>
          </cell>
          <cell r="AU268">
            <v>2.0791782083333335E-2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2.7999999999999997E-7</v>
          </cell>
          <cell r="E269">
            <v>0</v>
          </cell>
          <cell r="F269">
            <v>0</v>
          </cell>
          <cell r="G269">
            <v>2.76E-5</v>
          </cell>
          <cell r="H269">
            <v>9.9999999999999995E-7</v>
          </cell>
          <cell r="I269">
            <v>9.7999999999999997E-5</v>
          </cell>
          <cell r="J269">
            <v>2.0961999999999999E-4</v>
          </cell>
          <cell r="K269">
            <v>1.4E-5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8.8886399999999995E-4</v>
          </cell>
          <cell r="AE269">
            <v>0</v>
          </cell>
          <cell r="AF269">
            <v>0</v>
          </cell>
          <cell r="AG269">
            <v>1.6321347900000002E-2</v>
          </cell>
          <cell r="AH269">
            <v>3.8007012000000001E-3</v>
          </cell>
          <cell r="AI269">
            <v>2.52569445E-2</v>
          </cell>
          <cell r="AJ269">
            <v>6.1001430000000009E-2</v>
          </cell>
          <cell r="AK269">
            <v>6.6294843999999999E-3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1.5400999999999998E-2</v>
          </cell>
          <cell r="C273">
            <v>2.6964999999999996E-2</v>
          </cell>
          <cell r="D273">
            <v>3.4355999999999998E-2</v>
          </cell>
          <cell r="E273">
            <v>2.4684339999999999E-2</v>
          </cell>
          <cell r="F273">
            <v>1.8592000000000001E-2</v>
          </cell>
          <cell r="G273">
            <v>3.6819999999999995E-3</v>
          </cell>
          <cell r="H273">
            <v>1.4665999999999998E-2</v>
          </cell>
          <cell r="I273">
            <v>4.3236999999999998E-2</v>
          </cell>
          <cell r="J273">
            <v>8.2284700000000002E-2</v>
          </cell>
          <cell r="K273">
            <v>8.4369999999999983E-3</v>
          </cell>
          <cell r="L273">
            <v>7.7099999999999998E-4</v>
          </cell>
          <cell r="M273">
            <v>0</v>
          </cell>
          <cell r="N273">
            <v>2.4000000000000001E-5</v>
          </cell>
          <cell r="O273">
            <v>0</v>
          </cell>
          <cell r="P273">
            <v>5.6999999999999996E-5</v>
          </cell>
          <cell r="Q273">
            <v>1.5229999999999998E-3</v>
          </cell>
          <cell r="R273">
            <v>0</v>
          </cell>
          <cell r="S273">
            <v>1.1399999999999999E-4</v>
          </cell>
          <cell r="T273">
            <v>4.9999999999999996E-6</v>
          </cell>
          <cell r="U273">
            <v>2.6899999999999998E-4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0.78858024201999988</v>
          </cell>
          <cell r="AC273">
            <v>1.4118628496000001</v>
          </cell>
          <cell r="AD273">
            <v>1.7747315231999998</v>
          </cell>
          <cell r="AE273">
            <v>1.3055697951999998</v>
          </cell>
          <cell r="AF273">
            <v>1.2837893852000002</v>
          </cell>
          <cell r="AG273">
            <v>0.34491055170000007</v>
          </cell>
          <cell r="AH273">
            <v>1.4547620164000001</v>
          </cell>
          <cell r="AI273">
            <v>2.8316846144999999</v>
          </cell>
          <cell r="AJ273">
            <v>5.2019857428000007</v>
          </cell>
          <cell r="AK273">
            <v>0.53720024599999994</v>
          </cell>
          <cell r="AL273">
            <v>9.8149525200000004E-2</v>
          </cell>
          <cell r="AM273">
            <v>0</v>
          </cell>
          <cell r="AN273">
            <v>1.0716516799999999E-2</v>
          </cell>
          <cell r="AO273">
            <v>0</v>
          </cell>
          <cell r="AP273">
            <v>6.1270420000000001E-3</v>
          </cell>
          <cell r="AQ273">
            <v>7.8882121499999999E-2</v>
          </cell>
          <cell r="AR273">
            <v>0</v>
          </cell>
          <cell r="AS273">
            <v>1.4501958899999999E-2</v>
          </cell>
          <cell r="AT273">
            <v>2.4493940000000001E-3</v>
          </cell>
          <cell r="AU273">
            <v>5.2845452916666667E-2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7">
        <row r="193">
          <cell r="B193">
            <v>4.9569520000000006E-3</v>
          </cell>
          <cell r="C193">
            <v>2.0389459999999998E-3</v>
          </cell>
          <cell r="D193">
            <v>8.1172000000000004E-4</v>
          </cell>
          <cell r="E193">
            <v>1.7381000000000002E-3</v>
          </cell>
          <cell r="F193">
            <v>3.3214999999999998E-3</v>
          </cell>
          <cell r="G193">
            <v>4.2238924000000001E-3</v>
          </cell>
          <cell r="H193">
            <v>3.0867200000000003E-3</v>
          </cell>
          <cell r="I193">
            <v>1.5259353199999999E-2</v>
          </cell>
          <cell r="J193">
            <v>1.3148003960000001E-2</v>
          </cell>
          <cell r="K193">
            <v>7.2930312000000011E-3</v>
          </cell>
          <cell r="L193">
            <v>8.0295124000000009E-3</v>
          </cell>
          <cell r="M193">
            <v>1.3258736400000002E-2</v>
          </cell>
          <cell r="N193">
            <v>5.9273687200000001E-2</v>
          </cell>
          <cell r="O193">
            <v>3.4303469200000006E-2</v>
          </cell>
          <cell r="P193">
            <v>2.7492264799999999E-2</v>
          </cell>
          <cell r="Q193">
            <v>3.3809776E-2</v>
          </cell>
          <cell r="R193">
            <v>4.2304589599999998E-2</v>
          </cell>
          <cell r="S193">
            <v>3.6369424000000004E-2</v>
          </cell>
          <cell r="T193">
            <v>3.344432E-2</v>
          </cell>
          <cell r="U193">
            <v>3.6127327600000002E-2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0.30558659717999997</v>
          </cell>
          <cell r="AC193">
            <v>0.18765058999999998</v>
          </cell>
          <cell r="AD193">
            <v>8.0227540799999997E-2</v>
          </cell>
          <cell r="AE193">
            <v>0.2633512784</v>
          </cell>
          <cell r="AF193">
            <v>0.52570448140000003</v>
          </cell>
          <cell r="AG193">
            <v>0.78034306350000004</v>
          </cell>
          <cell r="AH193">
            <v>0.58432736120000006</v>
          </cell>
          <cell r="AI193">
            <v>0.79046328500000007</v>
          </cell>
          <cell r="AJ193">
            <v>1.4482055704000001</v>
          </cell>
          <cell r="AK193">
            <v>0.86507030279999997</v>
          </cell>
          <cell r="AL193">
            <v>2.1611548143000001</v>
          </cell>
          <cell r="AM193">
            <v>1.772852592</v>
          </cell>
          <cell r="AN193">
            <v>3.3966989935999998</v>
          </cell>
          <cell r="AO193">
            <v>2.3309097951000002</v>
          </cell>
          <cell r="AP193">
            <v>2.2360342195</v>
          </cell>
          <cell r="AQ193">
            <v>2.21813459</v>
          </cell>
          <cell r="AR193">
            <v>2.8375060499</v>
          </cell>
          <cell r="AS193">
            <v>3.0244610824999998</v>
          </cell>
          <cell r="AT193">
            <v>2.6794988590000002</v>
          </cell>
          <cell r="AU193">
            <v>2.0300307391666665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4.6251296000000006E-3</v>
          </cell>
          <cell r="C194">
            <v>3.8438400000000003E-3</v>
          </cell>
          <cell r="D194">
            <v>1.6562E-3</v>
          </cell>
          <cell r="E194">
            <v>1.7063228E-3</v>
          </cell>
          <cell r="F194">
            <v>1.4268800000000002E-3</v>
          </cell>
          <cell r="G194">
            <v>1.3536431999999999E-3</v>
          </cell>
          <cell r="H194">
            <v>1.5178800000000001E-3</v>
          </cell>
          <cell r="I194">
            <v>1.1247600000000003E-3</v>
          </cell>
          <cell r="J194">
            <v>1.9740812E-3</v>
          </cell>
          <cell r="K194">
            <v>1.4843192000000001E-3</v>
          </cell>
          <cell r="L194">
            <v>7.2982000000000006E-4</v>
          </cell>
          <cell r="M194">
            <v>8.0261999999999998E-4</v>
          </cell>
          <cell r="N194">
            <v>9.5368000000000015E-4</v>
          </cell>
          <cell r="O194">
            <v>5.2962000000000007E-4</v>
          </cell>
          <cell r="P194">
            <v>1.8564000000000002E-4</v>
          </cell>
          <cell r="Q194">
            <v>1.0192000000000001E-3</v>
          </cell>
          <cell r="R194">
            <v>1.8836999999999999E-3</v>
          </cell>
          <cell r="S194">
            <v>1.8764200000000002E-3</v>
          </cell>
          <cell r="T194">
            <v>2.2586200000000002E-3</v>
          </cell>
          <cell r="U194">
            <v>1.4924000000000001E-3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0.29699145460199999</v>
          </cell>
          <cell r="AC194">
            <v>0.1787895236</v>
          </cell>
          <cell r="AD194">
            <v>9.3882950399999998E-2</v>
          </cell>
          <cell r="AE194">
            <v>0.13260265760000001</v>
          </cell>
          <cell r="AF194">
            <v>0.11880986460000001</v>
          </cell>
          <cell r="AG194">
            <v>0.158050464</v>
          </cell>
          <cell r="AH194">
            <v>0.16929003680000002</v>
          </cell>
          <cell r="AI194">
            <v>0.16246181100000001</v>
          </cell>
          <cell r="AJ194">
            <v>0.27611181320000006</v>
          </cell>
          <cell r="AK194">
            <v>0.1752050124</v>
          </cell>
          <cell r="AL194">
            <v>0.11924406360000001</v>
          </cell>
          <cell r="AM194">
            <v>0.103311456</v>
          </cell>
          <cell r="AN194">
            <v>0.11569752479999999</v>
          </cell>
          <cell r="AO194">
            <v>7.7975407199999999E-2</v>
          </cell>
          <cell r="AP194">
            <v>3.9279759500000004E-2</v>
          </cell>
          <cell r="AQ194">
            <v>0.114984142</v>
          </cell>
          <cell r="AR194">
            <v>0.203769221</v>
          </cell>
          <cell r="AS194">
            <v>0.30454113690000001</v>
          </cell>
          <cell r="AT194">
            <v>0.32878331399999999</v>
          </cell>
          <cell r="AU194">
            <v>0.25604870833333332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44">
          <cell r="B244">
            <v>1.6094296400000003E-2</v>
          </cell>
          <cell r="C244">
            <v>9.5257344000000011E-3</v>
          </cell>
          <cell r="D244">
            <v>4.1514200000000003E-3</v>
          </cell>
          <cell r="E244">
            <v>1.0831912000000001E-2</v>
          </cell>
          <cell r="F244">
            <v>1.61660772E-2</v>
          </cell>
          <cell r="G244">
            <v>1.5123253600000001E-2</v>
          </cell>
          <cell r="H244">
            <v>1.8927417600000003E-2</v>
          </cell>
          <cell r="I244">
            <v>2.1085318800000002E-2</v>
          </cell>
          <cell r="J244">
            <v>2.0420363599999998E-2</v>
          </cell>
          <cell r="K244">
            <v>9.4807803999999996E-3</v>
          </cell>
          <cell r="L244">
            <v>8.7312680000000004E-3</v>
          </cell>
          <cell r="M244">
            <v>7.1344000000000008E-3</v>
          </cell>
          <cell r="N244">
            <v>7.3153443999999998E-3</v>
          </cell>
          <cell r="O244">
            <v>5.4800200000000012E-3</v>
          </cell>
          <cell r="P244">
            <v>9.9984248000000008E-3</v>
          </cell>
          <cell r="Q244">
            <v>1.083628E-2</v>
          </cell>
          <cell r="R244">
            <v>1.9665100000000001E-2</v>
          </cell>
          <cell r="S244">
            <v>1.399398E-2</v>
          </cell>
          <cell r="T244">
            <v>1.3668199999999998E-2</v>
          </cell>
          <cell r="U244">
            <v>1.2390742000000003E-2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0.92299972096799998</v>
          </cell>
          <cell r="AC244">
            <v>0.60620566759999994</v>
          </cell>
          <cell r="AD244">
            <v>0.26763695040000002</v>
          </cell>
          <cell r="AE244">
            <v>0.91688171680000008</v>
          </cell>
          <cell r="AF244">
            <v>1.8217860864000002</v>
          </cell>
          <cell r="AG244">
            <v>2.0229737814000002</v>
          </cell>
          <cell r="AH244">
            <v>2.7976262164000003</v>
          </cell>
          <cell r="AI244">
            <v>4.0599472720000005</v>
          </cell>
          <cell r="AJ244">
            <v>4.1870190204000002</v>
          </cell>
          <cell r="AK244">
            <v>2.3128183056</v>
          </cell>
          <cell r="AL244">
            <v>1.6624185201000001</v>
          </cell>
          <cell r="AM244">
            <v>1.454095728</v>
          </cell>
          <cell r="AN244">
            <v>1.5446482304</v>
          </cell>
          <cell r="AO244">
            <v>1.2381942705</v>
          </cell>
          <cell r="AP244">
            <v>2.1503858245000003</v>
          </cell>
          <cell r="AQ244">
            <v>1.8588141389999999</v>
          </cell>
          <cell r="AR244">
            <v>3.1814431247999999</v>
          </cell>
          <cell r="AS244">
            <v>2.6606073064999998</v>
          </cell>
          <cell r="AT244">
            <v>3.0621794699999998</v>
          </cell>
          <cell r="AU244">
            <v>3.1134302587500002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2.9092002940000007E-2</v>
          </cell>
          <cell r="C263">
            <v>1.892254182E-2</v>
          </cell>
          <cell r="D263">
            <v>1.190627256E-2</v>
          </cell>
          <cell r="E263">
            <v>2.4691601479999999E-2</v>
          </cell>
          <cell r="F263">
            <v>3.5488216399999994E-2</v>
          </cell>
          <cell r="G263">
            <v>4.4579957240000002E-2</v>
          </cell>
          <cell r="H263">
            <v>4.385166422000001E-2</v>
          </cell>
          <cell r="I263">
            <v>6.6969513519999996E-2</v>
          </cell>
          <cell r="J263">
            <v>6.8572680540000014E-2</v>
          </cell>
          <cell r="K263">
            <v>3.7466467422222233E-2</v>
          </cell>
          <cell r="L263">
            <v>2.8468403600000001E-2</v>
          </cell>
          <cell r="M263">
            <v>3.6138427780000003E-2</v>
          </cell>
          <cell r="N263">
            <v>8.82978824E-2</v>
          </cell>
          <cell r="O263">
            <v>6.525595440000001E-2</v>
          </cell>
          <cell r="P263">
            <v>5.3693494400000014E-2</v>
          </cell>
          <cell r="Q263">
            <v>6.5074833790909087E-2</v>
          </cell>
          <cell r="R263">
            <v>7.7045157699999992E-2</v>
          </cell>
          <cell r="S263">
            <v>7.4004330399999999E-2</v>
          </cell>
          <cell r="T263">
            <v>8.6126184251851839E-2</v>
          </cell>
          <cell r="U263">
            <v>9.846623842877196E-2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2.0007104163919998</v>
          </cell>
          <cell r="AC263">
            <v>1.6101670472</v>
          </cell>
          <cell r="AD263">
            <v>1.438255456</v>
          </cell>
          <cell r="AE263">
            <v>4.0346914288000004</v>
          </cell>
          <cell r="AF263">
            <v>6.5181404876000011</v>
          </cell>
          <cell r="AG263">
            <v>8.8887100730999986</v>
          </cell>
          <cell r="AH263">
            <v>9.7405831871999986</v>
          </cell>
          <cell r="AI263">
            <v>14.404033118500001</v>
          </cell>
          <cell r="AJ263">
            <v>16.773181166800001</v>
          </cell>
          <cell r="AK263">
            <v>6.9175106</v>
          </cell>
          <cell r="AL263">
            <v>6.4399788315000013</v>
          </cell>
          <cell r="AM263">
            <v>6.8036923199999997</v>
          </cell>
          <cell r="AN263">
            <v>9.4589442815999991</v>
          </cell>
          <cell r="AO263">
            <v>8.5025984637000001</v>
          </cell>
          <cell r="AP263">
            <v>8.3316120255000001</v>
          </cell>
          <cell r="AQ263">
            <v>9.1861973384999995</v>
          </cell>
          <cell r="AR263">
            <v>10.3070045055</v>
          </cell>
          <cell r="AS263">
            <v>10.838977821099999</v>
          </cell>
          <cell r="AT263">
            <v>14.545002316</v>
          </cell>
          <cell r="AU263">
            <v>18.050447584583335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5.9044804000000003E-3</v>
          </cell>
          <cell r="C264">
            <v>3.8301190200000002E-3</v>
          </cell>
          <cell r="D264">
            <v>4.0003636400000007E-3</v>
          </cell>
          <cell r="E264">
            <v>8.3252933400000031E-3</v>
          </cell>
          <cell r="F264">
            <v>1.2324275600000002E-2</v>
          </cell>
          <cell r="G264">
            <v>1.8659389840000002E-2</v>
          </cell>
          <cell r="H264">
            <v>1.7993399060000002E-2</v>
          </cell>
          <cell r="I264">
            <v>3.7420574100000006E-2</v>
          </cell>
          <cell r="J264">
            <v>3.9275017600000003E-2</v>
          </cell>
          <cell r="K264">
            <v>2.3672155982222227E-2</v>
          </cell>
          <cell r="L264">
            <v>1.7182620000000003E-2</v>
          </cell>
          <cell r="M264">
            <v>2.442279658E-2</v>
          </cell>
          <cell r="N264">
            <v>7.5607495600000005E-2</v>
          </cell>
          <cell r="O264">
            <v>5.5407461200000008E-2</v>
          </cell>
          <cell r="P264">
            <v>3.8565508800000002E-2</v>
          </cell>
          <cell r="Q264">
            <v>4.4811982090909093E-2</v>
          </cell>
          <cell r="R264">
            <v>5.0104536300000002E-2</v>
          </cell>
          <cell r="S264">
            <v>4.7266710400000002E-2</v>
          </cell>
          <cell r="T264">
            <v>5.7823873851851851E-2</v>
          </cell>
          <cell r="U264">
            <v>7.4258771508771942E-2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0.50636898002399999</v>
          </cell>
          <cell r="AC264">
            <v>0.5197023503999999</v>
          </cell>
          <cell r="AD264">
            <v>0.62878428479999982</v>
          </cell>
          <cell r="AE264">
            <v>1.7776117968</v>
          </cell>
          <cell r="AF264">
            <v>2.6552898911000002</v>
          </cell>
          <cell r="AG264">
            <v>3.3342837957000002</v>
          </cell>
          <cell r="AH264">
            <v>4.4309822655999991</v>
          </cell>
          <cell r="AI264">
            <v>8.0734359645000033</v>
          </cell>
          <cell r="AJ264">
            <v>9.9749258884000014</v>
          </cell>
          <cell r="AK264">
            <v>3.6495095427999997</v>
          </cell>
          <cell r="AL264">
            <v>4.1360912010000002</v>
          </cell>
          <cell r="AM264">
            <v>4.1020792319999986</v>
          </cell>
          <cell r="AN264">
            <v>6.5249107615999993</v>
          </cell>
          <cell r="AO264">
            <v>5.8841855649000001</v>
          </cell>
          <cell r="AP264">
            <v>4.2442559305000005</v>
          </cell>
          <cell r="AQ264">
            <v>5.3484068819999999</v>
          </cell>
          <cell r="AR264">
            <v>5.3903473060999998</v>
          </cell>
          <cell r="AS264">
            <v>6.0181706012999996</v>
          </cell>
          <cell r="AT264">
            <v>8.7096092749999983</v>
          </cell>
          <cell r="AU264">
            <v>12.56915343541667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3.2760000000000005E-5</v>
          </cell>
          <cell r="C266">
            <v>2.3842000000000001E-4</v>
          </cell>
          <cell r="D266">
            <v>7.7714000000000008E-5</v>
          </cell>
          <cell r="E266">
            <v>1.1516960000000002E-4</v>
          </cell>
          <cell r="F266">
            <v>2.4115000000000003E-4</v>
          </cell>
          <cell r="G266">
            <v>6.3681800000000015E-4</v>
          </cell>
          <cell r="H266">
            <v>3.6669360000000006E-4</v>
          </cell>
          <cell r="I266">
            <v>1.1257064000000001E-3</v>
          </cell>
          <cell r="J266">
            <v>9.0392120000000009E-4</v>
          </cell>
          <cell r="K266">
            <v>8.918000000000001E-5</v>
          </cell>
          <cell r="L266">
            <v>1.4687400000000002E-4</v>
          </cell>
          <cell r="M266">
            <v>3.8766000000000007E-4</v>
          </cell>
          <cell r="N266">
            <v>4.800432E-4</v>
          </cell>
          <cell r="O266">
            <v>3.6946000000000006E-4</v>
          </cell>
          <cell r="P266">
            <v>4.0950000000000003E-4</v>
          </cell>
          <cell r="Q266">
            <v>4.1077400000000003E-4</v>
          </cell>
          <cell r="R266">
            <v>4.89216E-4</v>
          </cell>
          <cell r="S266">
            <v>3.4762000000000009E-4</v>
          </cell>
          <cell r="T266">
            <v>3.0030000000000004E-4</v>
          </cell>
          <cell r="U266">
            <v>3.8220000000000002E-4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1.3428409407E-2</v>
          </cell>
          <cell r="AC266">
            <v>8.4040417199999995E-2</v>
          </cell>
          <cell r="AD266">
            <v>1.4576423999999999E-2</v>
          </cell>
          <cell r="AE266">
            <v>4.1824988800000004E-2</v>
          </cell>
          <cell r="AF266">
            <v>9.2952915299999994E-2</v>
          </cell>
          <cell r="AG266">
            <v>0.24261691740000002</v>
          </cell>
          <cell r="AH266">
            <v>0.17470795080000001</v>
          </cell>
          <cell r="AI266">
            <v>0.49100903500000004</v>
          </cell>
          <cell r="AJ266">
            <v>0.5146049748</v>
          </cell>
          <cell r="AK266">
            <v>5.5909163200000001E-2</v>
          </cell>
          <cell r="AL266">
            <v>6.1536342600000002E-2</v>
          </cell>
          <cell r="AM266">
            <v>0.18661847999999998</v>
          </cell>
          <cell r="AN266">
            <v>0.22453164799999997</v>
          </cell>
          <cell r="AO266">
            <v>0.1806707397</v>
          </cell>
          <cell r="AP266">
            <v>0.22169343749999998</v>
          </cell>
          <cell r="AQ266">
            <v>0.20871470199999997</v>
          </cell>
          <cell r="AR266">
            <v>0.25506296700000003</v>
          </cell>
          <cell r="AS266">
            <v>0.135936801</v>
          </cell>
          <cell r="AT266">
            <v>0.128366433</v>
          </cell>
          <cell r="AU266">
            <v>0.13843200083333335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2.0685937999999999E-4</v>
          </cell>
          <cell r="C267">
            <v>1.19938E-4</v>
          </cell>
          <cell r="D267">
            <v>3.9464880000000005E-4</v>
          </cell>
          <cell r="E267">
            <v>5.5178759999999986E-4</v>
          </cell>
          <cell r="F267">
            <v>1.2332319999999999E-3</v>
          </cell>
          <cell r="G267">
            <v>1.5158415999999997E-3</v>
          </cell>
          <cell r="H267">
            <v>4.9532755999999998E-4</v>
          </cell>
          <cell r="I267">
            <v>3.3531679999999995E-4</v>
          </cell>
          <cell r="J267">
            <v>7.6378120000000001E-4</v>
          </cell>
          <cell r="K267">
            <v>3.2738160000000006E-4</v>
          </cell>
          <cell r="L267">
            <v>2.3295999999999999E-4</v>
          </cell>
          <cell r="M267">
            <v>1.4418040000000002E-4</v>
          </cell>
          <cell r="N267">
            <v>0</v>
          </cell>
          <cell r="O267">
            <v>2.1403199999999999E-5</v>
          </cell>
          <cell r="P267">
            <v>2.5479999999999998E-7</v>
          </cell>
          <cell r="Q267">
            <v>0</v>
          </cell>
          <cell r="R267">
            <v>0</v>
          </cell>
          <cell r="S267">
            <v>3.6400000000000003E-6</v>
          </cell>
          <cell r="T267">
            <v>0</v>
          </cell>
          <cell r="U267">
            <v>7.2406880000000008E-4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3.0891160397999998E-2</v>
          </cell>
          <cell r="AC267">
            <v>3.3013607200000003E-2</v>
          </cell>
          <cell r="AD267">
            <v>5.8328390399999999E-2</v>
          </cell>
          <cell r="AE267">
            <v>0.1804693856</v>
          </cell>
          <cell r="AF267">
            <v>0.45858612520000003</v>
          </cell>
          <cell r="AG267">
            <v>0.62789727000000006</v>
          </cell>
          <cell r="AH267">
            <v>0.33863029760000002</v>
          </cell>
          <cell r="AI267">
            <v>0.20483081849999998</v>
          </cell>
          <cell r="AJ267">
            <v>0.38945754440000002</v>
          </cell>
          <cell r="AK267">
            <v>0.13888860479999998</v>
          </cell>
          <cell r="AL267">
            <v>0.14414733810000002</v>
          </cell>
          <cell r="AM267">
            <v>5.8136879999999995E-2</v>
          </cell>
          <cell r="AN267">
            <v>0</v>
          </cell>
          <cell r="AO267">
            <v>2.66775447E-2</v>
          </cell>
          <cell r="AP267">
            <v>9.5917700000000008E-4</v>
          </cell>
          <cell r="AQ267">
            <v>0</v>
          </cell>
          <cell r="AR267">
            <v>0</v>
          </cell>
          <cell r="AS267">
            <v>2.5836239E-3</v>
          </cell>
          <cell r="AT267">
            <v>0</v>
          </cell>
          <cell r="AU267">
            <v>0.16325988083333334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5.5218800000000001E-5</v>
          </cell>
          <cell r="C268">
            <v>6.1152000000000003E-6</v>
          </cell>
          <cell r="D268">
            <v>7.9632280000000019E-4</v>
          </cell>
          <cell r="E268">
            <v>1.4517048000000001E-3</v>
          </cell>
          <cell r="F268">
            <v>1.7763200000000003E-3</v>
          </cell>
          <cell r="G268">
            <v>2.8901600000000001E-3</v>
          </cell>
          <cell r="H268">
            <v>1.8627700000000001E-3</v>
          </cell>
          <cell r="I268">
            <v>4.800086200000001E-4</v>
          </cell>
          <cell r="J268">
            <v>6.1960080000000005E-4</v>
          </cell>
          <cell r="K268">
            <v>4.457908E-4</v>
          </cell>
          <cell r="L268">
            <v>6.0016320000000009E-4</v>
          </cell>
          <cell r="M268">
            <v>6.262984000000001E-4</v>
          </cell>
          <cell r="N268">
            <v>5.3901120000000012E-4</v>
          </cell>
          <cell r="O268">
            <v>5.7766799999999993E-4</v>
          </cell>
          <cell r="P268">
            <v>1.12294E-3</v>
          </cell>
          <cell r="Q268">
            <v>5.4628209999999996E-4</v>
          </cell>
          <cell r="R268">
            <v>7.2254000000000003E-4</v>
          </cell>
          <cell r="S268">
            <v>5.0799840000000009E-4</v>
          </cell>
          <cell r="T268">
            <v>8.4342440000000009E-4</v>
          </cell>
          <cell r="U268">
            <v>8.2953052000000007E-4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2.6347908050999999E-2</v>
          </cell>
          <cell r="AC268">
            <v>1.0693464E-3</v>
          </cell>
          <cell r="AD268">
            <v>0.26794048799999998</v>
          </cell>
          <cell r="AE268">
            <v>0.70083948480000002</v>
          </cell>
          <cell r="AF268">
            <v>0.76603342480000003</v>
          </cell>
          <cell r="AG268">
            <v>1.3593223215000001</v>
          </cell>
          <cell r="AH268">
            <v>1.0044674440000001</v>
          </cell>
          <cell r="AI268">
            <v>0.27915029250000001</v>
          </cell>
          <cell r="AJ268">
            <v>0.36430539360000003</v>
          </cell>
          <cell r="AK268">
            <v>0.24344420759999999</v>
          </cell>
          <cell r="AL268">
            <v>0.21184553430000003</v>
          </cell>
          <cell r="AM268">
            <v>0.35368075200000004</v>
          </cell>
          <cell r="AN268">
            <v>0.27731251680000002</v>
          </cell>
          <cell r="AO268">
            <v>0.33028784519999999</v>
          </cell>
          <cell r="AP268">
            <v>0.6471096930000001</v>
          </cell>
          <cell r="AQ268">
            <v>0.39097559549999999</v>
          </cell>
          <cell r="AR268">
            <v>0.37680868419999997</v>
          </cell>
          <cell r="AS268">
            <v>0.34940830210000001</v>
          </cell>
          <cell r="AT268">
            <v>0.69531847400000002</v>
          </cell>
          <cell r="AU268">
            <v>0.19643201541666669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1.7836E-6</v>
          </cell>
          <cell r="C269">
            <v>1.1356799999999999E-5</v>
          </cell>
          <cell r="D269">
            <v>8.6231599999999996E-6</v>
          </cell>
          <cell r="E269">
            <v>1.3650000000000001E-5</v>
          </cell>
          <cell r="F269">
            <v>1.5633800000000001E-4</v>
          </cell>
          <cell r="G269">
            <v>8.6457280000000014E-4</v>
          </cell>
          <cell r="H269">
            <v>4.1273960000000006E-4</v>
          </cell>
          <cell r="I269">
            <v>6.9160000000000009E-5</v>
          </cell>
          <cell r="J269">
            <v>6.3700000000000008E-6</v>
          </cell>
          <cell r="K269">
            <v>0</v>
          </cell>
          <cell r="L269">
            <v>1.2321400000000002E-4</v>
          </cell>
          <cell r="M269">
            <v>5.4781999999999998E-5</v>
          </cell>
          <cell r="N269">
            <v>2.0020000000000001E-5</v>
          </cell>
          <cell r="O269">
            <v>9.3548000000000006E-5</v>
          </cell>
          <cell r="P269">
            <v>1.2048399999999999E-4</v>
          </cell>
          <cell r="Q269">
            <v>1.7388279999999999E-4</v>
          </cell>
          <cell r="R269">
            <v>2.1148399999999999E-5</v>
          </cell>
          <cell r="S269">
            <v>3.7746800000000003E-5</v>
          </cell>
          <cell r="T269">
            <v>1.5797599999999999E-5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3.513423852E-3</v>
          </cell>
          <cell r="AC269">
            <v>1.23064396E-2</v>
          </cell>
          <cell r="AD269">
            <v>1.5262929600000001E-2</v>
          </cell>
          <cell r="AE269">
            <v>1.69612128E-2</v>
          </cell>
          <cell r="AF269">
            <v>8.0649500400000004E-2</v>
          </cell>
          <cell r="AG269">
            <v>0.37546564770000007</v>
          </cell>
          <cell r="AH269">
            <v>0.34893877360000009</v>
          </cell>
          <cell r="AI269">
            <v>3.7315974000000002E-2</v>
          </cell>
          <cell r="AJ269">
            <v>2.6474400000000002E-2</v>
          </cell>
          <cell r="AK269">
            <v>0</v>
          </cell>
          <cell r="AL269">
            <v>1.9254466800000002E-2</v>
          </cell>
          <cell r="AM269">
            <v>9.5003999999999991E-3</v>
          </cell>
          <cell r="AN269">
            <v>1.24844016E-2</v>
          </cell>
          <cell r="AO269">
            <v>5.8562569500000002E-2</v>
          </cell>
          <cell r="AP269">
            <v>7.1765570000000001E-2</v>
          </cell>
          <cell r="AQ269">
            <v>8.2856350499999981E-2</v>
          </cell>
          <cell r="AR269">
            <v>7.7865987399999989E-2</v>
          </cell>
          <cell r="AS269">
            <v>5.3923970099999996E-2</v>
          </cell>
          <cell r="AT269">
            <v>5.9936930999999999E-2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1.7397425500000001E-2</v>
          </cell>
          <cell r="C273">
            <v>1.0574564E-2</v>
          </cell>
          <cell r="D273">
            <v>4.4938348000000006E-3</v>
          </cell>
          <cell r="E273">
            <v>1.1884163200000002E-2</v>
          </cell>
          <cell r="F273">
            <v>1.7893803199999999E-2</v>
          </cell>
          <cell r="G273">
            <v>1.67212136E-2</v>
          </cell>
          <cell r="H273">
            <v>2.0784327200000004E-2</v>
          </cell>
          <cell r="I273">
            <v>2.5158915600000005E-2</v>
          </cell>
          <cell r="J273">
            <v>2.3889319999999999E-2</v>
          </cell>
          <cell r="K273">
            <v>1.1069967999999999E-2</v>
          </cell>
          <cell r="L273">
            <v>8.8677679999999998E-3</v>
          </cell>
          <cell r="M273">
            <v>8.4024668000000011E-3</v>
          </cell>
          <cell r="N273">
            <v>9.3282643999999994E-3</v>
          </cell>
          <cell r="O273">
            <v>7.4133696000000015E-3</v>
          </cell>
          <cell r="P273">
            <v>1.2213364800000001E-2</v>
          </cell>
          <cell r="Q273">
            <v>1.80508328E-2</v>
          </cell>
          <cell r="R273">
            <v>2.2988420000000002E-2</v>
          </cell>
          <cell r="S273">
            <v>2.26301348E-2</v>
          </cell>
          <cell r="T273">
            <v>2.3533327999999999E-2</v>
          </cell>
          <cell r="U273">
            <v>1.6622351200000003E-2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1.05191603156</v>
          </cell>
          <cell r="AC273">
            <v>0.71954747880000003</v>
          </cell>
          <cell r="AD273">
            <v>0.32563885600000003</v>
          </cell>
          <cell r="AE273">
            <v>1.0903520336000001</v>
          </cell>
          <cell r="AF273">
            <v>2.2376890270000001</v>
          </cell>
          <cell r="AG273">
            <v>2.3363737683000001</v>
          </cell>
          <cell r="AH273">
            <v>3.1917063212000003</v>
          </cell>
          <cell r="AI273">
            <v>4.9053854235000003</v>
          </cell>
          <cell r="AJ273">
            <v>4.9258621632000006</v>
          </cell>
          <cell r="AK273">
            <v>2.5396602088</v>
          </cell>
          <cell r="AL273">
            <v>1.6745632578</v>
          </cell>
          <cell r="AM273">
            <v>1.812184944</v>
          </cell>
          <cell r="AN273">
            <v>2.1134677343999999</v>
          </cell>
          <cell r="AO273">
            <v>1.8567156744</v>
          </cell>
          <cell r="AP273">
            <v>2.838356192</v>
          </cell>
          <cell r="AQ273">
            <v>3.0280629329999997</v>
          </cell>
          <cell r="AR273">
            <v>3.9178072428999999</v>
          </cell>
          <cell r="AS273">
            <v>3.8210803344999995</v>
          </cell>
          <cell r="AT273">
            <v>4.3780815569999998</v>
          </cell>
          <cell r="AU273">
            <v>3.6479338966666668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8"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3">
          <cell r="B193">
            <v>4.8829999999999989E-4</v>
          </cell>
          <cell r="C193">
            <v>3.0263199999999994E-4</v>
          </cell>
          <cell r="D193">
            <v>1.0050999999999999E-3</v>
          </cell>
          <cell r="E193">
            <v>4.6739999999999998E-4</v>
          </cell>
          <cell r="F193">
            <v>7.6321479999999992E-3</v>
          </cell>
          <cell r="G193">
            <v>2.1667789999999999E-2</v>
          </cell>
          <cell r="H193">
            <v>2.8248820000000001E-2</v>
          </cell>
          <cell r="I193">
            <v>3.6265794000000004E-2</v>
          </cell>
          <cell r="J193">
            <v>2.5465851999999997E-2</v>
          </cell>
          <cell r="K193">
            <v>2.0402541999999996E-2</v>
          </cell>
          <cell r="L193">
            <v>2.0977709999999997E-2</v>
          </cell>
          <cell r="M193">
            <v>2.8934947999999999E-2</v>
          </cell>
          <cell r="N193">
            <v>3.0821235319999994E-2</v>
          </cell>
          <cell r="O193">
            <v>4.1508640803636365E-2</v>
          </cell>
          <cell r="P193">
            <v>3.7134415416666663E-2</v>
          </cell>
          <cell r="Q193">
            <v>4.1153832483333333E-2</v>
          </cell>
          <cell r="R193">
            <v>3.9232714571428566E-2</v>
          </cell>
          <cell r="S193">
            <v>3.2986858866666663E-2</v>
          </cell>
          <cell r="T193">
            <v>3.4606084361111109E-2</v>
          </cell>
          <cell r="U193">
            <v>3.8143240999999994E-2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7.5034320119999998E-2</v>
          </cell>
          <cell r="AC193">
            <v>5.8241763599999996E-2</v>
          </cell>
          <cell r="AD193">
            <v>0.16580244960000001</v>
          </cell>
          <cell r="AE193">
            <v>0.11755656640000001</v>
          </cell>
          <cell r="AF193">
            <v>1.1176802231</v>
          </cell>
          <cell r="AG193">
            <v>3.0388274631000001</v>
          </cell>
          <cell r="AH193">
            <v>3.6516464128000004</v>
          </cell>
          <cell r="AI193">
            <v>5.1546670390000005</v>
          </cell>
          <cell r="AJ193">
            <v>5.1291208400000006</v>
          </cell>
          <cell r="AK193">
            <v>3.3192711155999999</v>
          </cell>
          <cell r="AL193">
            <v>3.0154239630000004</v>
          </cell>
          <cell r="AM193">
            <v>4.5922441919999999</v>
          </cell>
          <cell r="AN193">
            <v>4.6422200880000002</v>
          </cell>
          <cell r="AO193">
            <v>5.9986757535000006</v>
          </cell>
          <cell r="AP193">
            <v>5.9446323075</v>
          </cell>
          <cell r="AQ193">
            <v>5.4611365199999993</v>
          </cell>
          <cell r="AR193">
            <v>5.5474551576</v>
          </cell>
          <cell r="AS193">
            <v>5.0570760668999997</v>
          </cell>
          <cell r="AT193">
            <v>6.4874491230000002</v>
          </cell>
          <cell r="AU193">
            <v>6.0058323758333332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9.2909999999999998E-4</v>
          </cell>
          <cell r="C194">
            <v>0</v>
          </cell>
          <cell r="D194">
            <v>3.6099999999999992E-8</v>
          </cell>
          <cell r="E194">
            <v>1.8999999999999998E-6</v>
          </cell>
          <cell r="F194">
            <v>2.1089999999999998E-4</v>
          </cell>
          <cell r="G194">
            <v>4.0089999999999993E-4</v>
          </cell>
          <cell r="H194">
            <v>8.5499999999999997E-4</v>
          </cell>
          <cell r="I194">
            <v>8.1699999999999994E-5</v>
          </cell>
          <cell r="J194">
            <v>5.8899999999999995E-5</v>
          </cell>
          <cell r="K194">
            <v>0</v>
          </cell>
          <cell r="L194">
            <v>3.1919999999999995E-4</v>
          </cell>
          <cell r="M194">
            <v>1.5466E-3</v>
          </cell>
          <cell r="N194">
            <v>3.2071999999999995E-3</v>
          </cell>
          <cell r="O194">
            <v>4.7063000000000001E-3</v>
          </cell>
          <cell r="P194">
            <v>4.0963999999999992E-3</v>
          </cell>
          <cell r="Q194">
            <v>2.6771E-3</v>
          </cell>
          <cell r="R194">
            <v>1.7517999999999998E-3</v>
          </cell>
          <cell r="S194">
            <v>2.8917999999999999E-3</v>
          </cell>
          <cell r="T194">
            <v>0</v>
          </cell>
          <cell r="U194">
            <v>3.211E-4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0.113201703732</v>
          </cell>
          <cell r="AC194">
            <v>0</v>
          </cell>
          <cell r="AD194">
            <v>1.7966400000000001E-5</v>
          </cell>
          <cell r="AE194">
            <v>8.9364800000000009E-5</v>
          </cell>
          <cell r="AF194">
            <v>2.2704906700000003E-2</v>
          </cell>
          <cell r="AG194">
            <v>4.87488144E-2</v>
          </cell>
          <cell r="AH194">
            <v>0.13416337120000002</v>
          </cell>
          <cell r="AI194">
            <v>1.5416754500000001E-2</v>
          </cell>
          <cell r="AJ194">
            <v>1.3100415600000002E-2</v>
          </cell>
          <cell r="AK194">
            <v>0</v>
          </cell>
          <cell r="AL194">
            <v>6.2809014600000004E-2</v>
          </cell>
          <cell r="AM194">
            <v>0.31017240000000001</v>
          </cell>
          <cell r="AN194">
            <v>0.67763050079999998</v>
          </cell>
          <cell r="AO194">
            <v>1.0658175153</v>
          </cell>
          <cell r="AP194">
            <v>0.93151630150000009</v>
          </cell>
          <cell r="AQ194">
            <v>0.45564169349999994</v>
          </cell>
          <cell r="AR194">
            <v>0.26753994380000001</v>
          </cell>
          <cell r="AS194">
            <v>0.43077042579999997</v>
          </cell>
          <cell r="AT194">
            <v>6.0856929999999997E-2</v>
          </cell>
          <cell r="AU194">
            <v>5.5792196250000002E-2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2.8252999999999998E-3</v>
          </cell>
          <cell r="I202">
            <v>2.6763399999999996E-2</v>
          </cell>
          <cell r="J202">
            <v>2.6674099999999999E-2</v>
          </cell>
          <cell r="K202">
            <v>2.0348999999999996E-3</v>
          </cell>
          <cell r="L202">
            <v>6.9463999999999993E-3</v>
          </cell>
          <cell r="M202">
            <v>1.9036099999999997E-2</v>
          </cell>
          <cell r="N202">
            <v>2.033198512E-2</v>
          </cell>
          <cell r="O202">
            <v>1.6982732E-2</v>
          </cell>
          <cell r="P202">
            <v>2.1167899999999996E-2</v>
          </cell>
          <cell r="Q202">
            <v>2.7320099999999996E-2</v>
          </cell>
          <cell r="R202">
            <v>2.7605099999999994E-2</v>
          </cell>
          <cell r="S202">
            <v>2.40673E-2</v>
          </cell>
          <cell r="T202">
            <v>2.1623899999999998E-2</v>
          </cell>
          <cell r="U202">
            <v>1.66573E-2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0.36294499160000004</v>
          </cell>
          <cell r="AI202">
            <v>4.0962956730000002</v>
          </cell>
          <cell r="AJ202">
            <v>4.6330258832000002</v>
          </cell>
          <cell r="AK202">
            <v>0.3132846332</v>
          </cell>
          <cell r="AL202">
            <v>0.95144826150000006</v>
          </cell>
          <cell r="AM202">
            <v>2.7757301279999997</v>
          </cell>
          <cell r="AN202">
            <v>2.8419056511999998</v>
          </cell>
          <cell r="AO202">
            <v>2.3743067906999999</v>
          </cell>
          <cell r="AP202">
            <v>2.917930685</v>
          </cell>
          <cell r="AQ202">
            <v>3.2736496484999997</v>
          </cell>
          <cell r="AR202">
            <v>3.3007890827999997</v>
          </cell>
          <cell r="AS202">
            <v>2.9310190766999997</v>
          </cell>
          <cell r="AT202">
            <v>2.8105544290000002</v>
          </cell>
          <cell r="AU202">
            <v>2.0868305604166668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8.6623659999999995E-3</v>
          </cell>
          <cell r="G203">
            <v>1.3774999999999998E-3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1.0414017873000001</v>
          </cell>
          <cell r="AG203">
            <v>0.17707150890000001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60">
          <cell r="B260">
            <v>1.8999999999999998E-6</v>
          </cell>
          <cell r="C260">
            <v>0</v>
          </cell>
          <cell r="D260">
            <v>0</v>
          </cell>
          <cell r="E260">
            <v>1.9551E-3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5.6700000000000001E-4</v>
          </cell>
          <cell r="AC260">
            <v>0</v>
          </cell>
          <cell r="AD260">
            <v>0</v>
          </cell>
          <cell r="AE260">
            <v>0.188472</v>
          </cell>
        </row>
        <row r="263">
          <cell r="B263">
            <v>3.0284860000000004E-3</v>
          </cell>
          <cell r="C263">
            <v>3.1844436999999997E-3</v>
          </cell>
          <cell r="D263">
            <v>3.5178917999999994E-3</v>
          </cell>
          <cell r="E263">
            <v>6.027470699999999E-3</v>
          </cell>
          <cell r="F263">
            <v>2.1214769200000001E-2</v>
          </cell>
          <cell r="G263">
            <v>3.33843718E-2</v>
          </cell>
          <cell r="H263">
            <v>4.0294037199999994E-2</v>
          </cell>
          <cell r="I263">
            <v>7.37248982E-2</v>
          </cell>
          <cell r="J263">
            <v>6.3098669400000001E-2</v>
          </cell>
          <cell r="K263">
            <v>4.3445748966666656E-2</v>
          </cell>
          <cell r="L263">
            <v>3.7179053699999992E-2</v>
          </cell>
          <cell r="M263">
            <v>5.5845186619909497E-2</v>
          </cell>
          <cell r="N263">
            <v>5.6295835384444437E-2</v>
          </cell>
          <cell r="O263">
            <v>6.5096059729134181E-2</v>
          </cell>
          <cell r="P263">
            <v>6.5119782434523793E-2</v>
          </cell>
          <cell r="Q263">
            <v>7.5074927530952379E-2</v>
          </cell>
          <cell r="R263">
            <v>7.6313374809523798E-2</v>
          </cell>
          <cell r="S263">
            <v>7.2948798420186339E-2</v>
          </cell>
          <cell r="T263">
            <v>6.4670214752919383E-2</v>
          </cell>
          <cell r="U263">
            <v>6.3622281754040402E-2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0.84019125184499999</v>
          </cell>
          <cell r="AC263">
            <v>1.0575011943999999</v>
          </cell>
          <cell r="AD263">
            <v>0.89875781279999989</v>
          </cell>
          <cell r="AE263">
            <v>1.8954901295999997</v>
          </cell>
          <cell r="AF263">
            <v>4.0886594951999999</v>
          </cell>
          <cell r="AG263">
            <v>6.9988027395000003</v>
          </cell>
          <cell r="AH263">
            <v>8.4008906328000013</v>
          </cell>
          <cell r="AI263">
            <v>15.081908457999999</v>
          </cell>
          <cell r="AJ263">
            <v>15.7355038216</v>
          </cell>
          <cell r="AK263">
            <v>7.9997596315999999</v>
          </cell>
          <cell r="AL263">
            <v>6.9375392298000014</v>
          </cell>
          <cell r="AM263">
            <v>10.426102272000001</v>
          </cell>
          <cell r="AN263">
            <v>9.9096084383999994</v>
          </cell>
          <cell r="AO263">
            <v>11.049078810300001</v>
          </cell>
          <cell r="AP263">
            <v>11.9144596175</v>
          </cell>
          <cell r="AQ263">
            <v>11.367557550999999</v>
          </cell>
          <cell r="AR263">
            <v>12.7366024088</v>
          </cell>
          <cell r="AS263">
            <v>14.903824821599999</v>
          </cell>
          <cell r="AT263">
            <v>14.979701253</v>
          </cell>
          <cell r="AU263">
            <v>14.625644407083332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1.0043399999999996E-3</v>
          </cell>
          <cell r="C264">
            <v>1.776253E-3</v>
          </cell>
          <cell r="D264">
            <v>1.6011356999999996E-3</v>
          </cell>
          <cell r="E264">
            <v>1.0875467E-3</v>
          </cell>
          <cell r="F264">
            <v>8.733395599999999E-3</v>
          </cell>
          <cell r="G264">
            <v>2.2492804200000001E-2</v>
          </cell>
          <cell r="H264">
            <v>2.9328823699999999E-2</v>
          </cell>
          <cell r="I264">
            <v>3.8158452400000001E-2</v>
          </cell>
          <cell r="J264">
            <v>2.6910663299999998E-2</v>
          </cell>
          <cell r="K264">
            <v>3.324958389999999E-2</v>
          </cell>
          <cell r="L264">
            <v>2.5967755999999995E-2</v>
          </cell>
          <cell r="M264">
            <v>3.0898863999999998E-2</v>
          </cell>
          <cell r="N264">
            <v>3.1651786204444435E-2</v>
          </cell>
          <cell r="O264">
            <v>4.2317060836277058E-2</v>
          </cell>
          <cell r="P264">
            <v>3.7812821314523806E-2</v>
          </cell>
          <cell r="Q264">
            <v>4.2021769340476189E-2</v>
          </cell>
          <cell r="R264">
            <v>4.2496091809523802E-2</v>
          </cell>
          <cell r="S264">
            <v>4.0104695420186333E-2</v>
          </cell>
          <cell r="T264">
            <v>3.9614131580370367E-2</v>
          </cell>
          <cell r="U264">
            <v>4.2689416935858579E-2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0.40264262205899998</v>
          </cell>
          <cell r="AC264">
            <v>0.67090649839999983</v>
          </cell>
          <cell r="AD264">
            <v>0.54278291040000004</v>
          </cell>
          <cell r="AE264">
            <v>0.90106527840000017</v>
          </cell>
          <cell r="AF264">
            <v>1.9016867589999999</v>
          </cell>
          <cell r="AG264">
            <v>4.2572380422000009</v>
          </cell>
          <cell r="AH264">
            <v>5.3926940184000003</v>
          </cell>
          <cell r="AI264">
            <v>7.9268376910000011</v>
          </cell>
          <cell r="AJ264">
            <v>7.5645126624000003</v>
          </cell>
          <cell r="AK264">
            <v>6.2737253172000003</v>
          </cell>
          <cell r="AL264">
            <v>4.9268659482000006</v>
          </cell>
          <cell r="AM264">
            <v>6.1955038559999993</v>
          </cell>
          <cell r="AN264">
            <v>5.7245086272000005</v>
          </cell>
          <cell r="AO264">
            <v>6.9521891328000001</v>
          </cell>
          <cell r="AP264">
            <v>6.8584423609999998</v>
          </cell>
          <cell r="AQ264">
            <v>6.3250253954999991</v>
          </cell>
          <cell r="AR264">
            <v>7.2270497210000002</v>
          </cell>
          <cell r="AS264">
            <v>9.2665246673999988</v>
          </cell>
          <cell r="AT264">
            <v>9.9858545630000002</v>
          </cell>
          <cell r="AU264">
            <v>9.26070183625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9.4999999999999988E-6</v>
          </cell>
          <cell r="D266">
            <v>0</v>
          </cell>
          <cell r="E266">
            <v>4.9399999999999995E-5</v>
          </cell>
          <cell r="F266">
            <v>0</v>
          </cell>
          <cell r="G266">
            <v>0</v>
          </cell>
          <cell r="H266">
            <v>1.4249999999999999E-4</v>
          </cell>
          <cell r="I266">
            <v>2.4205999999999995E-5</v>
          </cell>
          <cell r="J266">
            <v>7.2807999999999998E-5</v>
          </cell>
          <cell r="K266">
            <v>2.6599999999999996E-5</v>
          </cell>
          <cell r="L266">
            <v>7.2199999999999993E-5</v>
          </cell>
          <cell r="M266">
            <v>2.4699999999999997E-5</v>
          </cell>
          <cell r="N266">
            <v>5.5099999999999998E-5</v>
          </cell>
          <cell r="O266">
            <v>2.0899999999999996E-5</v>
          </cell>
          <cell r="P266">
            <v>8.0331999999999989E-5</v>
          </cell>
          <cell r="Q266">
            <v>2.6599999999999996E-5</v>
          </cell>
          <cell r="R266">
            <v>1.6833999999999998E-4</v>
          </cell>
          <cell r="S266">
            <v>1.0259999999999999E-4</v>
          </cell>
          <cell r="T266">
            <v>2.6599999999999996E-5</v>
          </cell>
          <cell r="U266">
            <v>4.2825999999999993E-5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6.2065079999999995E-3</v>
          </cell>
          <cell r="AD266">
            <v>0</v>
          </cell>
          <cell r="AE266">
            <v>2.05459856E-2</v>
          </cell>
          <cell r="AF266">
            <v>0</v>
          </cell>
          <cell r="AG266">
            <v>0</v>
          </cell>
          <cell r="AH266">
            <v>8.0273019200000004E-2</v>
          </cell>
          <cell r="AI266">
            <v>8.5649397500000002E-2</v>
          </cell>
          <cell r="AJ266">
            <v>0.21252618760000003</v>
          </cell>
          <cell r="AK266">
            <v>5.89554064E-2</v>
          </cell>
          <cell r="AL266">
            <v>9.1257210899999996E-2</v>
          </cell>
          <cell r="AM266">
            <v>5.5906895999999998E-2</v>
          </cell>
          <cell r="AN266">
            <v>0.1128298512</v>
          </cell>
          <cell r="AO266">
            <v>4.8441119400000003E-2</v>
          </cell>
          <cell r="AP266">
            <v>0.13156401200000001</v>
          </cell>
          <cell r="AQ266">
            <v>4.7241400499999996E-2</v>
          </cell>
          <cell r="AR266">
            <v>0.15860880789999998</v>
          </cell>
          <cell r="AS266">
            <v>9.4406769599999996E-2</v>
          </cell>
          <cell r="AT266">
            <v>5.2194295000000002E-2</v>
          </cell>
          <cell r="AU266">
            <v>3.219361875E-2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1.2135299999999999E-5</v>
          </cell>
          <cell r="D267">
            <v>7.5999999999999991E-5</v>
          </cell>
          <cell r="E267">
            <v>1.8619999999999995E-5</v>
          </cell>
          <cell r="F267">
            <v>1.1209999999999999E-7</v>
          </cell>
          <cell r="G267">
            <v>3.5345700000000003E-5</v>
          </cell>
          <cell r="H267">
            <v>9.397969999999997E-5</v>
          </cell>
          <cell r="I267">
            <v>2.2266289999999997E-4</v>
          </cell>
          <cell r="J267">
            <v>2.5139279999999997E-4</v>
          </cell>
          <cell r="K267">
            <v>1.2661599999999997E-4</v>
          </cell>
          <cell r="L267">
            <v>1.8999999999999998E-5</v>
          </cell>
          <cell r="M267">
            <v>1.452322E-3</v>
          </cell>
          <cell r="N267">
            <v>6.2319999999999989E-6</v>
          </cell>
          <cell r="O267">
            <v>5.6999999999999996E-6</v>
          </cell>
          <cell r="P267">
            <v>3.7999999999999996E-6</v>
          </cell>
          <cell r="Q267">
            <v>3.7999999999999996E-6</v>
          </cell>
          <cell r="R267">
            <v>0</v>
          </cell>
          <cell r="S267">
            <v>2.9031999999999996E-5</v>
          </cell>
          <cell r="T267">
            <v>2.2609999999999995E-5</v>
          </cell>
          <cell r="U267">
            <v>7.5999999999999992E-6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7.7845551999999995E-3</v>
          </cell>
          <cell r="AD267">
            <v>2.93741184E-2</v>
          </cell>
          <cell r="AE267">
            <v>1.3087984E-2</v>
          </cell>
          <cell r="AF267">
            <v>7.3390100000000007E-5</v>
          </cell>
          <cell r="AG267">
            <v>8.4673445999999999E-2</v>
          </cell>
          <cell r="AH267">
            <v>0.18110397720000002</v>
          </cell>
          <cell r="AI267">
            <v>0.37625844050000001</v>
          </cell>
          <cell r="AJ267">
            <v>0.54145737040000008</v>
          </cell>
          <cell r="AK267">
            <v>6.4455102799999997E-2</v>
          </cell>
          <cell r="AL267">
            <v>4.0309234200000002E-2</v>
          </cell>
          <cell r="AM267">
            <v>0.26305459199999998</v>
          </cell>
          <cell r="AN267">
            <v>1.8618036799999998E-2</v>
          </cell>
          <cell r="AO267">
            <v>1.9772752800000001E-2</v>
          </cell>
          <cell r="AP267">
            <v>1.10491345E-2</v>
          </cell>
          <cell r="AQ267">
            <v>1.4076226499999999E-2</v>
          </cell>
          <cell r="AR267">
            <v>0</v>
          </cell>
          <cell r="AS267">
            <v>3.1171812099999998E-2</v>
          </cell>
          <cell r="AT267">
            <v>1.7262677000000001E-2</v>
          </cell>
          <cell r="AU267">
            <v>8.8894916666666674E-3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1.5424199999999999E-4</v>
          </cell>
          <cell r="D268">
            <v>5.3207599999999995E-5</v>
          </cell>
          <cell r="E268">
            <v>4.9399999999999995E-5</v>
          </cell>
          <cell r="F268">
            <v>5.6711199999999993E-4</v>
          </cell>
          <cell r="G268">
            <v>7.0774999999999986E-5</v>
          </cell>
          <cell r="H268">
            <v>1.5417739999999997E-4</v>
          </cell>
          <cell r="I268">
            <v>9.522799999999999E-5</v>
          </cell>
          <cell r="J268">
            <v>9.8989999999999986E-5</v>
          </cell>
          <cell r="K268">
            <v>4.9323999999999991E-5</v>
          </cell>
          <cell r="L268">
            <v>5.8823999999999991E-5</v>
          </cell>
          <cell r="M268">
            <v>6.8437999999999998E-5</v>
          </cell>
          <cell r="N268">
            <v>8.4131999999999987E-5</v>
          </cell>
          <cell r="O268">
            <v>4.4117999999999993E-5</v>
          </cell>
          <cell r="P268">
            <v>2.8499999999999998E-5</v>
          </cell>
          <cell r="Q268">
            <v>7.7899999999999996E-5</v>
          </cell>
          <cell r="R268">
            <v>8.1205999999999995E-5</v>
          </cell>
          <cell r="S268">
            <v>2.5953999999999996E-5</v>
          </cell>
          <cell r="T268">
            <v>3.7163999999999999E-5</v>
          </cell>
          <cell r="U268">
            <v>6.4599999999999985E-5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0.116642944</v>
          </cell>
          <cell r="AD268">
            <v>4.7788732799999997E-2</v>
          </cell>
          <cell r="AE268">
            <v>5.5026092800000002E-2</v>
          </cell>
          <cell r="AF268">
            <v>0.11698879500000001</v>
          </cell>
          <cell r="AG268">
            <v>0.12582080940000001</v>
          </cell>
          <cell r="AH268">
            <v>0.29294654720000002</v>
          </cell>
          <cell r="AI268">
            <v>0.22387254549999999</v>
          </cell>
          <cell r="AJ268">
            <v>0.1695347036</v>
          </cell>
          <cell r="AK268">
            <v>0.143636504</v>
          </cell>
          <cell r="AL268">
            <v>0.13601682000000001</v>
          </cell>
          <cell r="AM268">
            <v>0.17891236799999999</v>
          </cell>
          <cell r="AN268">
            <v>0.14960468159999998</v>
          </cell>
          <cell r="AO268">
            <v>8.8245604500000005E-2</v>
          </cell>
          <cell r="AP268">
            <v>6.3708217499999997E-2</v>
          </cell>
          <cell r="AQ268">
            <v>9.3981306999999986E-2</v>
          </cell>
          <cell r="AR268">
            <v>0.1378688226</v>
          </cell>
          <cell r="AS268">
            <v>5.2496029299999997E-2</v>
          </cell>
          <cell r="AT268">
            <v>0.10033776</v>
          </cell>
          <cell r="AU268">
            <v>0.11043234125000001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1.5959999999999996E-6</v>
          </cell>
          <cell r="E269">
            <v>1.3299999999999998E-6</v>
          </cell>
          <cell r="F269">
            <v>5.7531999999999997E-5</v>
          </cell>
          <cell r="G269">
            <v>0</v>
          </cell>
          <cell r="H269">
            <v>2.6599999999999992E-7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8.3316815999999998E-3</v>
          </cell>
          <cell r="AE269">
            <v>3.5055888000000003E-3</v>
          </cell>
          <cell r="AF269">
            <v>1.88363777E-2</v>
          </cell>
          <cell r="AG269">
            <v>0</v>
          </cell>
          <cell r="AH269">
            <v>3.3537076000000002E-3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8.3219999999999985E-4</v>
          </cell>
          <cell r="C273">
            <v>1.0164999999999998E-3</v>
          </cell>
          <cell r="D273">
            <v>1.4762999999999998E-3</v>
          </cell>
          <cell r="E273">
            <v>4.4823659999999998E-3</v>
          </cell>
          <cell r="F273">
            <v>1.086268E-2</v>
          </cell>
          <cell r="G273">
            <v>5.8367999999999996E-3</v>
          </cell>
          <cell r="H273">
            <v>9.0058480000000003E-3</v>
          </cell>
          <cell r="I273">
            <v>3.4324867999999994E-2</v>
          </cell>
          <cell r="J273">
            <v>3.5247052000000001E-2</v>
          </cell>
          <cell r="K273">
            <v>6.5985099999999993E-3</v>
          </cell>
          <cell r="L273">
            <v>1.0012999999999998E-2</v>
          </cell>
          <cell r="M273">
            <v>2.1722699999999998E-2</v>
          </cell>
          <cell r="N273">
            <v>2.121928512E-2</v>
          </cell>
          <cell r="O273">
            <v>1.7961421999999998E-2</v>
          </cell>
          <cell r="P273">
            <v>2.3027999999999996E-2</v>
          </cell>
          <cell r="Q273">
            <v>3.0086499999999995E-2</v>
          </cell>
          <cell r="R273">
            <v>3.1773699999999995E-2</v>
          </cell>
          <cell r="S273">
            <v>2.96761E-2</v>
          </cell>
          <cell r="T273">
            <v>2.4694299999999995E-2</v>
          </cell>
          <cell r="U273">
            <v>2.0231199999999998E-2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9.6501758696999992E-2</v>
          </cell>
          <cell r="AC273">
            <v>0.1529228044</v>
          </cell>
          <cell r="AD273">
            <v>0.1277108448</v>
          </cell>
          <cell r="AE273">
            <v>0.5662826192</v>
          </cell>
          <cell r="AF273">
            <v>1.4159823699</v>
          </cell>
          <cell r="AG273">
            <v>1.013107953</v>
          </cell>
          <cell r="AH273">
            <v>1.5644650440000001</v>
          </cell>
          <cell r="AI273">
            <v>5.7229544575000002</v>
          </cell>
          <cell r="AJ273">
            <v>6.8139001779999999</v>
          </cell>
          <cell r="AK273">
            <v>1.0954954472</v>
          </cell>
          <cell r="AL273">
            <v>1.5026557617</v>
          </cell>
          <cell r="AM273">
            <v>3.2315460959999998</v>
          </cell>
          <cell r="AN273">
            <v>3.1098468368000001</v>
          </cell>
          <cell r="AO273">
            <v>2.7667749498000003</v>
          </cell>
          <cell r="AP273">
            <v>3.740367837</v>
          </cell>
          <cell r="AQ273">
            <v>4.2784760899999998</v>
          </cell>
          <cell r="AR273">
            <v>4.8508221080999991</v>
          </cell>
          <cell r="AS273">
            <v>4.8587685288999998</v>
          </cell>
          <cell r="AT273">
            <v>4.3871516370000005</v>
          </cell>
          <cell r="AU273">
            <v>4.8348657654166676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9">
        <row r="47">
          <cell r="B47">
            <v>0</v>
          </cell>
          <cell r="C47">
            <v>0</v>
          </cell>
          <cell r="D47">
            <v>0</v>
          </cell>
          <cell r="E47">
            <v>1.7709999999999998E-5</v>
          </cell>
          <cell r="F47">
            <v>1.386532E-2</v>
          </cell>
          <cell r="G47">
            <v>6.0392066000000001E-2</v>
          </cell>
          <cell r="H47">
            <v>0.10188861999999999</v>
          </cell>
          <cell r="I47">
            <v>0.15129519599999999</v>
          </cell>
          <cell r="J47">
            <v>0.167798432</v>
          </cell>
          <cell r="K47">
            <v>4.7405622000000001E-2</v>
          </cell>
          <cell r="L47">
            <v>4.2996199999999998E-2</v>
          </cell>
          <cell r="M47">
            <v>5.5105332E-2</v>
          </cell>
          <cell r="N47">
            <v>4.6569395666666666E-2</v>
          </cell>
          <cell r="O47">
            <v>5.2546720000000005E-2</v>
          </cell>
          <cell r="P47">
            <v>7.7527020000000002E-2</v>
          </cell>
          <cell r="Q47">
            <v>8.4739774000000004E-2</v>
          </cell>
          <cell r="R47">
            <v>8.2766788000000008E-2</v>
          </cell>
          <cell r="S47">
            <v>8.9152798153846163E-2</v>
          </cell>
          <cell r="T47">
            <v>0.11080480000000001</v>
          </cell>
          <cell r="U47">
            <v>0.1210743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5.0621200000000007E-3</v>
          </cell>
          <cell r="AF47">
            <v>3.2675735442000002</v>
          </cell>
          <cell r="AG47">
            <v>9.5451519735000012</v>
          </cell>
          <cell r="AH47">
            <v>14.0882827604</v>
          </cell>
          <cell r="AI47">
            <v>22.775604912000002</v>
          </cell>
          <cell r="AJ47">
            <v>29.062425563200005</v>
          </cell>
          <cell r="AK47">
            <v>6.6018115679999996</v>
          </cell>
          <cell r="AL47">
            <v>6.3617638572000006</v>
          </cell>
          <cell r="AM47">
            <v>8.240186207999999</v>
          </cell>
          <cell r="AN47">
            <v>7.1419822143999996</v>
          </cell>
          <cell r="AO47">
            <v>7.6293275583</v>
          </cell>
          <cell r="AP47">
            <v>11.806008848500001</v>
          </cell>
          <cell r="AQ47">
            <v>10.3487136865</v>
          </cell>
          <cell r="AR47">
            <v>8.8528910066000002</v>
          </cell>
          <cell r="AS47">
            <v>9.9148414222000003</v>
          </cell>
          <cell r="AT47">
            <v>13.454608636</v>
          </cell>
          <cell r="AU47">
            <v>12.572914115833333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1.15E-4</v>
          </cell>
          <cell r="G105">
            <v>0</v>
          </cell>
          <cell r="H105">
            <v>4.8092999999999999E-3</v>
          </cell>
          <cell r="I105">
            <v>7.405999999999999E-4</v>
          </cell>
          <cell r="J105">
            <v>2.231E-4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9.8900000000000005E-5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1.1963830200000001E-2</v>
          </cell>
          <cell r="AG105">
            <v>0</v>
          </cell>
          <cell r="AH105">
            <v>0.75390995280000006</v>
          </cell>
          <cell r="AI105">
            <v>0.1287571045</v>
          </cell>
          <cell r="AJ105">
            <v>4.0389638800000002E-2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9.0092870833333328E-3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94">
          <cell r="B194">
            <v>0</v>
          </cell>
          <cell r="C194">
            <v>0</v>
          </cell>
          <cell r="D194">
            <v>6.9E-6</v>
          </cell>
          <cell r="E194">
            <v>6.2122999999999996E-4</v>
          </cell>
          <cell r="F194">
            <v>1.3990440000000001E-3</v>
          </cell>
          <cell r="G194">
            <v>1.6261000000000001E-3</v>
          </cell>
          <cell r="H194">
            <v>1.4099E-3</v>
          </cell>
          <cell r="I194">
            <v>8.0729999999999994E-4</v>
          </cell>
          <cell r="J194">
            <v>7.7739999999999992E-4</v>
          </cell>
          <cell r="K194">
            <v>1.860102E-3</v>
          </cell>
          <cell r="L194">
            <v>2.4288000000000001E-3</v>
          </cell>
          <cell r="M194">
            <v>2.9857219999999997E-3</v>
          </cell>
          <cell r="N194">
            <v>1.0393700000000001E-2</v>
          </cell>
          <cell r="O194">
            <v>7.0380000000000009E-3</v>
          </cell>
          <cell r="P194">
            <v>7.1713999999999996E-3</v>
          </cell>
          <cell r="Q194">
            <v>1.08399E-2</v>
          </cell>
          <cell r="R194">
            <v>1.9214200000000001E-2</v>
          </cell>
          <cell r="S194">
            <v>1.6194300000000002E-2</v>
          </cell>
          <cell r="T194">
            <v>1.5157E-2</v>
          </cell>
          <cell r="U194">
            <v>1.6341453999999998E-2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3.4637328E-3</v>
          </cell>
          <cell r="AE194">
            <v>0.10929315040000001</v>
          </cell>
          <cell r="AF194">
            <v>0.26764871909999999</v>
          </cell>
          <cell r="AG194">
            <v>0.3497986206</v>
          </cell>
          <cell r="AH194">
            <v>0.23922695680000003</v>
          </cell>
          <cell r="AI194">
            <v>0.19421081400000001</v>
          </cell>
          <cell r="AJ194">
            <v>0.21541189720000004</v>
          </cell>
          <cell r="AK194">
            <v>0.4148037564</v>
          </cell>
          <cell r="AL194">
            <v>0.62154383940000002</v>
          </cell>
          <cell r="AM194">
            <v>0.94157663999999996</v>
          </cell>
          <cell r="AN194">
            <v>3.1891215663999999</v>
          </cell>
          <cell r="AO194">
            <v>2.2334445204</v>
          </cell>
          <cell r="AP194">
            <v>2.1780863780000002</v>
          </cell>
          <cell r="AQ194">
            <v>2.2173235454999998</v>
          </cell>
          <cell r="AR194">
            <v>3.3835409267999998</v>
          </cell>
          <cell r="AS194">
            <v>3.3147081252999997</v>
          </cell>
          <cell r="AT194">
            <v>3.650031668</v>
          </cell>
          <cell r="AU194">
            <v>3.6599671783333334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1.6575594000000004E-3</v>
          </cell>
          <cell r="C263">
            <v>3.7328240999999996E-3</v>
          </cell>
          <cell r="D263">
            <v>4.6311764999999987E-3</v>
          </cell>
          <cell r="E263">
            <v>6.4188491999999982E-3</v>
          </cell>
          <cell r="F263">
            <v>2.4177712699999999E-2</v>
          </cell>
          <cell r="G263">
            <v>7.6717038200000018E-2</v>
          </cell>
          <cell r="H263">
            <v>0.1226080274</v>
          </cell>
          <cell r="I263">
            <v>0.17976026510000001</v>
          </cell>
          <cell r="J263">
            <v>0.19175658900000003</v>
          </cell>
          <cell r="K263">
            <v>0.10735652499999998</v>
          </cell>
          <cell r="L263">
            <v>6.9116609999999981E-2</v>
          </cell>
          <cell r="M263">
            <v>8.4955903230769236E-2</v>
          </cell>
          <cell r="N263">
            <v>8.6003079666666662E-2</v>
          </cell>
          <cell r="O263">
            <v>9.3200227400000002E-2</v>
          </cell>
          <cell r="P263">
            <v>0.11371505192307689</v>
          </cell>
          <cell r="Q263">
            <v>0.120628192</v>
          </cell>
          <cell r="R263">
            <v>0.13218598018452382</v>
          </cell>
          <cell r="S263">
            <v>0.1456057150142358</v>
          </cell>
          <cell r="T263">
            <v>0.17524125921245423</v>
          </cell>
          <cell r="U263">
            <v>0.17767857863571429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0.43613098221300001</v>
          </cell>
          <cell r="AC263">
            <v>1.0117369299999999</v>
          </cell>
          <cell r="AD263">
            <v>1.0797948239999999</v>
          </cell>
          <cell r="AE263">
            <v>1.7944915632</v>
          </cell>
          <cell r="AF263">
            <v>6.1311084660000015</v>
          </cell>
          <cell r="AG263">
            <v>13.889988340800004</v>
          </cell>
          <cell r="AH263">
            <v>20.015562290399998</v>
          </cell>
          <cell r="AI263">
            <v>31.014110749</v>
          </cell>
          <cell r="AJ263">
            <v>36.942982258800001</v>
          </cell>
          <cell r="AK263">
            <v>10.07446605</v>
          </cell>
          <cell r="AL263">
            <v>11.380865382899998</v>
          </cell>
          <cell r="AM263">
            <v>15.759338688000001</v>
          </cell>
          <cell r="AN263">
            <v>17.978662503999999</v>
          </cell>
          <cell r="AO263">
            <v>18.501575166000002</v>
          </cell>
          <cell r="AP263">
            <v>21.207679797999994</v>
          </cell>
          <cell r="AQ263">
            <v>18.32754203</v>
          </cell>
          <cell r="AR263">
            <v>21.4708735838</v>
          </cell>
          <cell r="AS263">
            <v>25.681588718500002</v>
          </cell>
          <cell r="AT263">
            <v>32.446781008999999</v>
          </cell>
          <cell r="AU263">
            <v>30.016436694999999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1.0161790999999999E-3</v>
          </cell>
          <cell r="C264">
            <v>3.5060119000000002E-3</v>
          </cell>
          <cell r="D264">
            <v>3.9509330999999998E-3</v>
          </cell>
          <cell r="E264">
            <v>4.6211875999999999E-3</v>
          </cell>
          <cell r="F264">
            <v>6.8091247000000004E-3</v>
          </cell>
          <cell r="G264">
            <v>1.1689345199999999E-2</v>
          </cell>
          <cell r="H264">
            <v>1.18377182E-2</v>
          </cell>
          <cell r="I264">
            <v>2.43580051E-2</v>
          </cell>
          <cell r="J264">
            <v>2.1558015E-2</v>
          </cell>
          <cell r="K264">
            <v>5.6558816999999997E-2</v>
          </cell>
          <cell r="L264">
            <v>2.2594924000000002E-2</v>
          </cell>
          <cell r="M264">
            <v>2.1240775999999999E-2</v>
          </cell>
          <cell r="N264">
            <v>1.9157988000000001E-2</v>
          </cell>
          <cell r="O264">
            <v>2.3834205400000003E-2</v>
          </cell>
          <cell r="P264">
            <v>1.7524366999999999E-2</v>
          </cell>
          <cell r="Q264">
            <v>1.603537E-2</v>
          </cell>
          <cell r="R264">
            <v>2.0744386372023811E-2</v>
          </cell>
          <cell r="S264">
            <v>3.0383102678571427E-2</v>
          </cell>
          <cell r="T264">
            <v>3.6338048391025633E-2</v>
          </cell>
          <cell r="U264">
            <v>2.805838351071429E-2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0.23342471349000002</v>
          </cell>
          <cell r="AC264">
            <v>0.95602971439999995</v>
          </cell>
          <cell r="AD264">
            <v>0.95841477119999996</v>
          </cell>
          <cell r="AE264">
            <v>1.4858063135999999</v>
          </cell>
          <cell r="AF264">
            <v>2.2210070841</v>
          </cell>
          <cell r="AG264">
            <v>3.4652912580000002</v>
          </cell>
          <cell r="AH264">
            <v>4.3772915540000001</v>
          </cell>
          <cell r="AI264">
            <v>7.3161237039999998</v>
          </cell>
          <cell r="AJ264">
            <v>7.1464833572000019</v>
          </cell>
          <cell r="AK264">
            <v>2.7734356628000008</v>
          </cell>
          <cell r="AL264">
            <v>4.1319974394000001</v>
          </cell>
          <cell r="AM264">
            <v>5.1522931199999995</v>
          </cell>
          <cell r="AN264">
            <v>5.3464806383999992</v>
          </cell>
          <cell r="AO264">
            <v>6.2053971746999999</v>
          </cell>
          <cell r="AP264">
            <v>4.2757506799999998</v>
          </cell>
          <cell r="AQ264">
            <v>3.3812145639999995</v>
          </cell>
          <cell r="AR264">
            <v>6.2943414670999989</v>
          </cell>
          <cell r="AS264">
            <v>9.6448905695999994</v>
          </cell>
          <cell r="AT264">
            <v>11.641007167000001</v>
          </cell>
          <cell r="AU264">
            <v>10.578632792083331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5.4004E-5</v>
          </cell>
          <cell r="C266">
            <v>7.5900000000000002E-5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1.4965301439E-2</v>
          </cell>
          <cell r="AC266">
            <v>1.7290453599999998E-2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2.0699999999999998E-5</v>
          </cell>
          <cell r="C267">
            <v>1.6099999999999998E-5</v>
          </cell>
          <cell r="D267">
            <v>1.6099999999999998E-5</v>
          </cell>
          <cell r="E267">
            <v>1.7709999999999998E-5</v>
          </cell>
          <cell r="F267">
            <v>1.408382E-2</v>
          </cell>
          <cell r="G267">
            <v>6.1907512999999997E-2</v>
          </cell>
          <cell r="H267">
            <v>0.10675049799999999</v>
          </cell>
          <cell r="I267">
            <v>0.15215769600000001</v>
          </cell>
          <cell r="J267">
            <v>0.168021532</v>
          </cell>
          <cell r="K267">
            <v>4.7405622000000001E-2</v>
          </cell>
          <cell r="L267">
            <v>4.2996199999999998E-2</v>
          </cell>
          <cell r="M267">
            <v>5.5105332E-2</v>
          </cell>
          <cell r="N267">
            <v>4.6569395666666666E-2</v>
          </cell>
          <cell r="O267">
            <v>5.2546720000000005E-2</v>
          </cell>
          <cell r="P267">
            <v>7.7527020000000002E-2</v>
          </cell>
          <cell r="Q267">
            <v>8.4739774000000004E-2</v>
          </cell>
          <cell r="R267">
            <v>8.3900688000000001E-2</v>
          </cell>
          <cell r="S267">
            <v>8.9322998153846159E-2</v>
          </cell>
          <cell r="T267">
            <v>0.11099110000000001</v>
          </cell>
          <cell r="U267">
            <v>0.12145149999999999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6.0053317259999997E-3</v>
          </cell>
          <cell r="AC267">
            <v>4.4779999999999993E-3</v>
          </cell>
          <cell r="AD267">
            <v>3.2377344000000001E-3</v>
          </cell>
          <cell r="AE267">
            <v>5.0621200000000007E-3</v>
          </cell>
          <cell r="AF267">
            <v>3.2964170974000004</v>
          </cell>
          <cell r="AG267">
            <v>9.7505752773000012</v>
          </cell>
          <cell r="AH267">
            <v>14.858653629200001</v>
          </cell>
          <cell r="AI267">
            <v>22.920738121000003</v>
          </cell>
          <cell r="AJ267">
            <v>29.102815202000006</v>
          </cell>
          <cell r="AK267">
            <v>6.6018115679999996</v>
          </cell>
          <cell r="AL267">
            <v>6.3617638572000006</v>
          </cell>
          <cell r="AM267">
            <v>8.240186207999999</v>
          </cell>
          <cell r="AN267">
            <v>7.1419822143999996</v>
          </cell>
          <cell r="AO267">
            <v>7.6293275583</v>
          </cell>
          <cell r="AP267">
            <v>11.806008848500001</v>
          </cell>
          <cell r="AQ267">
            <v>10.3487136865</v>
          </cell>
          <cell r="AR267">
            <v>9.0748698394999998</v>
          </cell>
          <cell r="AS267">
            <v>9.9493910372999999</v>
          </cell>
          <cell r="AT267">
            <v>13.494222919</v>
          </cell>
          <cell r="AU267">
            <v>12.640336543750001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1.1453999999999999E-5</v>
          </cell>
          <cell r="C268">
            <v>4.6483E-6</v>
          </cell>
          <cell r="D268">
            <v>1.38E-5</v>
          </cell>
          <cell r="E268">
            <v>1.38E-5</v>
          </cell>
          <cell r="F268">
            <v>1.2001399999999999E-4</v>
          </cell>
          <cell r="G268">
            <v>1.0557000000000001E-5</v>
          </cell>
          <cell r="H268">
            <v>0</v>
          </cell>
          <cell r="I268">
            <v>4.1860000000000002E-6</v>
          </cell>
          <cell r="J268">
            <v>2.8013999999999996E-5</v>
          </cell>
          <cell r="K268">
            <v>1.6099999999999998E-6</v>
          </cell>
          <cell r="L268">
            <v>0</v>
          </cell>
          <cell r="M268">
            <v>6.8999999999999997E-5</v>
          </cell>
          <cell r="N268">
            <v>0</v>
          </cell>
          <cell r="O268">
            <v>6.4399999999999989E-7</v>
          </cell>
          <cell r="P268">
            <v>1.5448923076923077E-5</v>
          </cell>
          <cell r="Q268">
            <v>2.3E-6</v>
          </cell>
          <cell r="R268">
            <v>3.5466000000000002E-5</v>
          </cell>
          <cell r="S268">
            <v>8.6521818181818188E-6</v>
          </cell>
          <cell r="T268">
            <v>2.3E-5</v>
          </cell>
          <cell r="U268">
            <v>3.6431999999999999E-5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4.8443501849999996E-3</v>
          </cell>
          <cell r="AC268">
            <v>2.7736732E-3</v>
          </cell>
          <cell r="AD268">
            <v>2.8065408E-3</v>
          </cell>
          <cell r="AE268">
            <v>4.4478783999999999E-3</v>
          </cell>
          <cell r="AF268">
            <v>9.7658589000000004E-3</v>
          </cell>
          <cell r="AG268">
            <v>7.2506148000000001E-3</v>
          </cell>
          <cell r="AH268">
            <v>0</v>
          </cell>
          <cell r="AI268">
            <v>2.6327305E-3</v>
          </cell>
          <cell r="AJ268">
            <v>5.1894236400000002E-2</v>
          </cell>
          <cell r="AK268">
            <v>3.054612E-4</v>
          </cell>
          <cell r="AL268">
            <v>0</v>
          </cell>
          <cell r="AM268">
            <v>1.9760831999999999E-2</v>
          </cell>
          <cell r="AN268">
            <v>0</v>
          </cell>
          <cell r="AO268">
            <v>3.8116469999999999E-4</v>
          </cell>
          <cell r="AP268">
            <v>2.9319995E-3</v>
          </cell>
          <cell r="AQ268">
            <v>4.5156649999999999E-4</v>
          </cell>
          <cell r="AR268">
            <v>3.56244696E-2</v>
          </cell>
          <cell r="AS268">
            <v>2.4390223E-3</v>
          </cell>
          <cell r="AT268">
            <v>4.9330370000000004E-3</v>
          </cell>
          <cell r="AU268">
            <v>2.276448791666667E-2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1.84E-5</v>
          </cell>
          <cell r="C269">
            <v>0</v>
          </cell>
          <cell r="D269">
            <v>3.0360000000000001E-4</v>
          </cell>
          <cell r="E269">
            <v>9.2E-6</v>
          </cell>
          <cell r="F269">
            <v>2.4150000000000002E-4</v>
          </cell>
          <cell r="G269">
            <v>0</v>
          </cell>
          <cell r="H269">
            <v>6.9E-6</v>
          </cell>
          <cell r="I269">
            <v>1.1730000000000001E-4</v>
          </cell>
          <cell r="J269">
            <v>2.3460000000000001E-4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1.0763999999999999E-3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4.6346900340000002E-3</v>
          </cell>
          <cell r="AC269">
            <v>0</v>
          </cell>
          <cell r="AD269">
            <v>5.7357259199999996E-2</v>
          </cell>
          <cell r="AE269">
            <v>2.4841152000000003E-3</v>
          </cell>
          <cell r="AF269">
            <v>5.7048985700000006E-2</v>
          </cell>
          <cell r="AG269">
            <v>0</v>
          </cell>
          <cell r="AH269">
            <v>1.8155976000000002E-3</v>
          </cell>
          <cell r="AI269">
            <v>1.85497175E-2</v>
          </cell>
          <cell r="AJ269">
            <v>5.8309866000000009E-2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0.24881476500000002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7.36E-5</v>
          </cell>
          <cell r="C273">
            <v>0</v>
          </cell>
          <cell r="D273">
            <v>6.8999999999999997E-5</v>
          </cell>
          <cell r="E273">
            <v>6.9229999999999997E-4</v>
          </cell>
          <cell r="F273">
            <v>4.4850000000000001E-4</v>
          </cell>
          <cell r="G273">
            <v>9.8899999999999986E-4</v>
          </cell>
          <cell r="H273">
            <v>1.3598060000000001E-3</v>
          </cell>
          <cell r="I273">
            <v>1.3133000000000001E-3</v>
          </cell>
          <cell r="J273">
            <v>6.1373199999999986E-4</v>
          </cell>
          <cell r="K273">
            <v>8.4764200000000001E-4</v>
          </cell>
          <cell r="L273">
            <v>5.4082199999999994E-4</v>
          </cell>
          <cell r="M273">
            <v>5.4811972307692303E-3</v>
          </cell>
          <cell r="N273">
            <v>9.8422980000000011E-3</v>
          </cell>
          <cell r="O273">
            <v>9.7026420000000009E-3</v>
          </cell>
          <cell r="P273">
            <v>9.4508839999999997E-3</v>
          </cell>
          <cell r="Q273">
            <v>7.8520159999999999E-3</v>
          </cell>
          <cell r="R273">
            <v>6.2728820000000005E-3</v>
          </cell>
          <cell r="S273">
            <v>7.1585659999999999E-3</v>
          </cell>
          <cell r="T273">
            <v>1.0411436285714285E-2</v>
          </cell>
          <cell r="U273">
            <v>8.7965771249999998E-3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1.1152626975E-2</v>
          </cell>
          <cell r="AC273">
            <v>0</v>
          </cell>
          <cell r="AD273">
            <v>1.01756016E-2</v>
          </cell>
          <cell r="AE273">
            <v>8.8027721599999997E-2</v>
          </cell>
          <cell r="AF273">
            <v>6.3493631600000003E-2</v>
          </cell>
          <cell r="AG273">
            <v>0.17356314690000002</v>
          </cell>
          <cell r="AH273">
            <v>0.21985430440000001</v>
          </cell>
          <cell r="AI273">
            <v>0.24223861600000002</v>
          </cell>
          <cell r="AJ273">
            <v>0.15333237080000001</v>
          </cell>
          <cell r="AK273">
            <v>0.17092716080000001</v>
          </cell>
          <cell r="AL273">
            <v>0.1131365637</v>
          </cell>
          <cell r="AM273">
            <v>1.3834823520000001</v>
          </cell>
          <cell r="AN273">
            <v>2.2833889583999998</v>
          </cell>
          <cell r="AO273">
            <v>2.3804585499000002</v>
          </cell>
          <cell r="AP273">
            <v>2.5171727180000003</v>
          </cell>
          <cell r="AQ273">
            <v>1.8047004954999999</v>
          </cell>
          <cell r="AR273">
            <v>1.4053135985999998</v>
          </cell>
          <cell r="AS273">
            <v>1.5312450868</v>
          </cell>
          <cell r="AT273">
            <v>2.4814675980000001</v>
          </cell>
          <cell r="AU273">
            <v>1.712546015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0"/>
      <sheetData sheetId="11"/>
      <sheetData sheetId="12">
        <row r="16">
          <cell r="B16">
            <v>5.5677439999999995E-3</v>
          </cell>
          <cell r="C16">
            <v>9.0416260000000005E-3</v>
          </cell>
          <cell r="D16">
            <v>1.2355588000000001E-2</v>
          </cell>
          <cell r="E16">
            <v>1.5811208E-2</v>
          </cell>
          <cell r="F16">
            <v>1.9535590769230768E-2</v>
          </cell>
          <cell r="G16">
            <v>2.6553201918552032E-2</v>
          </cell>
          <cell r="H16">
            <v>3.6567076000000004E-2</v>
          </cell>
          <cell r="I16">
            <v>5.4350995999999999E-2</v>
          </cell>
          <cell r="J16">
            <v>4.0507795999999999E-2</v>
          </cell>
          <cell r="K16">
            <v>3.8776640000000001E-2</v>
          </cell>
          <cell r="L16">
            <v>2.5119499999999999E-2</v>
          </cell>
          <cell r="M16">
            <v>2.3652972000000001E-2</v>
          </cell>
          <cell r="N16">
            <v>2.2284380242424243E-2</v>
          </cell>
          <cell r="O16">
            <v>3.1209720000000003E-2</v>
          </cell>
          <cell r="P16">
            <v>1.889774E-2</v>
          </cell>
          <cell r="Q16">
            <v>1.5221683999999999E-2</v>
          </cell>
          <cell r="R16">
            <v>1.17225E-2</v>
          </cell>
          <cell r="S16">
            <v>1.3332343999999999E-2</v>
          </cell>
          <cell r="T16">
            <v>1.1976144000000001E-2</v>
          </cell>
          <cell r="U16">
            <v>9.0672159999999995E-3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0.82379260141200006</v>
          </cell>
          <cell r="AC16">
            <v>1.4315198751999998</v>
          </cell>
          <cell r="AD16">
            <v>1.6574155296000002</v>
          </cell>
          <cell r="AE16">
            <v>3.1351106192000002</v>
          </cell>
          <cell r="AF16">
            <v>4.4550713865000002</v>
          </cell>
          <cell r="AG16">
            <v>5.8889498382000003</v>
          </cell>
          <cell r="AH16">
            <v>8.2930885836000012</v>
          </cell>
          <cell r="AI16">
            <v>14.582675052500001</v>
          </cell>
          <cell r="AJ16">
            <v>13.430682269200002</v>
          </cell>
          <cell r="AK16">
            <v>7.9190481348000006</v>
          </cell>
          <cell r="AL16">
            <v>6.6884653881000009</v>
          </cell>
          <cell r="AM16">
            <v>7.5138684480000002</v>
          </cell>
          <cell r="AN16">
            <v>7.2635756863999994</v>
          </cell>
          <cell r="AO16">
            <v>10.5464221785</v>
          </cell>
          <cell r="AP16">
            <v>7.5183707504999999</v>
          </cell>
          <cell r="AQ16">
            <v>5.1887797884999998</v>
          </cell>
          <cell r="AR16">
            <v>4.1669460810999999</v>
          </cell>
          <cell r="AS16">
            <v>4.3809155961999995</v>
          </cell>
          <cell r="AT16">
            <v>3.8688627010000003</v>
          </cell>
          <cell r="AU16">
            <v>3.1033450520833332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47">
          <cell r="B47">
            <v>0</v>
          </cell>
          <cell r="C47">
            <v>0</v>
          </cell>
          <cell r="D47">
            <v>2.2680000000000001E-6</v>
          </cell>
          <cell r="E47">
            <v>3.7239999999999994E-6</v>
          </cell>
          <cell r="F47">
            <v>2.5020000000000001E-4</v>
          </cell>
          <cell r="G47">
            <v>2.1635400000000007E-3</v>
          </cell>
          <cell r="H47">
            <v>7.2331742000000003E-3</v>
          </cell>
          <cell r="I47">
            <v>1.9379584000000002E-2</v>
          </cell>
          <cell r="J47">
            <v>1.9583563999999998E-2</v>
          </cell>
          <cell r="K47">
            <v>1.1952023999999997E-2</v>
          </cell>
          <cell r="L47">
            <v>5.7940959999999994E-3</v>
          </cell>
          <cell r="M47">
            <v>1.0901996000000002E-2</v>
          </cell>
          <cell r="N47">
            <v>1.2473932E-2</v>
          </cell>
          <cell r="O47">
            <v>4.8007079999999999E-3</v>
          </cell>
          <cell r="P47">
            <v>3.8933600000000007E-3</v>
          </cell>
          <cell r="Q47">
            <v>3.6784359999999998E-3</v>
          </cell>
          <cell r="R47">
            <v>3.1032360000000005E-3</v>
          </cell>
          <cell r="S47">
            <v>3.0002040000000002E-3</v>
          </cell>
          <cell r="T47">
            <v>2.39588E-3</v>
          </cell>
          <cell r="U47">
            <v>3.094416E-3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1.0158176E-3</v>
          </cell>
          <cell r="AF47">
            <v>6.5006214000000007E-2</v>
          </cell>
          <cell r="AG47">
            <v>0.54672720959999999</v>
          </cell>
          <cell r="AH47">
            <v>1.4614644092000002</v>
          </cell>
          <cell r="AI47">
            <v>4.5893837565000002</v>
          </cell>
          <cell r="AJ47">
            <v>5.1674087056000007</v>
          </cell>
          <cell r="AK47">
            <v>2.7607597203999998</v>
          </cell>
          <cell r="AL47">
            <v>1.4147074980000001</v>
          </cell>
          <cell r="AM47">
            <v>2.6237070239999998</v>
          </cell>
          <cell r="AN47">
            <v>3.4336369936</v>
          </cell>
          <cell r="AO47">
            <v>1.2227484675000002</v>
          </cell>
          <cell r="AP47">
            <v>1.0862666240000001</v>
          </cell>
          <cell r="AQ47">
            <v>0.99303245649999994</v>
          </cell>
          <cell r="AR47">
            <v>0.84336039279999997</v>
          </cell>
          <cell r="AS47">
            <v>0.75637481919999994</v>
          </cell>
          <cell r="AT47">
            <v>0.77123551599999995</v>
          </cell>
          <cell r="AU47">
            <v>0.71120411666666672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91">
          <cell r="B91">
            <v>1.0507522599999999E-2</v>
          </cell>
          <cell r="C91">
            <v>1.3849476599999999E-2</v>
          </cell>
          <cell r="D91">
            <v>1.77118426E-2</v>
          </cell>
          <cell r="E91">
            <v>2.0027483399999997E-2</v>
          </cell>
          <cell r="F91">
            <v>2.7891930892307688E-2</v>
          </cell>
          <cell r="G91">
            <v>4.2610491415384616E-2</v>
          </cell>
          <cell r="H91">
            <v>7.2537472399999997E-2</v>
          </cell>
          <cell r="I91">
            <v>7.5168060199999984E-2</v>
          </cell>
          <cell r="J91">
            <v>7.7168562800000007E-2</v>
          </cell>
          <cell r="K91">
            <v>6.3899770666666661E-2</v>
          </cell>
          <cell r="L91">
            <v>6.4507463999999987E-2</v>
          </cell>
          <cell r="M91">
            <v>6.0368508105263161E-2</v>
          </cell>
          <cell r="N91">
            <v>5.3068636000000002E-2</v>
          </cell>
          <cell r="O91">
            <v>4.9589760000000004E-2</v>
          </cell>
          <cell r="P91">
            <v>4.6670643999999997E-2</v>
          </cell>
          <cell r="Q91">
            <v>5.1598228000000003E-2</v>
          </cell>
          <cell r="R91">
            <v>4.9019743999999997E-2</v>
          </cell>
          <cell r="S91">
            <v>5.4938411999999999E-2</v>
          </cell>
          <cell r="T91">
            <v>4.5578140000000003E-2</v>
          </cell>
          <cell r="U91">
            <v>3.2934815999999999E-2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2.7364538116229999</v>
          </cell>
          <cell r="AC91">
            <v>3.1425233731999995</v>
          </cell>
          <cell r="AD91">
            <v>3.3174569904000002</v>
          </cell>
          <cell r="AE91">
            <v>5.7327734128000003</v>
          </cell>
          <cell r="AF91">
            <v>9.5141221497000004</v>
          </cell>
          <cell r="AG91">
            <v>15.199574032499999</v>
          </cell>
          <cell r="AH91">
            <v>22.347825478800001</v>
          </cell>
          <cell r="AI91">
            <v>28.236756866</v>
          </cell>
          <cell r="AJ91">
            <v>31.660973229600003</v>
          </cell>
          <cell r="AK91">
            <v>17.222969478</v>
          </cell>
          <cell r="AL91">
            <v>19.8069946974</v>
          </cell>
          <cell r="AM91">
            <v>22.048305599999999</v>
          </cell>
          <cell r="AN91">
            <v>21.645330097599999</v>
          </cell>
          <cell r="AO91">
            <v>21.1149505815</v>
          </cell>
          <cell r="AP91">
            <v>20.902891342499998</v>
          </cell>
          <cell r="AQ91">
            <v>18.959728472999998</v>
          </cell>
          <cell r="AR91">
            <v>18.846544297999998</v>
          </cell>
          <cell r="AS91">
            <v>19.364149290199997</v>
          </cell>
          <cell r="AT91">
            <v>17.331245859999999</v>
          </cell>
          <cell r="AU91">
            <v>11.258980072499998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8.570921799999999E-3</v>
          </cell>
          <cell r="C94">
            <v>1.1087868799999999E-2</v>
          </cell>
          <cell r="D94">
            <v>1.4386537999999999E-2</v>
          </cell>
          <cell r="E94">
            <v>1.7116246000000002E-2</v>
          </cell>
          <cell r="F94">
            <v>1.8554627981900454E-2</v>
          </cell>
          <cell r="G94">
            <v>1.3478439547511312E-2</v>
          </cell>
          <cell r="H94">
            <v>1.532496E-2</v>
          </cell>
          <cell r="I94">
            <v>1.8465881E-2</v>
          </cell>
          <cell r="J94">
            <v>2.5461239999999996E-2</v>
          </cell>
          <cell r="K94">
            <v>2.1546391999999998E-2</v>
          </cell>
          <cell r="L94">
            <v>3.2409551999999994E-2</v>
          </cell>
          <cell r="M94">
            <v>3.8221231999999994E-2</v>
          </cell>
          <cell r="N94">
            <v>5.7617099999999997E-2</v>
          </cell>
          <cell r="O94">
            <v>2.21446E-2</v>
          </cell>
          <cell r="P94">
            <v>9.8871880000000016E-3</v>
          </cell>
          <cell r="Q94">
            <v>1.0077252E-2</v>
          </cell>
          <cell r="R94">
            <v>1.17436E-2</v>
          </cell>
          <cell r="S94">
            <v>1.2313991999999999E-2</v>
          </cell>
          <cell r="T94">
            <v>1.3802083999999999E-2</v>
          </cell>
          <cell r="U94">
            <v>1.3509556000000001E-2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1.1254778572799999</v>
          </cell>
          <cell r="AC94">
            <v>1.3071962656</v>
          </cell>
          <cell r="AD94">
            <v>1.6574779392000001</v>
          </cell>
          <cell r="AE94">
            <v>3.2236021328000004</v>
          </cell>
          <cell r="AF94">
            <v>4.4605345953000004</v>
          </cell>
          <cell r="AG94">
            <v>3.5862277308000001</v>
          </cell>
          <cell r="AH94">
            <v>4.5549828104000003</v>
          </cell>
          <cell r="AI94">
            <v>5.6622207499999995</v>
          </cell>
          <cell r="AJ94">
            <v>6.925327986000001</v>
          </cell>
          <cell r="AK94">
            <v>4.3779536064000002</v>
          </cell>
          <cell r="AL94">
            <v>4.1108034735000007</v>
          </cell>
          <cell r="AM94">
            <v>6.7541482560000006</v>
          </cell>
          <cell r="AN94">
            <v>9.4407322415999992</v>
          </cell>
          <cell r="AO94">
            <v>4.8440442069000005</v>
          </cell>
          <cell r="AP94">
            <v>3.265949859</v>
          </cell>
          <cell r="AQ94">
            <v>2.7246191209999999</v>
          </cell>
          <cell r="AR94">
            <v>3.4613139345999997</v>
          </cell>
          <cell r="AS94">
            <v>3.6487717122999999</v>
          </cell>
          <cell r="AT94">
            <v>4.4717301330000003</v>
          </cell>
          <cell r="AU94">
            <v>3.2252788729166668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3.9199999999999996E-7</v>
          </cell>
          <cell r="K105">
            <v>0</v>
          </cell>
          <cell r="L105">
            <v>1.9599999999999999E-6</v>
          </cell>
          <cell r="M105">
            <v>1.4187600000000001E-4</v>
          </cell>
          <cell r="N105">
            <v>8.6400000000000013E-5</v>
          </cell>
          <cell r="O105">
            <v>9.0000000000000019E-5</v>
          </cell>
          <cell r="P105">
            <v>4.5000000000000003E-5</v>
          </cell>
          <cell r="Q105">
            <v>4.3200000000000007E-5</v>
          </cell>
          <cell r="R105">
            <v>4.5000000000000003E-5</v>
          </cell>
          <cell r="S105">
            <v>5.4144000000000002E-5</v>
          </cell>
          <cell r="T105">
            <v>0</v>
          </cell>
          <cell r="U105">
            <v>5.0399999999999996E-7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3.7946640000000004E-4</v>
          </cell>
          <cell r="AK105">
            <v>0</v>
          </cell>
          <cell r="AL105">
            <v>9.1871010000000003E-4</v>
          </cell>
          <cell r="AM105">
            <v>3.4287744000000002E-2</v>
          </cell>
          <cell r="AN105">
            <v>3.0007788800000001E-2</v>
          </cell>
          <cell r="AO105">
            <v>2.83589193E-2</v>
          </cell>
          <cell r="AP105">
            <v>1.5150214E-2</v>
          </cell>
          <cell r="AQ105">
            <v>1.4515588499999999E-2</v>
          </cell>
          <cell r="AR105">
            <v>1.36126562E-2</v>
          </cell>
          <cell r="AS105">
            <v>1.37224659E-2</v>
          </cell>
          <cell r="AT105">
            <v>0</v>
          </cell>
          <cell r="AU105">
            <v>7.9266500000000001E-4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88">
          <cell r="B188">
            <v>6.4851359999999999E-3</v>
          </cell>
          <cell r="C188">
            <v>6.8363120000000006E-3</v>
          </cell>
          <cell r="D188">
            <v>1.26737884E-2</v>
          </cell>
          <cell r="E188">
            <v>2.0323436E-2</v>
          </cell>
          <cell r="F188">
            <v>2.7486978438914029E-2</v>
          </cell>
          <cell r="G188">
            <v>2.0942228199999996E-2</v>
          </cell>
          <cell r="H188">
            <v>1.7366552E-2</v>
          </cell>
          <cell r="I188">
            <v>2.697604E-2</v>
          </cell>
          <cell r="J188">
            <v>2.1935528599999997E-2</v>
          </cell>
          <cell r="K188">
            <v>2.5514013000000002E-2</v>
          </cell>
          <cell r="L188">
            <v>1.9657512000000002E-2</v>
          </cell>
          <cell r="M188">
            <v>2.0497971076923079E-2</v>
          </cell>
          <cell r="N188">
            <v>1.1119076E-2</v>
          </cell>
          <cell r="O188">
            <v>1.7238908000000001E-2</v>
          </cell>
          <cell r="P188">
            <v>2.8278895999999998E-2</v>
          </cell>
          <cell r="Q188">
            <v>3.1103600000000002E-2</v>
          </cell>
          <cell r="R188">
            <v>2.6883600000000001E-2</v>
          </cell>
          <cell r="S188">
            <v>2.6033320000000002E-2</v>
          </cell>
          <cell r="T188">
            <v>2.7160244E-2</v>
          </cell>
          <cell r="U188">
            <v>2.1215404E-2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1.1355988085339999</v>
          </cell>
          <cell r="AC188">
            <v>1.053100216</v>
          </cell>
          <cell r="AD188">
            <v>1.2972705312000001</v>
          </cell>
          <cell r="AE188">
            <v>3.3209373680000001</v>
          </cell>
          <cell r="AF188">
            <v>5.695830539000001</v>
          </cell>
          <cell r="AG188">
            <v>5.0702922270000004</v>
          </cell>
          <cell r="AH188">
            <v>5.0824704152000004</v>
          </cell>
          <cell r="AI188">
            <v>8.9351145410000008</v>
          </cell>
          <cell r="AJ188">
            <v>7.9685517180000005</v>
          </cell>
          <cell r="AK188">
            <v>6.0565368248000002</v>
          </cell>
          <cell r="AL188">
            <v>5.6347831197000007</v>
          </cell>
          <cell r="AM188">
            <v>7.0556304000000001</v>
          </cell>
          <cell r="AN188">
            <v>4.3089082783999997</v>
          </cell>
          <cell r="AO188">
            <v>6.6722163561000007</v>
          </cell>
          <cell r="AP188">
            <v>10.856098136000002</v>
          </cell>
          <cell r="AQ188">
            <v>9.5514047964999982</v>
          </cell>
          <cell r="AR188">
            <v>8.7526125079999986</v>
          </cell>
          <cell r="AS188">
            <v>8.4550204881999989</v>
          </cell>
          <cell r="AT188">
            <v>9.3555631300000002</v>
          </cell>
          <cell r="AU188">
            <v>7.7176372266666666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0</v>
          </cell>
          <cell r="C193">
            <v>8.449559999999999E-4</v>
          </cell>
          <cell r="D193">
            <v>3.6265320000000009E-3</v>
          </cell>
          <cell r="E193">
            <v>6.9839280000000004E-3</v>
          </cell>
          <cell r="F193">
            <v>1.6798365303167421E-2</v>
          </cell>
          <cell r="G193">
            <v>1.8857017610859728E-2</v>
          </cell>
          <cell r="H193">
            <v>2.3009168E-2</v>
          </cell>
          <cell r="I193">
            <v>3.3343459399999997E-2</v>
          </cell>
          <cell r="J193">
            <v>4.8559364000000008E-2</v>
          </cell>
          <cell r="K193">
            <v>8.4090356000000005E-2</v>
          </cell>
          <cell r="L193">
            <v>5.6627311999999999E-2</v>
          </cell>
          <cell r="M193">
            <v>3.2994527999999995E-2</v>
          </cell>
          <cell r="N193">
            <v>3.9327180000000003E-2</v>
          </cell>
          <cell r="O193">
            <v>7.3167003999999994E-2</v>
          </cell>
          <cell r="P193">
            <v>8.6157000000000011E-2</v>
          </cell>
          <cell r="Q193">
            <v>9.0497600000000011E-2</v>
          </cell>
          <cell r="R193">
            <v>0.1024752</v>
          </cell>
          <cell r="S193">
            <v>0.10790280666666668</v>
          </cell>
          <cell r="T193">
            <v>0.12366955599999999</v>
          </cell>
          <cell r="U193">
            <v>0.11880142399999999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7.08338996E-2</v>
          </cell>
          <cell r="AD193">
            <v>0.32045911199999999</v>
          </cell>
          <cell r="AE193">
            <v>0.84748033440000003</v>
          </cell>
          <cell r="AF193">
            <v>2.1571477459000001</v>
          </cell>
          <cell r="AG193">
            <v>2.3060836656000001</v>
          </cell>
          <cell r="AH193">
            <v>3.2541724211999998</v>
          </cell>
          <cell r="AI193">
            <v>6.6261166985000006</v>
          </cell>
          <cell r="AJ193">
            <v>10.291912704400001</v>
          </cell>
          <cell r="AK193">
            <v>10.9771150544</v>
          </cell>
          <cell r="AL193">
            <v>11.981864849400001</v>
          </cell>
          <cell r="AM193">
            <v>8.0365505279999994</v>
          </cell>
          <cell r="AN193">
            <v>8.6058987519999999</v>
          </cell>
          <cell r="AO193">
            <v>15.4349816412</v>
          </cell>
          <cell r="AP193">
            <v>18.919679972499999</v>
          </cell>
          <cell r="AQ193">
            <v>16.5340763315</v>
          </cell>
          <cell r="AR193">
            <v>19.6750666963</v>
          </cell>
          <cell r="AS193">
            <v>21.369425534599998</v>
          </cell>
          <cell r="AT193">
            <v>25.408564269000003</v>
          </cell>
          <cell r="AU193">
            <v>23.354049304166665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7.9463999999999997E-5</v>
          </cell>
          <cell r="C194">
            <v>0</v>
          </cell>
          <cell r="D194">
            <v>0</v>
          </cell>
          <cell r="E194">
            <v>8.568E-6</v>
          </cell>
          <cell r="F194">
            <v>0</v>
          </cell>
          <cell r="G194">
            <v>0</v>
          </cell>
          <cell r="H194">
            <v>1.1088E-4</v>
          </cell>
          <cell r="I194">
            <v>5.9587920000000001E-3</v>
          </cell>
          <cell r="J194">
            <v>2.5739280000000001E-3</v>
          </cell>
          <cell r="K194">
            <v>1.0235120000000001E-3</v>
          </cell>
          <cell r="L194">
            <v>2.8350000000000001E-4</v>
          </cell>
          <cell r="M194">
            <v>2.3688E-4</v>
          </cell>
          <cell r="N194">
            <v>0</v>
          </cell>
          <cell r="O194">
            <v>0</v>
          </cell>
          <cell r="P194">
            <v>1.4958000000000003E-3</v>
          </cell>
          <cell r="Q194">
            <v>2.1402000000000001E-3</v>
          </cell>
          <cell r="R194">
            <v>6.4563531428571434E-3</v>
          </cell>
          <cell r="S194">
            <v>8.5149679999999995E-3</v>
          </cell>
          <cell r="T194">
            <v>1.27244E-2</v>
          </cell>
          <cell r="U194">
            <v>8.287143999999998E-3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5.9295954599999992E-3</v>
          </cell>
          <cell r="AC194">
            <v>0</v>
          </cell>
          <cell r="AD194">
            <v>0</v>
          </cell>
          <cell r="AE194">
            <v>9.9206240000000007E-4</v>
          </cell>
          <cell r="AF194">
            <v>0</v>
          </cell>
          <cell r="AG194">
            <v>0</v>
          </cell>
          <cell r="AH194">
            <v>5.3218606000000002E-2</v>
          </cell>
          <cell r="AI194">
            <v>1.6579692275</v>
          </cell>
          <cell r="AJ194">
            <v>0.88054883960000008</v>
          </cell>
          <cell r="AK194">
            <v>0.25443662639999998</v>
          </cell>
          <cell r="AL194">
            <v>7.2505184400000006E-2</v>
          </cell>
          <cell r="AM194">
            <v>6.8068799999999999E-2</v>
          </cell>
          <cell r="AN194">
            <v>0</v>
          </cell>
          <cell r="AO194">
            <v>0</v>
          </cell>
          <cell r="AP194">
            <v>0.56331455549999998</v>
          </cell>
          <cell r="AQ194">
            <v>0.682118381</v>
          </cell>
          <cell r="AR194">
            <v>1.3761434629</v>
          </cell>
          <cell r="AS194">
            <v>2.1518808025</v>
          </cell>
          <cell r="AT194">
            <v>4.0108047290000002</v>
          </cell>
          <cell r="AU194">
            <v>2.2324558841666668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6">
          <cell r="B226">
            <v>9.0336400000000014E-4</v>
          </cell>
          <cell r="C226">
            <v>3.388028E-3</v>
          </cell>
          <cell r="D226">
            <v>5.5675074000000003E-3</v>
          </cell>
          <cell r="E226">
            <v>7.0044519999999996E-3</v>
          </cell>
          <cell r="F226">
            <v>1.3918194153846155E-2</v>
          </cell>
          <cell r="G226">
            <v>1.578606853846154E-2</v>
          </cell>
          <cell r="H226">
            <v>1.4912547999999999E-2</v>
          </cell>
          <cell r="I226">
            <v>1.6846368E-2</v>
          </cell>
          <cell r="J226">
            <v>1.4307244000000002E-2</v>
          </cell>
          <cell r="K226">
            <v>9.5096399999999998E-3</v>
          </cell>
          <cell r="L226">
            <v>1.0149608000000001E-2</v>
          </cell>
          <cell r="M226">
            <v>4.7237960000000006E-3</v>
          </cell>
          <cell r="N226">
            <v>3.5346000000000002E-3</v>
          </cell>
          <cell r="O226">
            <v>4.1508880000000001E-3</v>
          </cell>
          <cell r="P226">
            <v>3.9586000000000005E-3</v>
          </cell>
          <cell r="Q226">
            <v>4.837000000000001E-3</v>
          </cell>
          <cell r="R226">
            <v>5.441800000000001E-3</v>
          </cell>
          <cell r="S226">
            <v>4.5142840000000004E-3</v>
          </cell>
          <cell r="T226">
            <v>4.3698879999999997E-3</v>
          </cell>
          <cell r="U226">
            <v>3.3250680000000005E-3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0.23712932523300001</v>
          </cell>
          <cell r="AC226">
            <v>0.8546567504</v>
          </cell>
          <cell r="AD226">
            <v>1.178742408</v>
          </cell>
          <cell r="AE226">
            <v>2.2152651584000003</v>
          </cell>
          <cell r="AF226">
            <v>4.0391062509000006</v>
          </cell>
          <cell r="AG226">
            <v>4.0621034454</v>
          </cell>
          <cell r="AH226">
            <v>4.7551681408000004</v>
          </cell>
          <cell r="AI226">
            <v>6.2927425735</v>
          </cell>
          <cell r="AJ226">
            <v>5.515105825600001</v>
          </cell>
          <cell r="AK226">
            <v>3.0857774112</v>
          </cell>
          <cell r="AL226">
            <v>3.1040814762000002</v>
          </cell>
          <cell r="AM226">
            <v>1.7293205759999999</v>
          </cell>
          <cell r="AN226">
            <v>1.4713426815999999</v>
          </cell>
          <cell r="AO226">
            <v>1.8114101991</v>
          </cell>
          <cell r="AP226">
            <v>1.6863460885000001</v>
          </cell>
          <cell r="AQ226">
            <v>1.7358338304999998</v>
          </cell>
          <cell r="AR226">
            <v>1.8689917947999999</v>
          </cell>
          <cell r="AS226">
            <v>1.6850142022999999</v>
          </cell>
          <cell r="AT226">
            <v>1.744177565</v>
          </cell>
          <cell r="AU226">
            <v>1.0575136333333333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8.9039440000000004E-3</v>
          </cell>
          <cell r="C238">
            <v>9.6659998E-3</v>
          </cell>
          <cell r="D238">
            <v>9.5020954000000005E-3</v>
          </cell>
          <cell r="E238">
            <v>1.38957E-2</v>
          </cell>
          <cell r="F238">
            <v>2.3338594009049772E-2</v>
          </cell>
          <cell r="G238">
            <v>2.9827070841628958E-2</v>
          </cell>
          <cell r="H238">
            <v>3.6118992000000003E-2</v>
          </cell>
          <cell r="I238">
            <v>5.6568791999999993E-2</v>
          </cell>
          <cell r="J238">
            <v>6.4580460000000006E-2</v>
          </cell>
          <cell r="K238">
            <v>4.5341743999999996E-2</v>
          </cell>
          <cell r="L238">
            <v>3.9744599999999998E-2</v>
          </cell>
          <cell r="M238">
            <v>3.3557692E-2</v>
          </cell>
          <cell r="N238">
            <v>2.8319192E-2</v>
          </cell>
          <cell r="O238">
            <v>3.2544392000000005E-2</v>
          </cell>
          <cell r="P238">
            <v>4.8828392000000005E-2</v>
          </cell>
          <cell r="Q238">
            <v>5.4624219999999994E-2</v>
          </cell>
          <cell r="R238">
            <v>5.2451984E-2</v>
          </cell>
          <cell r="S238">
            <v>6.8396487666666672E-2</v>
          </cell>
          <cell r="T238">
            <v>0.11606104000000002</v>
          </cell>
          <cell r="U238">
            <v>0.12537905999999999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1.1006668412609999</v>
          </cell>
          <cell r="AC238">
            <v>1.160549826</v>
          </cell>
          <cell r="AD238">
            <v>1.0694688720000001</v>
          </cell>
          <cell r="AE238">
            <v>2.5382725312000001</v>
          </cell>
          <cell r="AF238">
            <v>4.5371551036</v>
          </cell>
          <cell r="AG238">
            <v>6.2823653607000001</v>
          </cell>
          <cell r="AH238">
            <v>8.4993296728000001</v>
          </cell>
          <cell r="AI238">
            <v>15.301415961</v>
          </cell>
          <cell r="AJ238">
            <v>18.666522886400003</v>
          </cell>
          <cell r="AK238">
            <v>10.3423248368</v>
          </cell>
          <cell r="AL238">
            <v>8.8070254614000003</v>
          </cell>
          <cell r="AM238">
            <v>8.3497226879999999</v>
          </cell>
          <cell r="AN238">
            <v>7.0893850719999998</v>
          </cell>
          <cell r="AO238">
            <v>8.0611765386000016</v>
          </cell>
          <cell r="AP238">
            <v>11.205091100499999</v>
          </cell>
          <cell r="AQ238">
            <v>10.2280178385</v>
          </cell>
          <cell r="AR238">
            <v>10.524748338999999</v>
          </cell>
          <cell r="AS238">
            <v>12.795404707799999</v>
          </cell>
          <cell r="AT238">
            <v>21.180294924000002</v>
          </cell>
          <cell r="AU238">
            <v>21.648711166666665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3">
          <cell r="B263">
            <v>6.0553644599999998E-2</v>
          </cell>
          <cell r="C263">
            <v>7.7201533799999986E-2</v>
          </cell>
          <cell r="D263">
            <v>9.8330857999999993E-2</v>
          </cell>
          <cell r="E263">
            <v>0.12811435759999995</v>
          </cell>
          <cell r="F263">
            <v>0.18141787450950228</v>
          </cell>
          <cell r="G263">
            <v>0.21176926411945698</v>
          </cell>
          <cell r="H263">
            <v>0.27322250340000004</v>
          </cell>
          <cell r="I263">
            <v>0.3809202827999999</v>
          </cell>
          <cell r="J263">
            <v>0.39342610539999995</v>
          </cell>
          <cell r="K263">
            <v>0.36733455630132938</v>
          </cell>
          <cell r="L263">
            <v>0.30945038225714289</v>
          </cell>
          <cell r="M263">
            <v>0.26395213762073344</v>
          </cell>
          <cell r="N263">
            <v>0.27447447109242429</v>
          </cell>
          <cell r="O263">
            <v>0.27001651599999993</v>
          </cell>
          <cell r="P263">
            <v>0.28188487606666662</v>
          </cell>
          <cell r="Q263">
            <v>0.30079112400000002</v>
          </cell>
          <cell r="R263">
            <v>0.30840046771978025</v>
          </cell>
          <cell r="S263">
            <v>0.37267471760000004</v>
          </cell>
          <cell r="T263">
            <v>0.41343522924811854</v>
          </cell>
          <cell r="U263">
            <v>0.41841739697894731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10.129045798331997</v>
          </cell>
          <cell r="AC263">
            <v>12.371113562800002</v>
          </cell>
          <cell r="AD263">
            <v>13.597558737600004</v>
          </cell>
          <cell r="AE263">
            <v>27.036750115200004</v>
          </cell>
          <cell r="AF263">
            <v>43.731197715800015</v>
          </cell>
          <cell r="AG263">
            <v>54.333232196099992</v>
          </cell>
          <cell r="AH263">
            <v>73.294902918000005</v>
          </cell>
          <cell r="AI263">
            <v>116.45714110000003</v>
          </cell>
          <cell r="AJ263">
            <v>127.82259350919999</v>
          </cell>
          <cell r="AK263">
            <v>76.636369616399989</v>
          </cell>
          <cell r="AL263">
            <v>75.494356851600017</v>
          </cell>
          <cell r="AM263">
            <v>76.196758992000014</v>
          </cell>
          <cell r="AN263">
            <v>74.97665860959998</v>
          </cell>
          <cell r="AO263">
            <v>80.817893146499969</v>
          </cell>
          <cell r="AP263">
            <v>87.698309026499984</v>
          </cell>
          <cell r="AQ263">
            <v>77.227526369000003</v>
          </cell>
          <cell r="AR263">
            <v>80.686126188899976</v>
          </cell>
          <cell r="AS263">
            <v>90.921091547000003</v>
          </cell>
          <cell r="AT263">
            <v>104.08533163899997</v>
          </cell>
          <cell r="AU263">
            <v>94.189926703749975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4.9989496600000002E-2</v>
          </cell>
          <cell r="C264">
            <v>6.3440377799999989E-2</v>
          </cell>
          <cell r="D264">
            <v>8.2834731199999997E-2</v>
          </cell>
          <cell r="E264">
            <v>0.10697267939999998</v>
          </cell>
          <cell r="F264">
            <v>0.14332207624705881</v>
          </cell>
          <cell r="G264">
            <v>0.16300760826877822</v>
          </cell>
          <cell r="H264">
            <v>0.21477570419999997</v>
          </cell>
          <cell r="I264">
            <v>0.28182994179999993</v>
          </cell>
          <cell r="J264">
            <v>0.29032006359999996</v>
          </cell>
          <cell r="K264">
            <v>0.29182731330132938</v>
          </cell>
          <cell r="L264">
            <v>0.23803260225714282</v>
          </cell>
          <cell r="M264">
            <v>0.20265642144682039</v>
          </cell>
          <cell r="N264">
            <v>0.21004360309242423</v>
          </cell>
          <cell r="O264">
            <v>0.22079754399999996</v>
          </cell>
          <cell r="P264">
            <v>0.22037102566666669</v>
          </cell>
          <cell r="Q264">
            <v>0.23453208800000006</v>
          </cell>
          <cell r="R264">
            <v>0.23570284257692312</v>
          </cell>
          <cell r="S264">
            <v>0.25823637633333335</v>
          </cell>
          <cell r="T264">
            <v>0.26242885324811849</v>
          </cell>
          <cell r="U264">
            <v>0.23432997419999999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8.6711106708629977</v>
          </cell>
          <cell r="AC264">
            <v>10.265885752399999</v>
          </cell>
          <cell r="AD264">
            <v>11.306890963200003</v>
          </cell>
          <cell r="AE264">
            <v>22.2374452048</v>
          </cell>
          <cell r="AF264">
            <v>34.940816390900011</v>
          </cell>
          <cell r="AG264">
            <v>43.277043638399995</v>
          </cell>
          <cell r="AH264">
            <v>58.494692446400002</v>
          </cell>
          <cell r="AI264">
            <v>88.519991980000015</v>
          </cell>
          <cell r="AJ264">
            <v>97.072795587600012</v>
          </cell>
          <cell r="AK264">
            <v>59.369148713599998</v>
          </cell>
          <cell r="AL264">
            <v>60.472343734200017</v>
          </cell>
          <cell r="AM264">
            <v>61.552423439999998</v>
          </cell>
          <cell r="AN264">
            <v>60.357502708799991</v>
          </cell>
          <cell r="AO264">
            <v>68.790336661200001</v>
          </cell>
          <cell r="AP264">
            <v>72.629849588000013</v>
          </cell>
          <cell r="AQ264">
            <v>63.413250600000005</v>
          </cell>
          <cell r="AR264">
            <v>65.222287108199978</v>
          </cell>
          <cell r="AS264">
            <v>68.764920338400003</v>
          </cell>
          <cell r="AT264">
            <v>72.217566586000004</v>
          </cell>
          <cell r="AU264">
            <v>59.777143762916673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5.0147999999999995E-5</v>
          </cell>
          <cell r="C266">
            <v>1.9882800000000001E-4</v>
          </cell>
          <cell r="D266">
            <v>5.0400000000000005E-5</v>
          </cell>
          <cell r="E266">
            <v>1.9831000000000002E-4</v>
          </cell>
          <cell r="F266">
            <v>1.1620000000000001E-4</v>
          </cell>
          <cell r="G266">
            <v>7.1200000000000009E-5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3.7800000000000004E-5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1.5795629525999999E-2</v>
          </cell>
          <cell r="AC266">
            <v>2.72369872E-2</v>
          </cell>
          <cell r="AD266">
            <v>1.0762819200000001E-2</v>
          </cell>
          <cell r="AE266">
            <v>4.1474316799999994E-2</v>
          </cell>
          <cell r="AF266">
            <v>3.6035783000000002E-2</v>
          </cell>
          <cell r="AG266">
            <v>2.6264195100000002E-2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2.1782875399999999E-2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7.8120000000000008E-6</v>
          </cell>
          <cell r="C267">
            <v>1.1719619999999998E-4</v>
          </cell>
          <cell r="D267">
            <v>2.2226400000000001E-4</v>
          </cell>
          <cell r="E267">
            <v>3.7239999999999994E-6</v>
          </cell>
          <cell r="F267">
            <v>2.5020000000000001E-4</v>
          </cell>
          <cell r="G267">
            <v>2.1635400000000007E-3</v>
          </cell>
          <cell r="H267">
            <v>7.2331742000000003E-3</v>
          </cell>
          <cell r="I267">
            <v>1.9379584000000002E-2</v>
          </cell>
          <cell r="J267">
            <v>1.9687695999999994E-2</v>
          </cell>
          <cell r="K267">
            <v>1.1952023999999997E-2</v>
          </cell>
          <cell r="L267">
            <v>5.8388959999999988E-3</v>
          </cell>
          <cell r="M267">
            <v>1.1048072000000003E-2</v>
          </cell>
          <cell r="N267">
            <v>1.2577384E-2</v>
          </cell>
          <cell r="O267">
            <v>4.8907079999999997E-3</v>
          </cell>
          <cell r="P267">
            <v>3.938360000000001E-3</v>
          </cell>
          <cell r="Q267">
            <v>3.721636E-3</v>
          </cell>
          <cell r="R267">
            <v>3.1482360000000004E-3</v>
          </cell>
          <cell r="S267">
            <v>3.0543480000000001E-3</v>
          </cell>
          <cell r="T267">
            <v>2.39588E-3</v>
          </cell>
          <cell r="U267">
            <v>3.0949200000000001E-3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1.9603685924999999E-2</v>
          </cell>
          <cell r="AC267">
            <v>2.2188489999999998E-2</v>
          </cell>
          <cell r="AD267">
            <v>1.0560460799999999E-2</v>
          </cell>
          <cell r="AE267">
            <v>1.0158176E-3</v>
          </cell>
          <cell r="AF267">
            <v>6.5006214000000007E-2</v>
          </cell>
          <cell r="AG267">
            <v>0.54672720959999999</v>
          </cell>
          <cell r="AH267">
            <v>1.4614644092000002</v>
          </cell>
          <cell r="AI267">
            <v>4.5893837565000002</v>
          </cell>
          <cell r="AJ267">
            <v>5.2201957176000002</v>
          </cell>
          <cell r="AK267">
            <v>2.7607597203999998</v>
          </cell>
          <cell r="AL267">
            <v>1.4274766404000001</v>
          </cell>
          <cell r="AM267">
            <v>2.6594521919999994</v>
          </cell>
          <cell r="AN267">
            <v>3.4721861327999997</v>
          </cell>
          <cell r="AO267">
            <v>1.2511073868000002</v>
          </cell>
          <cell r="AP267">
            <v>1.101416838</v>
          </cell>
          <cell r="AQ267">
            <v>1.0075480449999998</v>
          </cell>
          <cell r="AR267">
            <v>0.85697304899999993</v>
          </cell>
          <cell r="AS267">
            <v>0.77009728509999997</v>
          </cell>
          <cell r="AT267">
            <v>0.77123551599999995</v>
          </cell>
          <cell r="AU267">
            <v>0.71199678166666669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3.3440399999999995E-4</v>
          </cell>
          <cell r="C268">
            <v>4.4492000000000007E-5</v>
          </cell>
          <cell r="D268">
            <v>1.8899999999999999E-5</v>
          </cell>
          <cell r="E268">
            <v>1.2420000000000001E-7</v>
          </cell>
          <cell r="F268">
            <v>4.0729230769230777E-6</v>
          </cell>
          <cell r="G268">
            <v>2.72E-5</v>
          </cell>
          <cell r="H268">
            <v>1.6613999999999999E-6</v>
          </cell>
          <cell r="I268">
            <v>1.7401300000000002E-4</v>
          </cell>
          <cell r="J268">
            <v>1.8399817999999999E-3</v>
          </cell>
          <cell r="K268">
            <v>3.7493469999999997E-3</v>
          </cell>
          <cell r="L268">
            <v>3.5516319999999999E-3</v>
          </cell>
          <cell r="M268">
            <v>5.7455641739130427E-3</v>
          </cell>
          <cell r="N268">
            <v>4.6945240000000003E-3</v>
          </cell>
          <cell r="O268">
            <v>2.4918800000000001E-4</v>
          </cell>
          <cell r="P268">
            <v>7.2594239999999996E-4</v>
          </cell>
          <cell r="Q268">
            <v>2.2155999999999999E-5</v>
          </cell>
          <cell r="R268">
            <v>6.9652000000000003E-5</v>
          </cell>
          <cell r="S268">
            <v>2.59496E-5</v>
          </cell>
          <cell r="T268">
            <v>2.0971999999999998E-5</v>
          </cell>
          <cell r="U268">
            <v>3.80792E-5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5.2550808860999998E-2</v>
          </cell>
          <cell r="AC268">
            <v>9.526497200000001E-3</v>
          </cell>
          <cell r="AD268">
            <v>6.5775935999999998E-3</v>
          </cell>
          <cell r="AE268">
            <v>7.8052800000000006E-5</v>
          </cell>
          <cell r="AF268">
            <v>3.4045543000000003E-3</v>
          </cell>
          <cell r="AG268">
            <v>4.0806480000000001E-3</v>
          </cell>
          <cell r="AH268">
            <v>1.2028647999999999E-3</v>
          </cell>
          <cell r="AI268">
            <v>5.2343506499999998E-2</v>
          </cell>
          <cell r="AJ268">
            <v>0.41235201720000009</v>
          </cell>
          <cell r="AK268">
            <v>0.55234079999999997</v>
          </cell>
          <cell r="AL268">
            <v>0.64554166080000008</v>
          </cell>
          <cell r="AM268">
            <v>1.11433776</v>
          </cell>
          <cell r="AN268">
            <v>0.84844980000000003</v>
          </cell>
          <cell r="AO268">
            <v>6.1637121000000003E-2</v>
          </cell>
          <cell r="AP268">
            <v>0.1475418815</v>
          </cell>
          <cell r="AQ268">
            <v>4.344802E-3</v>
          </cell>
          <cell r="AR268">
            <v>1.3856174199999998E-2</v>
          </cell>
          <cell r="AS268">
            <v>4.5425237000000004E-3</v>
          </cell>
          <cell r="AT268">
            <v>3.7508559999999999E-3</v>
          </cell>
          <cell r="AU268">
            <v>2.5828787499999999E-2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1.6799999999999998E-5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1.4820963300000002E-2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1.1516400000000001E-4</v>
          </cell>
          <cell r="C273">
            <v>0</v>
          </cell>
          <cell r="D273">
            <v>2.6599999999999999E-5</v>
          </cell>
          <cell r="E273">
            <v>0</v>
          </cell>
          <cell r="F273">
            <v>1.4320000000000001E-4</v>
          </cell>
          <cell r="G273">
            <v>1.3999999999999999E-6</v>
          </cell>
          <cell r="H273">
            <v>6.9047999999999993E-5</v>
          </cell>
          <cell r="I273">
            <v>1.5447599999999999E-4</v>
          </cell>
          <cell r="J273">
            <v>1.1446400000000002E-4</v>
          </cell>
          <cell r="K273">
            <v>3.8873799999999997E-3</v>
          </cell>
          <cell r="L273">
            <v>1.1849543999999998E-2</v>
          </cell>
          <cell r="M273">
            <v>5.9834600000000003E-3</v>
          </cell>
          <cell r="N273">
            <v>1.5301051999999999E-2</v>
          </cell>
          <cell r="O273">
            <v>7.3837959999999998E-3</v>
          </cell>
          <cell r="P273">
            <v>2.5667559999999999E-3</v>
          </cell>
          <cell r="Q273">
            <v>8.9729999999999996E-4</v>
          </cell>
          <cell r="R273">
            <v>5.1224000000000009E-3</v>
          </cell>
          <cell r="S273">
            <v>2.9889104E-2</v>
          </cell>
          <cell r="T273">
            <v>1.5434196000000001E-2</v>
          </cell>
          <cell r="U273">
            <v>4.3920000000000001E-2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1.0672348214999999E-2</v>
          </cell>
          <cell r="AC273">
            <v>0</v>
          </cell>
          <cell r="AD273">
            <v>1.9923791999999999E-3</v>
          </cell>
          <cell r="AE273">
            <v>0</v>
          </cell>
          <cell r="AF273">
            <v>4.5909861199999999E-2</v>
          </cell>
          <cell r="AG273">
            <v>3.5705670000000004E-4</v>
          </cell>
          <cell r="AH273">
            <v>2.9382295600000004E-2</v>
          </cell>
          <cell r="AI273">
            <v>3.7607890499999998E-2</v>
          </cell>
          <cell r="AJ273">
            <v>4.9176198000000004E-2</v>
          </cell>
          <cell r="AK273">
            <v>0.22104511439999999</v>
          </cell>
          <cell r="AL273">
            <v>0.9653826942</v>
          </cell>
          <cell r="AM273">
            <v>0.72321777599999992</v>
          </cell>
          <cell r="AN273">
            <v>1.7336461647999999</v>
          </cell>
          <cell r="AO273">
            <v>0.84222523980000008</v>
          </cell>
          <cell r="AP273">
            <v>0.36474897450000004</v>
          </cell>
          <cell r="AQ273">
            <v>0.145606342</v>
          </cell>
          <cell r="AR273">
            <v>0.82218318199999996</v>
          </cell>
          <cell r="AS273">
            <v>4.7269506140999997</v>
          </cell>
          <cell r="AT273">
            <v>4.157501463</v>
          </cell>
          <cell r="AU273">
            <v>8.7267165654166661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3">
        <row r="16">
          <cell r="B16">
            <v>2.3812549999999998E-4</v>
          </cell>
          <cell r="C16">
            <v>3.4455290000000001E-4</v>
          </cell>
          <cell r="D16">
            <v>2.5270130000000003E-4</v>
          </cell>
          <cell r="E16">
            <v>2.439265E-4</v>
          </cell>
          <cell r="F16">
            <v>3.9788415000000001E-3</v>
          </cell>
          <cell r="G16">
            <v>9.5426613000000014E-3</v>
          </cell>
          <cell r="H16">
            <v>8.6182269999999991E-3</v>
          </cell>
          <cell r="I16">
            <v>1.0291839300000001E-2</v>
          </cell>
          <cell r="J16">
            <v>1.4496164499999999E-2</v>
          </cell>
          <cell r="K16">
            <v>3.5909023999999997E-3</v>
          </cell>
          <cell r="L16">
            <v>3.4653959999999999E-3</v>
          </cell>
          <cell r="M16">
            <v>6.3577656585213031E-3</v>
          </cell>
          <cell r="N16">
            <v>2.7546679999999996E-3</v>
          </cell>
          <cell r="O16">
            <v>3.2327892499999992E-3</v>
          </cell>
          <cell r="P16">
            <v>5.1939859999999994E-3</v>
          </cell>
          <cell r="Q16">
            <v>4.3866457499999994E-3</v>
          </cell>
          <cell r="R16">
            <v>5.9969839999999986E-3</v>
          </cell>
          <cell r="S16">
            <v>7.6655823750000004E-3</v>
          </cell>
          <cell r="T16">
            <v>9.7981991372549024E-3</v>
          </cell>
          <cell r="U16">
            <v>1.1149446E-2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0.146450848119</v>
          </cell>
          <cell r="AC16">
            <v>0.1918402068</v>
          </cell>
          <cell r="AD16">
            <v>8.1636484800000006E-2</v>
          </cell>
          <cell r="AE16">
            <v>0.1188574464</v>
          </cell>
          <cell r="AF16">
            <v>1.5390762261000002</v>
          </cell>
          <cell r="AG16">
            <v>3.9774859839000003</v>
          </cell>
          <cell r="AH16">
            <v>4.4184061760000004</v>
          </cell>
          <cell r="AI16">
            <v>6.5284548685000008</v>
          </cell>
          <cell r="AJ16">
            <v>8.3935629108000018</v>
          </cell>
          <cell r="AK16">
            <v>2.0969032656</v>
          </cell>
          <cell r="AL16">
            <v>3.0605083685999999</v>
          </cell>
          <cell r="AM16">
            <v>5.3440341599999996</v>
          </cell>
          <cell r="AN16">
            <v>1.8537081552000001</v>
          </cell>
          <cell r="AO16">
            <v>2.1699042320999999</v>
          </cell>
          <cell r="AP16">
            <v>2.4109591430000004</v>
          </cell>
          <cell r="AQ16">
            <v>1.8731810544999998</v>
          </cell>
          <cell r="AR16">
            <v>2.702108935</v>
          </cell>
          <cell r="AS16">
            <v>3.6123885941</v>
          </cell>
          <cell r="AT16">
            <v>5.0878968059999998</v>
          </cell>
          <cell r="AU16">
            <v>5.5780463016666673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47">
          <cell r="B47">
            <v>5.3199999999999984E-7</v>
          </cell>
          <cell r="C47">
            <v>5.5128499999999992E-5</v>
          </cell>
          <cell r="D47">
            <v>1.7669599999999995E-4</v>
          </cell>
          <cell r="E47">
            <v>2.9061199999999999E-4</v>
          </cell>
          <cell r="F47">
            <v>5.6176449999999992E-4</v>
          </cell>
          <cell r="G47">
            <v>1.7830297E-3</v>
          </cell>
          <cell r="H47">
            <v>4.2291024000000003E-3</v>
          </cell>
          <cell r="I47">
            <v>1.6653632500000001E-2</v>
          </cell>
          <cell r="J47">
            <v>2.5054795300000005E-2</v>
          </cell>
          <cell r="K47">
            <v>1.2960443999999996E-2</v>
          </cell>
          <cell r="L47">
            <v>8.7751439999999986E-3</v>
          </cell>
          <cell r="M47">
            <v>9.797961210526316E-3</v>
          </cell>
          <cell r="N47">
            <v>1.1418983999999998E-2</v>
          </cell>
          <cell r="O47">
            <v>1.2305601818181817E-2</v>
          </cell>
          <cell r="P47">
            <v>1.5167824E-2</v>
          </cell>
          <cell r="Q47">
            <v>1.4307367749999999E-2</v>
          </cell>
          <cell r="R47">
            <v>1.8833388E-2</v>
          </cell>
          <cell r="S47">
            <v>1.7231452000000001E-2</v>
          </cell>
          <cell r="T47">
            <v>1.5883947315789473E-2</v>
          </cell>
          <cell r="U47">
            <v>2.1251540480000001E-2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2.9555616E-4</v>
          </cell>
          <cell r="AC47">
            <v>8.1992179999999994E-3</v>
          </cell>
          <cell r="AD47">
            <v>2.10802608E-2</v>
          </cell>
          <cell r="AE47">
            <v>5.8019248000000002E-2</v>
          </cell>
          <cell r="AF47">
            <v>0.1621149992</v>
          </cell>
          <cell r="AG47">
            <v>0.58404523320000001</v>
          </cell>
          <cell r="AH47">
            <v>1.2975420624</v>
          </cell>
          <cell r="AI47">
            <v>6.2481629495000002</v>
          </cell>
          <cell r="AJ47">
            <v>10.074228421200001</v>
          </cell>
          <cell r="AK47">
            <v>4.9352347879999998</v>
          </cell>
          <cell r="AL47">
            <v>3.3404285978999999</v>
          </cell>
          <cell r="AM47">
            <v>3.2797260000000001</v>
          </cell>
          <cell r="AN47">
            <v>3.8941298703999996</v>
          </cell>
          <cell r="AO47">
            <v>3.8523506088000001</v>
          </cell>
          <cell r="AP47">
            <v>4.3881218525000003</v>
          </cell>
          <cell r="AQ47">
            <v>3.6364861049999999</v>
          </cell>
          <cell r="AR47">
            <v>3.9362194174999998</v>
          </cell>
          <cell r="AS47">
            <v>3.7711035362000001</v>
          </cell>
          <cell r="AT47">
            <v>3.2865222300000001</v>
          </cell>
          <cell r="AU47">
            <v>4.0426385224999999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91">
          <cell r="B91">
            <v>5.9975269999999997E-4</v>
          </cell>
          <cell r="C91">
            <v>1.2391858999999999E-3</v>
          </cell>
          <cell r="D91">
            <v>1.5022453000000002E-3</v>
          </cell>
          <cell r="E91">
            <v>3.937327899999999E-3</v>
          </cell>
          <cell r="F91">
            <v>1.2506085900000003E-2</v>
          </cell>
          <cell r="G91">
            <v>1.3052969200000002E-2</v>
          </cell>
          <cell r="H91">
            <v>1.7598469000000002E-2</v>
          </cell>
          <cell r="I91">
            <v>1.3863245E-2</v>
          </cell>
          <cell r="J91">
            <v>1.7388882000000001E-2</v>
          </cell>
          <cell r="K91">
            <v>7.7844510284313722E-3</v>
          </cell>
          <cell r="L91">
            <v>6.5105085651162783E-3</v>
          </cell>
          <cell r="M91">
            <v>3.2100622033333333E-3</v>
          </cell>
          <cell r="N91">
            <v>3.0786771741176467E-3</v>
          </cell>
          <cell r="O91">
            <v>2.202841933333333E-3</v>
          </cell>
          <cell r="P91">
            <v>5.1398549919354835E-3</v>
          </cell>
          <cell r="Q91">
            <v>6.3551921343164364E-3</v>
          </cell>
          <cell r="R91">
            <v>5.6648834559523799E-3</v>
          </cell>
          <cell r="S91">
            <v>1.2844774999999999E-2</v>
          </cell>
          <cell r="T91">
            <v>1.6816331178571425E-2</v>
          </cell>
          <cell r="U91">
            <v>1.3004163374999999E-2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0.22878355816499998</v>
          </cell>
          <cell r="AC91">
            <v>0.44591834439999994</v>
          </cell>
          <cell r="AD91">
            <v>0.42859698239999999</v>
          </cell>
          <cell r="AE91">
            <v>1.3183208416000001</v>
          </cell>
          <cell r="AF91">
            <v>4.7929867727</v>
          </cell>
          <cell r="AG91">
            <v>5.0961520896000003</v>
          </cell>
          <cell r="AH91">
            <v>8.0937231599999997</v>
          </cell>
          <cell r="AI91">
            <v>7.8817934675000005</v>
          </cell>
          <cell r="AJ91">
            <v>11.269709369200001</v>
          </cell>
          <cell r="AK91">
            <v>4.1448629991999999</v>
          </cell>
          <cell r="AL91">
            <v>2.742170679</v>
          </cell>
          <cell r="AM91">
            <v>2.1901978560000002</v>
          </cell>
          <cell r="AN91">
            <v>1.8053431440000001</v>
          </cell>
          <cell r="AO91">
            <v>1.7554772675999999</v>
          </cell>
          <cell r="AP91">
            <v>1.9295213710000001</v>
          </cell>
          <cell r="AQ91">
            <v>1.9435311209999999</v>
          </cell>
          <cell r="AR91">
            <v>1.5506263236999998</v>
          </cell>
          <cell r="AS91">
            <v>3.2057237068999997</v>
          </cell>
          <cell r="AT91">
            <v>4.209719378</v>
          </cell>
          <cell r="AU91">
            <v>3.8004009941666665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4.5219999999999992E-6</v>
          </cell>
          <cell r="I105">
            <v>4.1299999999999994E-6</v>
          </cell>
          <cell r="J105">
            <v>3.0691639999999999E-4</v>
          </cell>
          <cell r="K105">
            <v>3.4579999999999993E-6</v>
          </cell>
          <cell r="L105">
            <v>1.1703999999999997E-5</v>
          </cell>
          <cell r="M105">
            <v>7.3583999999999992E-5</v>
          </cell>
          <cell r="N105">
            <v>3.2200000000000003E-5</v>
          </cell>
          <cell r="O105">
            <v>1.1659999999999999E-6</v>
          </cell>
          <cell r="P105">
            <v>8.682999999999998E-7</v>
          </cell>
          <cell r="Q105">
            <v>3.3092593999999996E-4</v>
          </cell>
          <cell r="R105">
            <v>8.6292939393939393E-5</v>
          </cell>
          <cell r="S105">
            <v>9.021612E-5</v>
          </cell>
          <cell r="T105">
            <v>1.7882566000000002E-4</v>
          </cell>
          <cell r="U105">
            <v>1.2407599999999998E-6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6.6295680000000008E-4</v>
          </cell>
          <cell r="AI105">
            <v>1.3485720000000001E-3</v>
          </cell>
          <cell r="AJ105">
            <v>7.8818701200000008E-2</v>
          </cell>
          <cell r="AK105">
            <v>4.6098140000000003E-3</v>
          </cell>
          <cell r="AL105">
            <v>2.2255851600000001E-2</v>
          </cell>
          <cell r="AM105">
            <v>3.5251008E-2</v>
          </cell>
          <cell r="AN105">
            <v>5.2381295999999996E-3</v>
          </cell>
          <cell r="AO105">
            <v>1.4635662E-3</v>
          </cell>
          <cell r="AP105">
            <v>2.1893680000000001E-3</v>
          </cell>
          <cell r="AQ105">
            <v>0.11686696349999999</v>
          </cell>
          <cell r="AR105">
            <v>2.9876337899999997E-2</v>
          </cell>
          <cell r="AS105">
            <v>3.22664914E-2</v>
          </cell>
          <cell r="AT105">
            <v>5.9903863000000002E-2</v>
          </cell>
          <cell r="AU105">
            <v>2.4429308333333332E-3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88">
          <cell r="B188">
            <v>5.6981849999999999E-4</v>
          </cell>
          <cell r="C188">
            <v>1.5221126999999997E-3</v>
          </cell>
          <cell r="D188">
            <v>1.3586059999999998E-3</v>
          </cell>
          <cell r="E188">
            <v>1.6102194999999999E-3</v>
          </cell>
          <cell r="F188">
            <v>3.4828920999999996E-3</v>
          </cell>
          <cell r="G188">
            <v>5.0562960000000009E-3</v>
          </cell>
          <cell r="H188">
            <v>6.0375139999999999E-3</v>
          </cell>
          <cell r="I188">
            <v>7.2817499999999992E-3</v>
          </cell>
          <cell r="J188">
            <v>9.2394210000000011E-3</v>
          </cell>
          <cell r="K188">
            <v>3.7553914444444446E-3</v>
          </cell>
          <cell r="L188">
            <v>2.5768959999999995E-3</v>
          </cell>
          <cell r="M188">
            <v>2.9834279999999993E-3</v>
          </cell>
          <cell r="N188">
            <v>2.7909694090354092E-3</v>
          </cell>
          <cell r="O188">
            <v>3.5202159999999996E-3</v>
          </cell>
          <cell r="P188">
            <v>2.9658324498292223E-3</v>
          </cell>
          <cell r="Q188">
            <v>3.8204879999999999E-3</v>
          </cell>
          <cell r="R188">
            <v>5.071223481481482E-3</v>
          </cell>
          <cell r="S188">
            <v>6.749284653968254E-3</v>
          </cell>
          <cell r="T188">
            <v>7.1979149285714278E-3</v>
          </cell>
          <cell r="U188">
            <v>7.509388275862069E-3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0.37228161552299999</v>
          </cell>
          <cell r="AC188">
            <v>0.58438079119999997</v>
          </cell>
          <cell r="AD188">
            <v>0.45048573119999996</v>
          </cell>
          <cell r="AE188">
            <v>0.88928496160000003</v>
          </cell>
          <cell r="AF188">
            <v>2.1800653595000004</v>
          </cell>
          <cell r="AG188">
            <v>2.9265312648000004</v>
          </cell>
          <cell r="AH188">
            <v>3.9660499084000005</v>
          </cell>
          <cell r="AI188">
            <v>5.858539393</v>
          </cell>
          <cell r="AJ188">
            <v>7.0663703520000007</v>
          </cell>
          <cell r="AK188">
            <v>2.1242441351999997</v>
          </cell>
          <cell r="AL188">
            <v>1.6602390693</v>
          </cell>
          <cell r="AM188">
            <v>2.5755215520000001</v>
          </cell>
          <cell r="AN188">
            <v>2.1157379759999997</v>
          </cell>
          <cell r="AO188">
            <v>2.4798309761999997</v>
          </cell>
          <cell r="AP188">
            <v>2.1801694660000002</v>
          </cell>
          <cell r="AQ188">
            <v>2.5032838565</v>
          </cell>
          <cell r="AR188">
            <v>3.3269794437</v>
          </cell>
          <cell r="AS188">
            <v>4.3264245167000004</v>
          </cell>
          <cell r="AT188">
            <v>4.7858820380000004</v>
          </cell>
          <cell r="AU188">
            <v>4.6424732066666667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3.7521799999999992E-4</v>
          </cell>
          <cell r="C194">
            <v>4.6737599999999998E-4</v>
          </cell>
          <cell r="D194">
            <v>3.4999999999999998E-7</v>
          </cell>
          <cell r="E194">
            <v>6.9999999999999999E-6</v>
          </cell>
          <cell r="F194">
            <v>3.4999999999999999E-6</v>
          </cell>
          <cell r="G194">
            <v>9.532360000000001E-4</v>
          </cell>
          <cell r="H194">
            <v>6.41718E-4</v>
          </cell>
          <cell r="I194">
            <v>1.5853319999999998E-3</v>
          </cell>
          <cell r="J194">
            <v>7.9895199999999991E-4</v>
          </cell>
          <cell r="K194">
            <v>1.5568279999999997E-3</v>
          </cell>
          <cell r="L194">
            <v>2.8965600000000001E-4</v>
          </cell>
          <cell r="M194">
            <v>8.019199999999998E-5</v>
          </cell>
          <cell r="N194">
            <v>6.745199999999999E-5</v>
          </cell>
          <cell r="O194">
            <v>1.5390199999999998E-4</v>
          </cell>
          <cell r="P194">
            <v>1.1944799999999999E-4</v>
          </cell>
          <cell r="Q194">
            <v>2.8266559999999994E-3</v>
          </cell>
          <cell r="R194">
            <v>4.8136059999999998E-3</v>
          </cell>
          <cell r="S194">
            <v>5.2649659999999994E-3</v>
          </cell>
          <cell r="T194">
            <v>7.1591846666666662E-3</v>
          </cell>
          <cell r="U194">
            <v>8.4748186666666666E-3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4.4662230227999998E-2</v>
          </cell>
          <cell r="AC194">
            <v>4.5678286799999995E-2</v>
          </cell>
          <cell r="AD194">
            <v>2.118144E-4</v>
          </cell>
          <cell r="AE194">
            <v>2.0282416000000003E-3</v>
          </cell>
          <cell r="AF194">
            <v>2.1158739000000002E-3</v>
          </cell>
          <cell r="AG194">
            <v>4.6367607000000005E-2</v>
          </cell>
          <cell r="AH194">
            <v>0.15352974560000002</v>
          </cell>
          <cell r="AI194">
            <v>0.50362037599999998</v>
          </cell>
          <cell r="AJ194">
            <v>0.3072192332</v>
          </cell>
          <cell r="AK194">
            <v>0.61159748319999996</v>
          </cell>
          <cell r="AL194">
            <v>8.1624674700000011E-2</v>
          </cell>
          <cell r="AM194">
            <v>4.1437056E-2</v>
          </cell>
          <cell r="AN194">
            <v>3.9809527999999997E-2</v>
          </cell>
          <cell r="AO194">
            <v>6.0411284700000005E-2</v>
          </cell>
          <cell r="AP194">
            <v>4.0835433000000004E-2</v>
          </cell>
          <cell r="AQ194">
            <v>0.63013053949999998</v>
          </cell>
          <cell r="AR194">
            <v>1.0788422987999999</v>
          </cell>
          <cell r="AS194">
            <v>1.4750357336</v>
          </cell>
          <cell r="AT194">
            <v>2.1613847110000002</v>
          </cell>
          <cell r="AU194">
            <v>2.4809809925000001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3.9288305999999988E-3</v>
          </cell>
          <cell r="C263">
            <v>7.0034386000000001E-3</v>
          </cell>
          <cell r="D263">
            <v>8.8647649000000005E-3</v>
          </cell>
          <cell r="E263">
            <v>1.2850555399999998E-2</v>
          </cell>
          <cell r="F263">
            <v>3.0502288400000011E-2</v>
          </cell>
          <cell r="G263">
            <v>4.6819200400000011E-2</v>
          </cell>
          <cell r="H263">
            <v>5.9619276699999994E-2</v>
          </cell>
          <cell r="I263">
            <v>7.9882188399999998E-2</v>
          </cell>
          <cell r="J263">
            <v>0.10513315129999999</v>
          </cell>
          <cell r="K263">
            <v>5.4706118626854212E-2</v>
          </cell>
          <cell r="L263">
            <v>3.7475982806244847E-2</v>
          </cell>
          <cell r="M263">
            <v>3.7460472983492067E-2</v>
          </cell>
          <cell r="N263">
            <v>2.9618028243744401E-2</v>
          </cell>
          <cell r="O263">
            <v>3.3329164023595668E-2</v>
          </cell>
          <cell r="P263">
            <v>4.3466647903846148E-2</v>
          </cell>
          <cell r="Q263">
            <v>5.1516142183267596E-2</v>
          </cell>
          <cell r="R263">
            <v>5.7188803688070715E-2</v>
          </cell>
          <cell r="S263">
            <v>7.7133475044999997E-2</v>
          </cell>
          <cell r="T263">
            <v>8.9417866220736747E-2</v>
          </cell>
          <cell r="U263">
            <v>9.8707099025648379E-2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2.3051833065949991</v>
          </cell>
          <cell r="AC263">
            <v>3.2854526823999994</v>
          </cell>
          <cell r="AD263">
            <v>3.0845638943999996</v>
          </cell>
          <cell r="AE263">
            <v>6.2593259439999995</v>
          </cell>
          <cell r="AF263">
            <v>15.612073217300003</v>
          </cell>
          <cell r="AG263">
            <v>23.311449404100003</v>
          </cell>
          <cell r="AH263">
            <v>33.153822933999997</v>
          </cell>
          <cell r="AI263">
            <v>49.394790778999997</v>
          </cell>
          <cell r="AJ263">
            <v>66.029737795599985</v>
          </cell>
          <cell r="AK263">
            <v>26.4568202536</v>
          </cell>
          <cell r="AL263">
            <v>20.331779670900005</v>
          </cell>
          <cell r="AM263">
            <v>24.395942832000003</v>
          </cell>
          <cell r="AN263">
            <v>16.079103691199997</v>
          </cell>
          <cell r="AO263">
            <v>16.702784573100001</v>
          </cell>
          <cell r="AP263">
            <v>19.571396903500002</v>
          </cell>
          <cell r="AQ263">
            <v>19.536495390999999</v>
          </cell>
          <cell r="AR263">
            <v>21.282331986100004</v>
          </cell>
          <cell r="AS263">
            <v>28.954065268699985</v>
          </cell>
          <cell r="AT263">
            <v>35.92850600500001</v>
          </cell>
          <cell r="AU263">
            <v>36.983087650416671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3.1179901999999998E-3</v>
          </cell>
          <cell r="C264">
            <v>5.5019825999999992E-3</v>
          </cell>
          <cell r="D264">
            <v>6.3668249E-3</v>
          </cell>
          <cell r="E264">
            <v>1.0649806099999999E-2</v>
          </cell>
          <cell r="F264">
            <v>2.803779280000001E-2</v>
          </cell>
          <cell r="G264">
            <v>4.155079770000001E-2</v>
          </cell>
          <cell r="H264">
            <v>4.9893389799999993E-2</v>
          </cell>
          <cell r="I264">
            <v>5.4610081799999995E-2</v>
          </cell>
          <cell r="J264">
            <v>6.665576899999999E-2</v>
          </cell>
          <cell r="K264">
            <v>3.065029749352088E-2</v>
          </cell>
          <cell r="L264">
            <v>2.2658478288847709E-2</v>
          </cell>
          <cell r="M264">
            <v>2.2566757332965745E-2</v>
          </cell>
          <cell r="N264">
            <v>1.4379082155714106E-2</v>
          </cell>
          <cell r="O264">
            <v>1.6265548319050232E-2</v>
          </cell>
          <cell r="P264">
            <v>2.1924187240209784E-2</v>
          </cell>
          <cell r="Q264">
            <v>2.7263267300870208E-2</v>
          </cell>
          <cell r="R264">
            <v>2.5502211977010126E-2</v>
          </cell>
          <cell r="S264">
            <v>4.2226252413888894E-2</v>
          </cell>
          <cell r="T264">
            <v>4.9533490956177199E-2</v>
          </cell>
          <cell r="U264">
            <v>4.7952392243981727E-2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2.0226441226380003</v>
          </cell>
          <cell r="AC264">
            <v>2.9362093748000002</v>
          </cell>
          <cell r="AD264">
            <v>2.8160592096000001</v>
          </cell>
          <cell r="AE264">
            <v>5.5039033728</v>
          </cell>
          <cell r="AF264">
            <v>14.772473058700001</v>
          </cell>
          <cell r="AG264">
            <v>21.677020493699999</v>
          </cell>
          <cell r="AH264">
            <v>29.257667255200001</v>
          </cell>
          <cell r="AI264">
            <v>39.289255533000002</v>
          </cell>
          <cell r="AJ264">
            <v>48.196562835200012</v>
          </cell>
          <cell r="AK264">
            <v>16.945932907199996</v>
          </cell>
          <cell r="AL264">
            <v>14.115730129199997</v>
          </cell>
          <cell r="AM264">
            <v>18.531954911999996</v>
          </cell>
          <cell r="AN264">
            <v>9.9361858111999997</v>
          </cell>
          <cell r="AO264">
            <v>10.555580756100001</v>
          </cell>
          <cell r="AP264">
            <v>12.256380976500004</v>
          </cell>
          <cell r="AQ264">
            <v>12.385085548500001</v>
          </cell>
          <cell r="AR264">
            <v>13.039666094300003</v>
          </cell>
          <cell r="AS264">
            <v>19.029936582800001</v>
          </cell>
          <cell r="AT264">
            <v>23.845046636000003</v>
          </cell>
          <cell r="AU264">
            <v>22.982476389583329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2.7999999999999999E-6</v>
          </cell>
          <cell r="C266">
            <v>5.3997999999999994E-5</v>
          </cell>
          <cell r="D266">
            <v>2.7650000000000005E-5</v>
          </cell>
          <cell r="E266">
            <v>0</v>
          </cell>
          <cell r="F266">
            <v>3.2746000000000001E-5</v>
          </cell>
          <cell r="G266">
            <v>0</v>
          </cell>
          <cell r="H266">
            <v>5.319999999999999E-6</v>
          </cell>
          <cell r="I266">
            <v>2.2902599999999999E-4</v>
          </cell>
          <cell r="J266">
            <v>1.6473799999999999E-4</v>
          </cell>
          <cell r="K266">
            <v>6.2271999999999989E-5</v>
          </cell>
          <cell r="L266">
            <v>6.9999999999999997E-7</v>
          </cell>
          <cell r="M266">
            <v>4.2559999999999987E-6</v>
          </cell>
          <cell r="N266">
            <v>0</v>
          </cell>
          <cell r="O266">
            <v>3.4999999999999998E-7</v>
          </cell>
          <cell r="P266">
            <v>2.6599999999999993E-5</v>
          </cell>
          <cell r="Q266">
            <v>0</v>
          </cell>
          <cell r="R266">
            <v>0</v>
          </cell>
          <cell r="S266">
            <v>0</v>
          </cell>
          <cell r="T266">
            <v>6.9999999999999997E-7</v>
          </cell>
          <cell r="U266">
            <v>1.137573333333333E-4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8.7281428500000002E-4</v>
          </cell>
          <cell r="AC266">
            <v>1.59981028E-2</v>
          </cell>
          <cell r="AD266">
            <v>2.5971849599999999E-2</v>
          </cell>
          <cell r="AE266">
            <v>0</v>
          </cell>
          <cell r="AF266">
            <v>1.8828914299999999E-2</v>
          </cell>
          <cell r="AG266">
            <v>0</v>
          </cell>
          <cell r="AH266">
            <v>2.1834884000000001E-3</v>
          </cell>
          <cell r="AI266">
            <v>8.9120874000000003E-2</v>
          </cell>
          <cell r="AJ266">
            <v>6.8689301600000002E-2</v>
          </cell>
          <cell r="AK266">
            <v>3.3748580800000004E-2</v>
          </cell>
          <cell r="AL266">
            <v>9.4920120000000006E-4</v>
          </cell>
          <cell r="AM266">
            <v>2.7951360000000001E-3</v>
          </cell>
          <cell r="AN266">
            <v>0</v>
          </cell>
          <cell r="AO266">
            <v>1.5538769999999999E-3</v>
          </cell>
          <cell r="AP266">
            <v>1.2568938500000001E-2</v>
          </cell>
          <cell r="AQ266">
            <v>0</v>
          </cell>
          <cell r="AR266">
            <v>0</v>
          </cell>
          <cell r="AS266">
            <v>0</v>
          </cell>
          <cell r="AT266">
            <v>2.46829E-4</v>
          </cell>
          <cell r="AU266">
            <v>7.8908233333333327E-2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7.0699999999999986E-7</v>
          </cell>
          <cell r="C267">
            <v>5.8351399999999998E-5</v>
          </cell>
          <cell r="D267">
            <v>1.8144649999999994E-4</v>
          </cell>
          <cell r="E267">
            <v>3.9408599999999998E-4</v>
          </cell>
          <cell r="F267">
            <v>8.4714049999999987E-4</v>
          </cell>
          <cell r="G267">
            <v>2.1193467000000001E-3</v>
          </cell>
          <cell r="H267">
            <v>4.9412264000000001E-3</v>
          </cell>
          <cell r="I267">
            <v>1.7364255900000004E-2</v>
          </cell>
          <cell r="J267">
            <v>2.7481507700000001E-2</v>
          </cell>
          <cell r="K267">
            <v>1.4013859999999994E-2</v>
          </cell>
          <cell r="L267">
            <v>9.6481699999999976E-3</v>
          </cell>
          <cell r="M267">
            <v>1.0258743210526316E-2</v>
          </cell>
          <cell r="N267">
            <v>1.1802190678571427E-2</v>
          </cell>
          <cell r="O267">
            <v>1.2415897818181818E-2</v>
          </cell>
          <cell r="P267">
            <v>1.5463938300000001E-2</v>
          </cell>
          <cell r="Q267">
            <v>1.506282969E-2</v>
          </cell>
          <cell r="R267">
            <v>1.9035785606060604E-2</v>
          </cell>
          <cell r="S267">
            <v>1.7549532119999999E-2</v>
          </cell>
          <cell r="T267">
            <v>1.6234154475789474E-2</v>
          </cell>
          <cell r="U267">
            <v>2.1417304781666667E-2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3.6020907E-4</v>
          </cell>
          <cell r="AC267">
            <v>9.5175412000000001E-3</v>
          </cell>
          <cell r="AD267">
            <v>2.5246574400000003E-2</v>
          </cell>
          <cell r="AE267">
            <v>0.10522535520000001</v>
          </cell>
          <cell r="AF267">
            <v>0.25135984860000005</v>
          </cell>
          <cell r="AG267">
            <v>0.69746983020000008</v>
          </cell>
          <cell r="AH267">
            <v>1.4641827832000003</v>
          </cell>
          <cell r="AI267">
            <v>6.5107809005000004</v>
          </cell>
          <cell r="AJ267">
            <v>11.397955775200002</v>
          </cell>
          <cell r="AK267">
            <v>5.5961510043999994</v>
          </cell>
          <cell r="AL267">
            <v>3.8896608050999997</v>
          </cell>
          <cell r="AM267">
            <v>3.5781694079999999</v>
          </cell>
          <cell r="AN267">
            <v>4.1699892783999992</v>
          </cell>
          <cell r="AO267">
            <v>3.9634714077000002</v>
          </cell>
          <cell r="AP267">
            <v>4.6068421070000003</v>
          </cell>
          <cell r="AQ267">
            <v>4.0780737619999998</v>
          </cell>
          <cell r="AR267">
            <v>4.0494973497000002</v>
          </cell>
          <cell r="AS267">
            <v>3.9846168362000003</v>
          </cell>
          <cell r="AT267">
            <v>3.5705539110000002</v>
          </cell>
          <cell r="AU267">
            <v>4.1768217045833334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8.5959999999999987E-6</v>
          </cell>
          <cell r="C268">
            <v>1.6281999999999998E-5</v>
          </cell>
          <cell r="D268">
            <v>1.6289499999999997E-5</v>
          </cell>
          <cell r="E268">
            <v>3.4159999999999998E-5</v>
          </cell>
          <cell r="F268">
            <v>1.8527599999999998E-4</v>
          </cell>
          <cell r="G268">
            <v>2.1125999999999997E-5</v>
          </cell>
          <cell r="H268">
            <v>5.5075999999999999E-5</v>
          </cell>
          <cell r="I268">
            <v>1.1202259999999999E-4</v>
          </cell>
          <cell r="J268">
            <v>1.4412749999999998E-4</v>
          </cell>
          <cell r="K268">
            <v>1.3774244444444442E-5</v>
          </cell>
          <cell r="L268">
            <v>4.1216E-5</v>
          </cell>
          <cell r="M268">
            <v>3.8737999999999994E-5</v>
          </cell>
          <cell r="N268">
            <v>8.5568000000000005E-5</v>
          </cell>
          <cell r="O268">
            <v>1.6895886363636364E-5</v>
          </cell>
          <cell r="P268">
            <v>7.6673363636363618E-5</v>
          </cell>
          <cell r="Q268">
            <v>2.592016954022988E-5</v>
          </cell>
          <cell r="R268">
            <v>7.4109624999999988E-5</v>
          </cell>
          <cell r="S268">
            <v>6.7801999999999999E-5</v>
          </cell>
          <cell r="T268">
            <v>5.5411999999999991E-5</v>
          </cell>
          <cell r="U268">
            <v>4.9293999999999993E-5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8.5563508320000009E-3</v>
          </cell>
          <cell r="AC268">
            <v>1.1967902799999999E-2</v>
          </cell>
          <cell r="AD268">
            <v>1.0672987199999999E-2</v>
          </cell>
          <cell r="AE268">
            <v>2.8418006400000001E-2</v>
          </cell>
          <cell r="AF268">
            <v>5.3895699200000008E-2</v>
          </cell>
          <cell r="AG268">
            <v>1.3209853800000001E-2</v>
          </cell>
          <cell r="AH268">
            <v>1.0680133600000001E-2</v>
          </cell>
          <cell r="AI268">
            <v>5.2091334500000003E-2</v>
          </cell>
          <cell r="AJ268">
            <v>0.11336191000000001</v>
          </cell>
          <cell r="AK268">
            <v>8.3701947999999995E-3</v>
          </cell>
          <cell r="AL268">
            <v>8.6268601799999997E-2</v>
          </cell>
          <cell r="AM268">
            <v>5.9583168000000006E-2</v>
          </cell>
          <cell r="AN268">
            <v>0.23417150239999998</v>
          </cell>
          <cell r="AO268">
            <v>1.31189718E-2</v>
          </cell>
          <cell r="AP268">
            <v>8.1411808500000002E-2</v>
          </cell>
          <cell r="AQ268">
            <v>8.1892194999999991E-3</v>
          </cell>
          <cell r="AR268">
            <v>5.1095610899999991E-2</v>
          </cell>
          <cell r="AS268">
            <v>5.3247279799999998E-2</v>
          </cell>
          <cell r="AT268">
            <v>5.7246613000000002E-2</v>
          </cell>
          <cell r="AU268">
            <v>9.2670151666666672E-2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4.9475999999999992E-5</v>
          </cell>
          <cell r="F269">
            <v>0</v>
          </cell>
          <cell r="G269">
            <v>1.0639999999999997E-6</v>
          </cell>
          <cell r="H269">
            <v>2.1979999999999998E-4</v>
          </cell>
          <cell r="I269">
            <v>5.2135999999999979E-4</v>
          </cell>
          <cell r="J269">
            <v>9.4642799999999981E-4</v>
          </cell>
          <cell r="K269">
            <v>6.7352599999999992E-4</v>
          </cell>
          <cell r="L269">
            <v>4.6106199999999988E-4</v>
          </cell>
          <cell r="M269">
            <v>1.1464599999999999E-4</v>
          </cell>
          <cell r="N269">
            <v>1.7130399999999994E-4</v>
          </cell>
          <cell r="O269">
            <v>1.4656599999999999E-4</v>
          </cell>
          <cell r="P269">
            <v>1.4869399999999997E-4</v>
          </cell>
          <cell r="Q269">
            <v>9.8153999999999982E-5</v>
          </cell>
          <cell r="R269">
            <v>9.895199999999997E-5</v>
          </cell>
          <cell r="S269">
            <v>9.5759999999999991E-5</v>
          </cell>
          <cell r="T269">
            <v>5.5327999999999989E-5</v>
          </cell>
          <cell r="U269">
            <v>1.4816199999999997E-4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2.4533465600000002E-2</v>
          </cell>
          <cell r="AF269">
            <v>0</v>
          </cell>
          <cell r="AG269">
            <v>2.3140260000000001E-4</v>
          </cell>
          <cell r="AH269">
            <v>7.88818144E-2</v>
          </cell>
          <cell r="AI269">
            <v>0.18945106749999999</v>
          </cell>
          <cell r="AJ269">
            <v>0.41308447560000006</v>
          </cell>
          <cell r="AK269">
            <v>0.32176083279999995</v>
          </cell>
          <cell r="AL269">
            <v>0.24594784110000001</v>
          </cell>
          <cell r="AM269">
            <v>7.2151535999999988E-2</v>
          </cell>
          <cell r="AN269">
            <v>0.12250567999999999</v>
          </cell>
          <cell r="AO269">
            <v>9.9553047899999997E-2</v>
          </cell>
          <cell r="AP269">
            <v>0.10614980700000001</v>
          </cell>
          <cell r="AQ269">
            <v>6.4852493999999997E-2</v>
          </cell>
          <cell r="AR269">
            <v>6.01367701E-2</v>
          </cell>
          <cell r="AS269">
            <v>5.8271055700000005E-2</v>
          </cell>
          <cell r="AT269">
            <v>6.3531895000000005E-2</v>
          </cell>
          <cell r="AU269">
            <v>8.0134177083333341E-2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1.48904E-4</v>
          </cell>
          <cell r="C273">
            <v>9.41971E-5</v>
          </cell>
          <cell r="D273">
            <v>1.1850349999999994E-3</v>
          </cell>
          <cell r="E273">
            <v>2.5726399999999994E-4</v>
          </cell>
          <cell r="F273">
            <v>5.1121000000000001E-4</v>
          </cell>
          <cell r="G273">
            <v>3.5129999999999997E-4</v>
          </cell>
          <cell r="H273">
            <v>9.552339999999999E-4</v>
          </cell>
          <cell r="I273">
            <v>1.2991050000000001E-3</v>
          </cell>
          <cell r="J273">
            <v>1.9374712000000001E-3</v>
          </cell>
          <cell r="K273">
            <v>1.0422300000000001E-3</v>
          </cell>
          <cell r="L273">
            <v>4.2193507692307692E-4</v>
          </cell>
          <cell r="M273">
            <v>8.7564399999999997E-4</v>
          </cell>
          <cell r="N273">
            <v>1.1232479999999999E-3</v>
          </cell>
          <cell r="O273">
            <v>1.464316E-3</v>
          </cell>
          <cell r="P273">
            <v>2.038813E-3</v>
          </cell>
          <cell r="Q273">
            <v>1.9140659999999999E-3</v>
          </cell>
          <cell r="R273">
            <v>2.9260279999999998E-3</v>
          </cell>
          <cell r="S273">
            <v>5.4974359999999996E-3</v>
          </cell>
          <cell r="T273">
            <v>8.0597843039215671E-3</v>
          </cell>
          <cell r="U273">
            <v>8.9097959999999993E-3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3.5757179260999999E-2</v>
          </cell>
          <cell r="AC273">
            <v>4.2076688799999998E-2</v>
          </cell>
          <cell r="AD273">
            <v>2.5120483199999998E-2</v>
          </cell>
          <cell r="AE273">
            <v>4.4590065599999999E-2</v>
          </cell>
          <cell r="AF273">
            <v>9.5915885100000001E-2</v>
          </cell>
          <cell r="AG273">
            <v>0.14399711040000002</v>
          </cell>
          <cell r="AH273">
            <v>0.7620638192000001</v>
          </cell>
          <cell r="AI273">
            <v>0.8797184680000002</v>
          </cell>
          <cell r="AJ273">
            <v>1.6797080196000005</v>
          </cell>
          <cell r="AK273">
            <v>0.43844840599999996</v>
          </cell>
          <cell r="AL273">
            <v>0.24002461349999998</v>
          </cell>
          <cell r="AM273">
            <v>0.59662233599999992</v>
          </cell>
          <cell r="AN273">
            <v>0.65574907199999999</v>
          </cell>
          <cell r="AO273">
            <v>0.75503547480000011</v>
          </cell>
          <cell r="AP273">
            <v>1.1020146630000003</v>
          </cell>
          <cell r="AQ273">
            <v>1.2466042435</v>
          </cell>
          <cell r="AR273">
            <v>1.7138619735999998</v>
          </cell>
          <cell r="AS273">
            <v>2.5414646256999998</v>
          </cell>
          <cell r="AT273">
            <v>3.5132990309999999</v>
          </cell>
          <cell r="AU273">
            <v>3.8383011291666667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47">
          <cell r="B47">
            <v>1.2967500039664704E-4</v>
          </cell>
          <cell r="C47">
            <v>5.4852522589580851E-5</v>
          </cell>
          <cell r="D47">
            <v>5.4250757967953373E-5</v>
          </cell>
          <cell r="E47">
            <v>1.2668594804024938E-4</v>
          </cell>
          <cell r="F47">
            <v>1.1421512412310225E-3</v>
          </cell>
          <cell r="G47">
            <v>3.0804257801777058E-3</v>
          </cell>
          <cell r="H47">
            <v>5.0692088956630875E-3</v>
          </cell>
          <cell r="I47">
            <v>1.4823735389582843E-2</v>
          </cell>
          <cell r="J47">
            <v>2.4776640000000006E-2</v>
          </cell>
          <cell r="K47">
            <v>1.3095195819826945E-2</v>
          </cell>
          <cell r="L47">
            <v>9.6721829832340737E-3</v>
          </cell>
          <cell r="M47">
            <v>9.5087334723063643E-3</v>
          </cell>
          <cell r="N47">
            <v>6.0722818786185699E-3</v>
          </cell>
          <cell r="O47">
            <v>5.3516498000000003E-3</v>
          </cell>
          <cell r="P47">
            <v>5.3988345694200839E-3</v>
          </cell>
          <cell r="Q47">
            <v>4.6605181995906528E-3</v>
          </cell>
          <cell r="R47">
            <v>4.3047200000000006E-3</v>
          </cell>
          <cell r="S47">
            <v>3.8457999999999999E-3</v>
          </cell>
          <cell r="T47">
            <v>4.6388525024006156E-3</v>
          </cell>
          <cell r="U47">
            <v>9.9969529634143881E-3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2.6593589108999997E-2</v>
          </cell>
          <cell r="AC47">
            <v>1.7680935200000001E-2</v>
          </cell>
          <cell r="AD47">
            <v>2.4333124800000001E-2</v>
          </cell>
          <cell r="AE47">
            <v>5.3022737600000001E-2</v>
          </cell>
          <cell r="AF47">
            <v>0.48267922430000004</v>
          </cell>
          <cell r="AG47">
            <v>1.4161752032999999</v>
          </cell>
          <cell r="AH47">
            <v>2.5483205583999999</v>
          </cell>
          <cell r="AI47">
            <v>10.138109290000001</v>
          </cell>
          <cell r="AJ47">
            <v>19.325189779599999</v>
          </cell>
          <cell r="AK47">
            <v>8.8705053756000005</v>
          </cell>
          <cell r="AL47">
            <v>7.277313488399999</v>
          </cell>
          <cell r="AM47">
            <v>6.7047002400000002</v>
          </cell>
          <cell r="AN47">
            <v>4.4746911615999991</v>
          </cell>
          <cell r="AO47">
            <v>4.5518701755000004</v>
          </cell>
          <cell r="AP47">
            <v>5.0670929610000011</v>
          </cell>
          <cell r="AQ47">
            <v>3.7777176885000001</v>
          </cell>
          <cell r="AR47">
            <v>3.4595008324000003</v>
          </cell>
          <cell r="AS47">
            <v>3.0062842094999995</v>
          </cell>
          <cell r="AT47">
            <v>4.5083907350000008</v>
          </cell>
          <cell r="AU47">
            <v>9.7327204087499979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2.1280000000000003E-5</v>
          </cell>
          <cell r="F105">
            <v>8.5805925187329088E-5</v>
          </cell>
          <cell r="G105">
            <v>1.1197268929266856E-3</v>
          </cell>
          <cell r="H105">
            <v>1.3977192117570942E-3</v>
          </cell>
          <cell r="I105">
            <v>3.6623999999999999E-4</v>
          </cell>
          <cell r="J105">
            <v>7.4942729686357527E-4</v>
          </cell>
          <cell r="K105">
            <v>8.3446305937439458E-5</v>
          </cell>
          <cell r="L105">
            <v>1.3619771050973274E-4</v>
          </cell>
          <cell r="M105">
            <v>1.4196E-4</v>
          </cell>
          <cell r="N105">
            <v>1.4839999999999998E-4</v>
          </cell>
          <cell r="O105">
            <v>9.093980000000002E-5</v>
          </cell>
          <cell r="P105">
            <v>1.3076E-4</v>
          </cell>
          <cell r="Q105">
            <v>3.2199999999999997E-5</v>
          </cell>
          <cell r="R105">
            <v>9.3109377325529517E-6</v>
          </cell>
          <cell r="S105">
            <v>1.2487789471007079E-5</v>
          </cell>
          <cell r="T105">
            <v>4.172E-5</v>
          </cell>
          <cell r="U105">
            <v>1.1555293735799914E-4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6.6243072000000004E-3</v>
          </cell>
          <cell r="AF105">
            <v>4.9097976899999993E-2</v>
          </cell>
          <cell r="AG105">
            <v>0.64498747169999993</v>
          </cell>
          <cell r="AH105">
            <v>0.63856677000000006</v>
          </cell>
          <cell r="AI105">
            <v>0.36251506649999993</v>
          </cell>
          <cell r="AJ105">
            <v>0.72777243120000012</v>
          </cell>
          <cell r="AK105">
            <v>6.5142739200000008E-2</v>
          </cell>
          <cell r="AL105">
            <v>0.10355572980000001</v>
          </cell>
          <cell r="AM105">
            <v>0.13858473599999996</v>
          </cell>
          <cell r="AN105">
            <v>0.22799546879999999</v>
          </cell>
          <cell r="AO105">
            <v>0.10945801770000001</v>
          </cell>
          <cell r="AP105">
            <v>0.11462430849999999</v>
          </cell>
          <cell r="AQ105">
            <v>4.2143247999999994E-2</v>
          </cell>
          <cell r="AR105">
            <v>9.7573234999999998E-3</v>
          </cell>
          <cell r="AS105">
            <v>1.0708426299999999E-2</v>
          </cell>
          <cell r="AT105">
            <v>2.6807518999999998E-2</v>
          </cell>
          <cell r="AU105">
            <v>0.143552975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88">
          <cell r="B188">
            <v>7.1301526442575335E-3</v>
          </cell>
          <cell r="C188">
            <v>8.0865851923945208E-3</v>
          </cell>
          <cell r="D188">
            <v>9.495900162370452E-3</v>
          </cell>
          <cell r="E188">
            <v>1.5662429025153614E-2</v>
          </cell>
          <cell r="F188">
            <v>2.4549560000000005E-2</v>
          </cell>
          <cell r="G188">
            <v>3.6142780101343315E-2</v>
          </cell>
          <cell r="H188">
            <v>5.3372716450173247E-2</v>
          </cell>
          <cell r="I188">
            <v>5.441678665838498E-2</v>
          </cell>
          <cell r="J188">
            <v>5.2524998965781493E-2</v>
          </cell>
          <cell r="K188">
            <v>3.8171337473198702E-2</v>
          </cell>
          <cell r="L188">
            <v>2.8947021288272212E-2</v>
          </cell>
          <cell r="M188">
            <v>2.2537480000000002E-2</v>
          </cell>
          <cell r="N188">
            <v>2.3668399999999999E-2</v>
          </cell>
          <cell r="O188">
            <v>2.2725779471922176E-2</v>
          </cell>
          <cell r="P188">
            <v>2.6192195016069366E-2</v>
          </cell>
          <cell r="Q188">
            <v>2.899204E-2</v>
          </cell>
          <cell r="R188">
            <v>2.6600840000000004E-2</v>
          </cell>
          <cell r="S188">
            <v>3.4361040000000002E-2</v>
          </cell>
          <cell r="T188">
            <v>4.2165480000000005E-2</v>
          </cell>
          <cell r="U188">
            <v>6.8507040000000005E-2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2.3462227010580001</v>
          </cell>
          <cell r="AC188">
            <v>2.7575237407999995</v>
          </cell>
          <cell r="AD188">
            <v>3.8802941856000004</v>
          </cell>
          <cell r="AE188">
            <v>6.8191869423999991</v>
          </cell>
          <cell r="AF188">
            <v>11.5686854626</v>
          </cell>
          <cell r="AG188">
            <v>17.973296226600002</v>
          </cell>
          <cell r="AH188">
            <v>27.778128483999996</v>
          </cell>
          <cell r="AI188">
            <v>35.508403733500003</v>
          </cell>
          <cell r="AJ188">
            <v>38.930734630399996</v>
          </cell>
          <cell r="AK188">
            <v>22.607924050799998</v>
          </cell>
          <cell r="AL188">
            <v>16.040999165399999</v>
          </cell>
          <cell r="AM188">
            <v>15.091809264</v>
          </cell>
          <cell r="AN188">
            <v>15.470279369599998</v>
          </cell>
          <cell r="AO188">
            <v>15.689379196200001</v>
          </cell>
          <cell r="AP188">
            <v>18.396912565499999</v>
          </cell>
          <cell r="AQ188">
            <v>17.205982874500002</v>
          </cell>
          <cell r="AR188">
            <v>14.684332428199998</v>
          </cell>
          <cell r="AS188">
            <v>19.2013719469</v>
          </cell>
          <cell r="AT188">
            <v>26.572996020000005</v>
          </cell>
          <cell r="AU188">
            <v>35.441622925416667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5.9640000000000005E-5</v>
          </cell>
          <cell r="C194">
            <v>7.5896342772649086E-6</v>
          </cell>
          <cell r="D194">
            <v>7.8399999999999995E-6</v>
          </cell>
          <cell r="E194">
            <v>1.3999999999999999E-6</v>
          </cell>
          <cell r="F194">
            <v>2.296E-5</v>
          </cell>
          <cell r="G194">
            <v>8.9600000000000006E-6</v>
          </cell>
          <cell r="H194">
            <v>3.0944346284686518E-4</v>
          </cell>
          <cell r="I194">
            <v>5.8856000000000012E-4</v>
          </cell>
          <cell r="J194">
            <v>7.9911999999999995E-4</v>
          </cell>
          <cell r="K194">
            <v>5.8730788971929359E-4</v>
          </cell>
          <cell r="L194">
            <v>4.0180000000000006E-4</v>
          </cell>
          <cell r="M194">
            <v>3.3712E-4</v>
          </cell>
          <cell r="N194">
            <v>9.3639407928780926E-5</v>
          </cell>
          <cell r="O194">
            <v>2.619863330606159E-5</v>
          </cell>
          <cell r="P194">
            <v>1.8200000000000001E-4</v>
          </cell>
          <cell r="Q194">
            <v>5.04E-6</v>
          </cell>
          <cell r="R194">
            <v>2.0412000000000002E-4</v>
          </cell>
          <cell r="S194">
            <v>3.1359999999999998E-5</v>
          </cell>
          <cell r="T194">
            <v>6.7426972481396901E-6</v>
          </cell>
          <cell r="U194">
            <v>2.2233950544019501E-5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1.5799323978000001E-2</v>
          </cell>
          <cell r="AC194">
            <v>2.7297887999999998E-3</v>
          </cell>
          <cell r="AD194">
            <v>1.1576980800000001E-2</v>
          </cell>
          <cell r="AE194">
            <v>6.9919472000000002E-3</v>
          </cell>
          <cell r="AF194">
            <v>1.1712562400000001E-2</v>
          </cell>
          <cell r="AG194">
            <v>3.9972932999999995E-3</v>
          </cell>
          <cell r="AH194">
            <v>0.21080896199999999</v>
          </cell>
          <cell r="AI194">
            <v>0.73949576049999999</v>
          </cell>
          <cell r="AJ194">
            <v>0.80791632320000006</v>
          </cell>
          <cell r="AK194">
            <v>0.7146690188</v>
          </cell>
          <cell r="AL194">
            <v>0.43184279789999996</v>
          </cell>
          <cell r="AM194">
            <v>0.21040358399999995</v>
          </cell>
          <cell r="AN194">
            <v>5.114017919999999E-2</v>
          </cell>
          <cell r="AO194">
            <v>0.10729985519999999</v>
          </cell>
          <cell r="AP194">
            <v>8.9510344499999991E-2</v>
          </cell>
          <cell r="AQ194">
            <v>2.0159614999999999E-3</v>
          </cell>
          <cell r="AR194">
            <v>7.5555887099999997E-2</v>
          </cell>
          <cell r="AS194">
            <v>3.0634074899999992E-2</v>
          </cell>
          <cell r="AT194">
            <v>7.5135219999999999E-3</v>
          </cell>
          <cell r="AU194">
            <v>2.507194916666667E-2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2.1036753717638579E-2</v>
          </cell>
          <cell r="C263">
            <v>2.6264267061773781E-2</v>
          </cell>
          <cell r="D263">
            <v>2.8731872513433124E-2</v>
          </cell>
          <cell r="E263">
            <v>3.5660301051079042E-2</v>
          </cell>
          <cell r="F263">
            <v>4.5099061835665699E-2</v>
          </cell>
          <cell r="G263">
            <v>6.5549198949872461E-2</v>
          </cell>
          <cell r="H263">
            <v>9.1879075206542343E-2</v>
          </cell>
          <cell r="I263">
            <v>0.12032458670037907</v>
          </cell>
          <cell r="J263">
            <v>0.14255420404250166</v>
          </cell>
          <cell r="K263">
            <v>9.7880413381518649E-2</v>
          </cell>
          <cell r="L263">
            <v>7.3282003692897835E-2</v>
          </cell>
          <cell r="M263">
            <v>7.2809372048709756E-2</v>
          </cell>
          <cell r="N263">
            <v>6.6686069743833343E-2</v>
          </cell>
          <cell r="O263">
            <v>6.4470975208932454E-2</v>
          </cell>
          <cell r="P263">
            <v>7.2109940860581659E-2</v>
          </cell>
          <cell r="Q263">
            <v>6.6116222640869693E-2</v>
          </cell>
          <cell r="R263">
            <v>6.9298230158488613E-2</v>
          </cell>
          <cell r="S263">
            <v>8.5983576773319886E-2</v>
          </cell>
          <cell r="T263">
            <v>0.1051806730373594</v>
          </cell>
          <cell r="U263">
            <v>0.14725719970517273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12.308910096668999</v>
          </cell>
          <cell r="AC263">
            <v>13.765629037199997</v>
          </cell>
          <cell r="AD263">
            <v>16.7190892992</v>
          </cell>
          <cell r="AE263">
            <v>24.016492494399998</v>
          </cell>
          <cell r="AF263">
            <v>32.844252794500001</v>
          </cell>
          <cell r="AG263">
            <v>49.552974513900004</v>
          </cell>
          <cell r="AH263">
            <v>70.417291214800031</v>
          </cell>
          <cell r="AI263">
            <v>119.70605662300001</v>
          </cell>
          <cell r="AJ263">
            <v>163.19634836120002</v>
          </cell>
          <cell r="AK263">
            <v>90.636931259600004</v>
          </cell>
          <cell r="AL263">
            <v>68.354662007899975</v>
          </cell>
          <cell r="AM263">
            <v>69.164651999999947</v>
          </cell>
          <cell r="AN263">
            <v>60.11319413439999</v>
          </cell>
          <cell r="AO263">
            <v>58.414876811400006</v>
          </cell>
          <cell r="AP263">
            <v>64.936180605499985</v>
          </cell>
          <cell r="AQ263">
            <v>54.688727306499985</v>
          </cell>
          <cell r="AR263">
            <v>54.522491389399981</v>
          </cell>
          <cell r="AS263">
            <v>68.691217580700012</v>
          </cell>
          <cell r="AT263">
            <v>88.442141043000007</v>
          </cell>
          <cell r="AU263">
            <v>109.01480880208334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1.8006235164356194E-2</v>
          </cell>
          <cell r="C264">
            <v>2.2575531145734129E-2</v>
          </cell>
          <cell r="D264">
            <v>2.4886840103829824E-2</v>
          </cell>
          <cell r="E264">
            <v>3.1759550791314407E-2</v>
          </cell>
          <cell r="F264">
            <v>3.7932610302688574E-2</v>
          </cell>
          <cell r="G264">
            <v>5.4582800609582517E-2</v>
          </cell>
          <cell r="H264">
            <v>7.7166289110397829E-2</v>
          </cell>
          <cell r="I264">
            <v>9.0006919478687247E-2</v>
          </cell>
          <cell r="J264">
            <v>9.2743565512038301E-2</v>
          </cell>
          <cell r="K264">
            <v>6.5977036817629259E-2</v>
          </cell>
          <cell r="L264">
            <v>4.8240629691248427E-2</v>
          </cell>
          <cell r="M264">
            <v>4.8288003820757507E-2</v>
          </cell>
          <cell r="N264">
            <v>4.8469492004469567E-2</v>
          </cell>
          <cell r="O264">
            <v>4.3822649646690325E-2</v>
          </cell>
          <cell r="P264">
            <v>5.059707122428439E-2</v>
          </cell>
          <cell r="Q264">
            <v>4.5356509088726085E-2</v>
          </cell>
          <cell r="R264">
            <v>4.3817632340195929E-2</v>
          </cell>
          <cell r="S264">
            <v>5.3626456901440196E-2</v>
          </cell>
          <cell r="T264">
            <v>6.3878089116070777E-2</v>
          </cell>
          <cell r="U264">
            <v>9.4047321355848118E-2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11.000671393401001</v>
          </cell>
          <cell r="AC264">
            <v>12.545464492799999</v>
          </cell>
          <cell r="AD264">
            <v>14.892887952000001</v>
          </cell>
          <cell r="AE264">
            <v>21.496434545600003</v>
          </cell>
          <cell r="AF264">
            <v>28.490691111399997</v>
          </cell>
          <cell r="AG264">
            <v>41.8562503359</v>
          </cell>
          <cell r="AH264">
            <v>60.321212510800002</v>
          </cell>
          <cell r="AI264">
            <v>95.227068224999996</v>
          </cell>
          <cell r="AJ264">
            <v>121.95197767399998</v>
          </cell>
          <cell r="AK264">
            <v>68.275729196400007</v>
          </cell>
          <cell r="AL264">
            <v>50.642005140000002</v>
          </cell>
          <cell r="AM264">
            <v>51.549187103999998</v>
          </cell>
          <cell r="AN264">
            <v>47.196426499199994</v>
          </cell>
          <cell r="AO264">
            <v>41.461928666100007</v>
          </cell>
          <cell r="AP264">
            <v>47.422930443000006</v>
          </cell>
          <cell r="AQ264">
            <v>40.447866539499991</v>
          </cell>
          <cell r="AR264">
            <v>37.171660106099992</v>
          </cell>
          <cell r="AS264">
            <v>47.399613689999995</v>
          </cell>
          <cell r="AT264">
            <v>59.858760609999997</v>
          </cell>
          <cell r="AU264">
            <v>70.157580076249985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7.8400000000000012E-6</v>
          </cell>
          <cell r="C266">
            <v>5.829156249103706E-5</v>
          </cell>
          <cell r="D266">
            <v>0</v>
          </cell>
          <cell r="E266">
            <v>1.3720000000000002E-5</v>
          </cell>
          <cell r="F266">
            <v>4.0102318858756947E-5</v>
          </cell>
          <cell r="G266">
            <v>5.8239999999999998E-5</v>
          </cell>
          <cell r="H266">
            <v>4.4356865716729905E-5</v>
          </cell>
          <cell r="I266">
            <v>2.4177690363618861E-5</v>
          </cell>
          <cell r="J266">
            <v>3.7541200601441313E-5</v>
          </cell>
          <cell r="K266">
            <v>3.1053952644585622E-6</v>
          </cell>
          <cell r="L266">
            <v>1.8162142576028173E-5</v>
          </cell>
          <cell r="M266">
            <v>2.0434298812656084E-5</v>
          </cell>
          <cell r="N266">
            <v>0</v>
          </cell>
          <cell r="O266">
            <v>1.6978297342877068E-5</v>
          </cell>
          <cell r="P266">
            <v>2.156E-5</v>
          </cell>
          <cell r="Q266">
            <v>1.6800000000000002E-6</v>
          </cell>
          <cell r="R266">
            <v>0</v>
          </cell>
          <cell r="S266">
            <v>3.1503442070451063E-6</v>
          </cell>
          <cell r="T266">
            <v>0</v>
          </cell>
          <cell r="U266">
            <v>2.8000000000000002E-7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1.427905698E-2</v>
          </cell>
          <cell r="AC266">
            <v>1.4521258399999999E-2</v>
          </cell>
          <cell r="AD266">
            <v>0</v>
          </cell>
          <cell r="AE266">
            <v>1.74476288E-2</v>
          </cell>
          <cell r="AF266">
            <v>1.5302457799999999E-2</v>
          </cell>
          <cell r="AG266">
            <v>3.9804979500000004E-2</v>
          </cell>
          <cell r="AH266">
            <v>3.2565241600000003E-2</v>
          </cell>
          <cell r="AI266">
            <v>1.334867E-2</v>
          </cell>
          <cell r="AJ266">
            <v>3.1467765999999994E-2</v>
          </cell>
          <cell r="AK266">
            <v>4.5679699999999993E-3</v>
          </cell>
          <cell r="AL266">
            <v>1.0079297100000001E-2</v>
          </cell>
          <cell r="AM266">
            <v>1.1653824E-2</v>
          </cell>
          <cell r="AN266">
            <v>0</v>
          </cell>
          <cell r="AO266">
            <v>4.3500587399999999E-2</v>
          </cell>
          <cell r="AP266">
            <v>1.7134993000000001E-2</v>
          </cell>
          <cell r="AQ266">
            <v>2.5496309999999997E-3</v>
          </cell>
          <cell r="AR266">
            <v>0</v>
          </cell>
          <cell r="AS266">
            <v>2.4650053999999999E-3</v>
          </cell>
          <cell r="AT266">
            <v>0</v>
          </cell>
          <cell r="AU266">
            <v>2.3567229166666669E-3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2.6060031343814501E-4</v>
          </cell>
          <cell r="C267">
            <v>1.3764550362462425E-4</v>
          </cell>
          <cell r="D267">
            <v>1.1983936281709443E-4</v>
          </cell>
          <cell r="E267">
            <v>3.4750182989948632E-4</v>
          </cell>
          <cell r="F267">
            <v>1.5452675604412721E-3</v>
          </cell>
          <cell r="G267">
            <v>4.5727824631823814E-3</v>
          </cell>
          <cell r="H267">
            <v>7.1320111331680987E-3</v>
          </cell>
          <cell r="I267">
            <v>1.7034657271920269E-2</v>
          </cell>
          <cell r="J267">
            <v>2.9179279020987575E-2</v>
          </cell>
          <cell r="K267">
            <v>1.5660884329934247E-2</v>
          </cell>
          <cell r="L267">
            <v>1.0928463574067251E-2</v>
          </cell>
          <cell r="M267">
            <v>1.0684266332353974E-2</v>
          </cell>
          <cell r="N267">
            <v>6.8121413609889348E-3</v>
          </cell>
          <cell r="O267">
            <v>6.174349462915822E-3</v>
          </cell>
          <cell r="P267">
            <v>6.5790979870100283E-3</v>
          </cell>
          <cell r="Q267">
            <v>5.7312190324162867E-3</v>
          </cell>
          <cell r="R267">
            <v>5.7123509377325537E-3</v>
          </cell>
          <cell r="S267">
            <v>4.9712877894710072E-3</v>
          </cell>
          <cell r="T267">
            <v>6.2377328465813009E-3</v>
          </cell>
          <cell r="U267">
            <v>1.2110686098127531E-2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0.10167131903999999</v>
          </cell>
          <cell r="AC267">
            <v>6.13333748E-2</v>
          </cell>
          <cell r="AD267">
            <v>6.9461884800000012E-2</v>
          </cell>
          <cell r="AE267">
            <v>0.16261791839999998</v>
          </cell>
          <cell r="AF267">
            <v>0.84528229380000008</v>
          </cell>
          <cell r="AG267">
            <v>2.3761899447000001</v>
          </cell>
          <cell r="AH267">
            <v>3.8394691056000001</v>
          </cell>
          <cell r="AI267">
            <v>12.269476627500003</v>
          </cell>
          <cell r="AJ267">
            <v>24.017816891199999</v>
          </cell>
          <cell r="AK267">
            <v>11.501384109600004</v>
          </cell>
          <cell r="AL267">
            <v>8.5843144898999988</v>
          </cell>
          <cell r="AM267">
            <v>8.0463167999999996</v>
          </cell>
          <cell r="AN267">
            <v>5.4256757103999993</v>
          </cell>
          <cell r="AO267">
            <v>5.8416133193999995</v>
          </cell>
          <cell r="AP267">
            <v>6.3577825225000026</v>
          </cell>
          <cell r="AQ267">
            <v>4.8351044735000013</v>
          </cell>
          <cell r="AR267">
            <v>4.8013005090000007</v>
          </cell>
          <cell r="AS267">
            <v>4.2220571821999995</v>
          </cell>
          <cell r="AT267">
            <v>6.2427908010000017</v>
          </cell>
          <cell r="AU267">
            <v>12.068485844999998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6.8318411608597201E-5</v>
          </cell>
          <cell r="C268">
            <v>1.1739568858958571E-4</v>
          </cell>
          <cell r="D268">
            <v>3.9813795142464153E-5</v>
          </cell>
          <cell r="E268">
            <v>4.3291605612781904E-5</v>
          </cell>
          <cell r="F268">
            <v>5.661139018426673E-5</v>
          </cell>
          <cell r="G268">
            <v>4.2895171727024048E-5</v>
          </cell>
          <cell r="H268">
            <v>7.5994592950948031E-5</v>
          </cell>
          <cell r="I268">
            <v>4.6426723285604139E-4</v>
          </cell>
          <cell r="J268">
            <v>5.9084600791420045E-4</v>
          </cell>
          <cell r="K268">
            <v>2.4062496585480769E-4</v>
          </cell>
          <cell r="L268">
            <v>1.0791007111633735E-4</v>
          </cell>
          <cell r="M268">
            <v>1.4822460364650637E-4</v>
          </cell>
          <cell r="N268">
            <v>1.8711829081468514E-4</v>
          </cell>
          <cell r="O268">
            <v>1.1006361094136328E-3</v>
          </cell>
          <cell r="P268">
            <v>6.7495736022070362E-5</v>
          </cell>
          <cell r="Q268">
            <v>4.5327685320316346E-5</v>
          </cell>
          <cell r="R268">
            <v>1.4178059855718143E-4</v>
          </cell>
          <cell r="S268">
            <v>2.8904256125768119E-5</v>
          </cell>
          <cell r="T268">
            <v>1.6622059960158242E-5</v>
          </cell>
          <cell r="U268">
            <v>2.2062748104435791E-5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4.2403072829999999E-2</v>
          </cell>
          <cell r="AC268">
            <v>7.06028348E-2</v>
          </cell>
          <cell r="AD268">
            <v>7.5462662400000005E-2</v>
          </cell>
          <cell r="AE268">
            <v>3.7156526399999994E-2</v>
          </cell>
          <cell r="AF268">
            <v>4.3974352799999998E-2</v>
          </cell>
          <cell r="AG268">
            <v>3.493806029999999E-2</v>
          </cell>
          <cell r="AH268">
            <v>6.8367419999999998E-2</v>
          </cell>
          <cell r="AI268">
            <v>0.71669201100000002</v>
          </cell>
          <cell r="AJ268">
            <v>0.81036961759999993</v>
          </cell>
          <cell r="AK268">
            <v>0.27129278439999999</v>
          </cell>
          <cell r="AL268">
            <v>0.16047731069999999</v>
          </cell>
          <cell r="AM268">
            <v>0.17911838399999999</v>
          </cell>
          <cell r="AN268">
            <v>0.20052901440000001</v>
          </cell>
          <cell r="AO268">
            <v>0.82854580980000025</v>
          </cell>
          <cell r="AP268">
            <v>0.10064317449999997</v>
          </cell>
          <cell r="AQ268">
            <v>5.1804773999999991E-2</v>
          </cell>
          <cell r="AR268">
            <v>0.25001218229999994</v>
          </cell>
          <cell r="AS268">
            <v>3.3540792999999992E-2</v>
          </cell>
          <cell r="AT268">
            <v>2.4042797999999997E-2</v>
          </cell>
          <cell r="AU268">
            <v>9.3806528750000007E-2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2.2400000000000002E-6</v>
          </cell>
          <cell r="D269">
            <v>0</v>
          </cell>
          <cell r="E269">
            <v>0</v>
          </cell>
          <cell r="F269">
            <v>0</v>
          </cell>
          <cell r="G269">
            <v>1.0677051526454774E-5</v>
          </cell>
          <cell r="H269">
            <v>1.7640000000000004E-5</v>
          </cell>
          <cell r="I269">
            <v>1.2459999999999999E-4</v>
          </cell>
          <cell r="J269">
            <v>9.1491362533527946E-6</v>
          </cell>
          <cell r="K269">
            <v>5.04E-6</v>
          </cell>
          <cell r="L269">
            <v>5.3200000000000007E-6</v>
          </cell>
          <cell r="M269">
            <v>1.1200000000000001E-6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8.4E-7</v>
          </cell>
          <cell r="S269">
            <v>5.6000000000000004E-7</v>
          </cell>
          <cell r="T269">
            <v>8.4000000000000011E-7</v>
          </cell>
          <cell r="U269">
            <v>5.6000000000000004E-7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2.1494399999999998E-4</v>
          </cell>
          <cell r="AD269">
            <v>0</v>
          </cell>
          <cell r="AE269">
            <v>0</v>
          </cell>
          <cell r="AF269">
            <v>0</v>
          </cell>
          <cell r="AG269">
            <v>1.7419888199999997E-2</v>
          </cell>
          <cell r="AH269">
            <v>5.6351327999999996E-3</v>
          </cell>
          <cell r="AI269">
            <v>1.7229925999999996E-2</v>
          </cell>
          <cell r="AJ269">
            <v>3.6481723200000003E-2</v>
          </cell>
          <cell r="AK269">
            <v>1.5857481200000002E-2</v>
          </cell>
          <cell r="AL269">
            <v>1.32119262E-2</v>
          </cell>
          <cell r="AM269">
            <v>1.4755199999999999E-3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8.7954273999999999E-3</v>
          </cell>
          <cell r="AS269">
            <v>1.2449293999999998E-3</v>
          </cell>
          <cell r="AT269">
            <v>3.3067999999999997E-4</v>
          </cell>
          <cell r="AU269">
            <v>9.2690304166666675E-3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1.4326861186150395E-4</v>
          </cell>
          <cell r="C273">
            <v>1.7713857909326935E-4</v>
          </cell>
          <cell r="D273">
            <v>4.1212722367578116E-4</v>
          </cell>
          <cell r="E273">
            <v>3.2424886390607663E-4</v>
          </cell>
          <cell r="F273">
            <v>1.5307599999999999E-3</v>
          </cell>
          <cell r="G273">
            <v>5.1660000000000009E-4</v>
          </cell>
          <cell r="H273">
            <v>1.8149183276642135E-3</v>
          </cell>
          <cell r="I273">
            <v>4.1839337951259728E-3</v>
          </cell>
          <cell r="J273">
            <v>7.3322351897596337E-3</v>
          </cell>
          <cell r="K273">
            <v>7.2195539471560403E-3</v>
          </cell>
          <cell r="L273">
            <v>6.7868544613642438E-3</v>
          </cell>
          <cell r="M273">
            <v>6.5293351374270765E-3</v>
          </cell>
          <cell r="N273">
            <v>6.1957018529641182E-3</v>
          </cell>
          <cell r="O273">
            <v>7.2515267820104073E-3</v>
          </cell>
          <cell r="P273">
            <v>8.5492599227880058E-3</v>
          </cell>
          <cell r="Q273">
            <v>9.2708465741801645E-3</v>
          </cell>
          <cell r="R273">
            <v>1.2254282249159424E-2</v>
          </cell>
          <cell r="S273">
            <v>1.88036480609272E-2</v>
          </cell>
          <cell r="T273">
            <v>2.3189230247373505E-2</v>
          </cell>
          <cell r="U273">
            <v>2.5083383788511777E-2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5.8475786256000001E-2</v>
          </cell>
          <cell r="AC273">
            <v>4.3245837199999991E-2</v>
          </cell>
          <cell r="AD273">
            <v>0.23740517280000001</v>
          </cell>
          <cell r="AE273">
            <v>0.19658332960000002</v>
          </cell>
          <cell r="AF273">
            <v>0.64126279139999998</v>
          </cell>
          <cell r="AG273">
            <v>0.29581836569999997</v>
          </cell>
          <cell r="AH273">
            <v>1.3265451668000003</v>
          </cell>
          <cell r="AI273">
            <v>3.6374056760000002</v>
          </cell>
          <cell r="AJ273">
            <v>4.9987197120000006</v>
          </cell>
          <cell r="AK273">
            <v>3.8186834399999992</v>
          </cell>
          <cell r="AL273">
            <v>3.4168794446000006</v>
          </cell>
          <cell r="AM273">
            <v>3.4444928639999999</v>
          </cell>
          <cell r="AN273">
            <v>3.5482231663999997</v>
          </cell>
          <cell r="AO273">
            <v>4.8136864971</v>
          </cell>
          <cell r="AP273">
            <v>5.6391291189999997</v>
          </cell>
          <cell r="AQ273">
            <v>5.0875201615000005</v>
          </cell>
          <cell r="AR273">
            <v>6.5866992157999995</v>
          </cell>
          <cell r="AS273">
            <v>10.198526037699999</v>
          </cell>
          <cell r="AT273">
            <v>13.21342954</v>
          </cell>
          <cell r="AU273">
            <v>13.941640567499999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1"/>
      <sheetData sheetId="22">
        <row r="16">
          <cell r="B16">
            <v>2.2480890183333341E-2</v>
          </cell>
          <cell r="C16">
            <v>2.0646749024999994E-2</v>
          </cell>
          <cell r="D16">
            <v>2.7995301119444437E-2</v>
          </cell>
          <cell r="E16">
            <v>3.2460953400000006E-2</v>
          </cell>
          <cell r="F16">
            <v>2.9209965016666672E-2</v>
          </cell>
          <cell r="G16">
            <v>3.8385693080555561E-2</v>
          </cell>
          <cell r="H16">
            <v>5.7180320081944465E-2</v>
          </cell>
          <cell r="I16">
            <v>8.5748226497222205E-2</v>
          </cell>
          <cell r="J16">
            <v>8.4446160716666677E-2</v>
          </cell>
          <cell r="K16">
            <v>8.7425782283119702E-2</v>
          </cell>
          <cell r="L16">
            <v>9.3575651516025621E-2</v>
          </cell>
          <cell r="M16">
            <v>0.11983457341944442</v>
          </cell>
          <cell r="N16">
            <v>0.12359296633055561</v>
          </cell>
          <cell r="O16">
            <v>0.14835966774880954</v>
          </cell>
          <cell r="P16">
            <v>0.13039811589935901</v>
          </cell>
          <cell r="Q16">
            <v>0.15967784258939394</v>
          </cell>
          <cell r="R16">
            <v>0.16990497423510098</v>
          </cell>
          <cell r="S16">
            <v>0.12227525006666676</v>
          </cell>
          <cell r="T16">
            <v>0.14110338281969706</v>
          </cell>
          <cell r="U16">
            <v>0.13289313078070175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8.2658348281409992</v>
          </cell>
          <cell r="AC16">
            <v>8.1308281927999992</v>
          </cell>
          <cell r="AD16">
            <v>9.2423218223999992</v>
          </cell>
          <cell r="AE16">
            <v>11.732857303999999</v>
          </cell>
          <cell r="AF16">
            <v>12.3196875998</v>
          </cell>
          <cell r="AG16">
            <v>13.8745503039</v>
          </cell>
          <cell r="AH16">
            <v>19.429671707200001</v>
          </cell>
          <cell r="AI16">
            <v>29.402805675999996</v>
          </cell>
          <cell r="AJ16">
            <v>37.599803298000005</v>
          </cell>
          <cell r="AK16">
            <v>30.180969728799997</v>
          </cell>
          <cell r="AL16">
            <v>30.021712052399998</v>
          </cell>
          <cell r="AM16">
            <v>39.343823471999997</v>
          </cell>
          <cell r="AN16">
            <v>35.008632542399994</v>
          </cell>
          <cell r="AO16">
            <v>37.5853999968</v>
          </cell>
          <cell r="AP16">
            <v>36.099090041499998</v>
          </cell>
          <cell r="AQ16">
            <v>35.748279724499994</v>
          </cell>
          <cell r="AR16">
            <v>34.308596842100002</v>
          </cell>
          <cell r="AS16">
            <v>29.296309013399998</v>
          </cell>
          <cell r="AT16">
            <v>36.409461168999997</v>
          </cell>
          <cell r="AU16">
            <v>32.994054777916674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9">
          <cell r="B39">
            <v>9.182162733333334E-3</v>
          </cell>
          <cell r="C39">
            <v>1.9452298291666666E-2</v>
          </cell>
          <cell r="D39">
            <v>1.4943641761111112E-2</v>
          </cell>
          <cell r="E39">
            <v>1.7925137222222221E-4</v>
          </cell>
          <cell r="F39">
            <v>1.9724531555555557E-3</v>
          </cell>
          <cell r="G39">
            <v>3.2662927708333326E-3</v>
          </cell>
          <cell r="H39">
            <v>2.3168917083333331E-3</v>
          </cell>
          <cell r="I39">
            <v>1.1688864E-3</v>
          </cell>
          <cell r="J39">
            <v>7.325020666666667E-3</v>
          </cell>
          <cell r="K39">
            <v>6.6965390666666666E-3</v>
          </cell>
          <cell r="L39">
            <v>7.283593333333332E-4</v>
          </cell>
          <cell r="M39">
            <v>3.8932563E-3</v>
          </cell>
          <cell r="N39">
            <v>3.4588300416666666E-3</v>
          </cell>
          <cell r="O39">
            <v>5.3605682916666661E-3</v>
          </cell>
          <cell r="P39">
            <v>5.7279688235294113E-3</v>
          </cell>
          <cell r="Q39">
            <v>1.7333924999999998E-4</v>
          </cell>
          <cell r="R39">
            <v>1.6293010555555555E-3</v>
          </cell>
          <cell r="S39">
            <v>3.1569333333333335E-4</v>
          </cell>
          <cell r="T39">
            <v>7.1458843749999993E-4</v>
          </cell>
          <cell r="U39">
            <v>1.798068125E-4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1.5400433995559999</v>
          </cell>
          <cell r="AC39">
            <v>3.4391801259999997</v>
          </cell>
          <cell r="AD39">
            <v>2.4560664527999996</v>
          </cell>
          <cell r="AE39">
            <v>5.0763731199999995E-2</v>
          </cell>
          <cell r="AF39">
            <v>0.5082090279</v>
          </cell>
          <cell r="AG39">
            <v>0.78302534309999994</v>
          </cell>
          <cell r="AH39">
            <v>0.65019990399999994</v>
          </cell>
          <cell r="AI39">
            <v>0.333829131</v>
          </cell>
          <cell r="AJ39">
            <v>2.3270762272000001</v>
          </cell>
          <cell r="AK39">
            <v>1.7510458680000001</v>
          </cell>
          <cell r="AL39">
            <v>0.23496043950000003</v>
          </cell>
          <cell r="AM39">
            <v>1.7845871519999998</v>
          </cell>
          <cell r="AN39">
            <v>1.3530370127999998</v>
          </cell>
          <cell r="AO39">
            <v>1.7047000203</v>
          </cell>
          <cell r="AP39">
            <v>1.6222645624999998</v>
          </cell>
          <cell r="AQ39">
            <v>3.7651991999999995E-2</v>
          </cell>
          <cell r="AR39">
            <v>0.20644902589999997</v>
          </cell>
          <cell r="AS39">
            <v>5.3922840399999991E-2</v>
          </cell>
          <cell r="AT39">
            <v>0.189450115</v>
          </cell>
          <cell r="AU39">
            <v>5.3954960000000003E-2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1.7293017777777775E-4</v>
          </cell>
          <cell r="C47">
            <v>1.9265271666666663E-3</v>
          </cell>
          <cell r="D47">
            <v>9.1822821111111166E-4</v>
          </cell>
          <cell r="E47">
            <v>1.5544704852564102E-3</v>
          </cell>
          <cell r="F47">
            <v>3.4327713000000008E-3</v>
          </cell>
          <cell r="G47">
            <v>4.5750771874999993E-3</v>
          </cell>
          <cell r="H47">
            <v>4.3344906924836597E-3</v>
          </cell>
          <cell r="I47">
            <v>5.3593813888888888E-3</v>
          </cell>
          <cell r="J47">
            <v>9.1358990833333327E-3</v>
          </cell>
          <cell r="K47">
            <v>2.581733663333333E-2</v>
          </cell>
          <cell r="L47">
            <v>3.1182665500000012E-2</v>
          </cell>
          <cell r="M47">
            <v>2.1302792677777779E-2</v>
          </cell>
          <cell r="N47">
            <v>2.36234850102564E-2</v>
          </cell>
          <cell r="O47">
            <v>3.1105238566666665E-2</v>
          </cell>
          <cell r="P47">
            <v>3.3511911138888892E-2</v>
          </cell>
          <cell r="Q47">
            <v>3.0747746785185177E-2</v>
          </cell>
          <cell r="R47">
            <v>3.9406873520299146E-2</v>
          </cell>
          <cell r="S47">
            <v>4.2236823529914529E-2</v>
          </cell>
          <cell r="T47">
            <v>3.6701843631016043E-2</v>
          </cell>
          <cell r="U47">
            <v>4.7208613930555546E-2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0.12099422661300001</v>
          </cell>
          <cell r="AC47">
            <v>0.40140612879999998</v>
          </cell>
          <cell r="AD47">
            <v>0.3048775152</v>
          </cell>
          <cell r="AE47">
            <v>0.55008559199999996</v>
          </cell>
          <cell r="AF47">
            <v>1.5171400496</v>
          </cell>
          <cell r="AG47">
            <v>2.1259168359</v>
          </cell>
          <cell r="AH47">
            <v>2.0356590783999997</v>
          </cell>
          <cell r="AI47">
            <v>2.1990933360000002</v>
          </cell>
          <cell r="AJ47">
            <v>4.2886130596000003</v>
          </cell>
          <cell r="AK47">
            <v>8.5574955179999996</v>
          </cell>
          <cell r="AL47">
            <v>11.329554164400001</v>
          </cell>
          <cell r="AM47">
            <v>9.5957339039999994</v>
          </cell>
          <cell r="AN47">
            <v>9.4841379247999988</v>
          </cell>
          <cell r="AO47">
            <v>11.4162028371</v>
          </cell>
          <cell r="AP47">
            <v>13.074924295000001</v>
          </cell>
          <cell r="AQ47">
            <v>10.772122185999997</v>
          </cell>
          <cell r="AR47">
            <v>12.197450236099998</v>
          </cell>
          <cell r="AS47">
            <v>13.815120504899998</v>
          </cell>
          <cell r="AT47">
            <v>14.579513498000001</v>
          </cell>
          <cell r="AU47">
            <v>18.865383336250002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4">
          <cell r="B84">
            <v>6.0983020499999999E-2</v>
          </cell>
          <cell r="C84">
            <v>5.5032241699999998E-2</v>
          </cell>
          <cell r="D84">
            <v>4.9030608291666659E-2</v>
          </cell>
          <cell r="E84">
            <v>5.0621066758333333E-2</v>
          </cell>
          <cell r="F84">
            <v>6.0097599016666649E-2</v>
          </cell>
          <cell r="G84">
            <v>5.9572039191666676E-2</v>
          </cell>
          <cell r="H84">
            <v>6.3553635458333341E-2</v>
          </cell>
          <cell r="I84">
            <v>8.5566878999999998E-2</v>
          </cell>
          <cell r="J84">
            <v>7.0470986824999998E-2</v>
          </cell>
          <cell r="K84">
            <v>3.9991285666666661E-2</v>
          </cell>
          <cell r="L84">
            <v>3.9227424500000004E-2</v>
          </cell>
          <cell r="M84">
            <v>3.7113822499999997E-2</v>
          </cell>
          <cell r="N84">
            <v>4.5616761749999998E-2</v>
          </cell>
          <cell r="O84">
            <v>4.3074518833333339E-2</v>
          </cell>
          <cell r="P84">
            <v>5.2625999999999999E-2</v>
          </cell>
          <cell r="Q84">
            <v>4.9668545849999995E-2</v>
          </cell>
          <cell r="R84">
            <v>5.5171149999999995E-2</v>
          </cell>
          <cell r="S84">
            <v>7.4426758291666673E-2</v>
          </cell>
          <cell r="T84">
            <v>6.6000915866666662E-2</v>
          </cell>
          <cell r="U84">
            <v>3.8493073750000002E-2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13.921446033369001</v>
          </cell>
          <cell r="AC84">
            <v>12.675887138399998</v>
          </cell>
          <cell r="AD84">
            <v>11.1532271808</v>
          </cell>
          <cell r="AE84">
            <v>11.095199864</v>
          </cell>
          <cell r="AF84">
            <v>15.662667605899999</v>
          </cell>
          <cell r="AG84">
            <v>14.658636864299998</v>
          </cell>
          <cell r="AH84">
            <v>17.837397634399998</v>
          </cell>
          <cell r="AI84">
            <v>25.296336781499999</v>
          </cell>
          <cell r="AJ84">
            <v>24.098329954</v>
          </cell>
          <cell r="AK84">
            <v>13.6915576512</v>
          </cell>
          <cell r="AL84">
            <v>12.263491254600002</v>
          </cell>
          <cell r="AM84">
            <v>13.067079839999998</v>
          </cell>
          <cell r="AN84">
            <v>14.415382766399999</v>
          </cell>
          <cell r="AO84">
            <v>14.358584481299999</v>
          </cell>
          <cell r="AP84">
            <v>17.326006058499999</v>
          </cell>
          <cell r="AQ84">
            <v>13.588440372499997</v>
          </cell>
          <cell r="AR84">
            <v>15.836562196999999</v>
          </cell>
          <cell r="AS84">
            <v>21.829812175599997</v>
          </cell>
          <cell r="AT84">
            <v>20.396792360999999</v>
          </cell>
          <cell r="AU84">
            <v>12.490030242083334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B91">
            <v>8.8368677136363635E-2</v>
          </cell>
          <cell r="C91">
            <v>0.10249776955000002</v>
          </cell>
          <cell r="D91">
            <v>0.1207235238884616</v>
          </cell>
          <cell r="E91">
            <v>0.11376522370000006</v>
          </cell>
          <cell r="F91">
            <v>0.11210265723333336</v>
          </cell>
          <cell r="G91">
            <v>0.13702402971388888</v>
          </cell>
          <cell r="H91">
            <v>0.13449429476944436</v>
          </cell>
          <cell r="I91">
            <v>0.16451202487371791</v>
          </cell>
          <cell r="J91">
            <v>0.12847303944722221</v>
          </cell>
          <cell r="K91">
            <v>0.11623838079914531</v>
          </cell>
          <cell r="L91">
            <v>0.1114853642301282</v>
          </cell>
          <cell r="M91">
            <v>0.10975985877222222</v>
          </cell>
          <cell r="N91">
            <v>0.10654269071666669</v>
          </cell>
          <cell r="O91">
            <v>0.10882757406111111</v>
          </cell>
          <cell r="P91">
            <v>0.13870659706324787</v>
          </cell>
          <cell r="Q91">
            <v>0.11385955277651512</v>
          </cell>
          <cell r="R91">
            <v>0.12933066181249026</v>
          </cell>
          <cell r="S91">
            <v>0.13247067080719696</v>
          </cell>
          <cell r="T91">
            <v>0.15370877561060606</v>
          </cell>
          <cell r="U91">
            <v>0.14650944075883834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25.646254956320998</v>
          </cell>
          <cell r="AC91">
            <v>31.496462591199997</v>
          </cell>
          <cell r="AD91">
            <v>33.682199188799999</v>
          </cell>
          <cell r="AE91">
            <v>38.394602175999999</v>
          </cell>
          <cell r="AF91">
            <v>43.914598331800001</v>
          </cell>
          <cell r="AG91">
            <v>49.195338063299992</v>
          </cell>
          <cell r="AH91">
            <v>51.645535073600001</v>
          </cell>
          <cell r="AI91">
            <v>67.738239805999996</v>
          </cell>
          <cell r="AJ91">
            <v>70.304376784400006</v>
          </cell>
          <cell r="AK91">
            <v>53.827892852799998</v>
          </cell>
          <cell r="AL91">
            <v>50.537421992700004</v>
          </cell>
          <cell r="AM91">
            <v>54.007118063999989</v>
          </cell>
          <cell r="AN91">
            <v>51.698582830399999</v>
          </cell>
          <cell r="AO91">
            <v>55.535729992500002</v>
          </cell>
          <cell r="AP91">
            <v>64.444585122500001</v>
          </cell>
          <cell r="AQ91">
            <v>53.079638317999994</v>
          </cell>
          <cell r="AR91">
            <v>49.844407667700004</v>
          </cell>
          <cell r="AS91">
            <v>61.807901255099992</v>
          </cell>
          <cell r="AT91">
            <v>75.639600299000008</v>
          </cell>
          <cell r="AU91">
            <v>67.848851457916666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3.3074073219696958E-2</v>
          </cell>
          <cell r="C94">
            <v>3.8425317716666671E-2</v>
          </cell>
          <cell r="D94">
            <v>3.9869190419444436E-2</v>
          </cell>
          <cell r="E94">
            <v>3.858010755833334E-2</v>
          </cell>
          <cell r="F94">
            <v>3.5641267483333343E-2</v>
          </cell>
          <cell r="G94">
            <v>3.5970816622222221E-2</v>
          </cell>
          <cell r="H94">
            <v>3.8937021472222222E-2</v>
          </cell>
          <cell r="I94">
            <v>8.1295712899999997E-2</v>
          </cell>
          <cell r="J94">
            <v>6.5374241958333343E-2</v>
          </cell>
          <cell r="K94">
            <v>7.6594260183333346E-2</v>
          </cell>
          <cell r="L94">
            <v>7.5278625058333326E-2</v>
          </cell>
          <cell r="M94">
            <v>8.323998301388888E-2</v>
          </cell>
          <cell r="N94">
            <v>7.0394165455555546E-2</v>
          </cell>
          <cell r="O94">
            <v>0.11158385</v>
          </cell>
          <cell r="P94">
            <v>8.9117883166666648E-2</v>
          </cell>
          <cell r="Q94">
            <v>9.9546183772727254E-2</v>
          </cell>
          <cell r="R94">
            <v>0.10176411191717176</v>
          </cell>
          <cell r="S94">
            <v>0.10775961285277777</v>
          </cell>
          <cell r="T94">
            <v>0.11093677215037881</v>
          </cell>
          <cell r="U94">
            <v>0.10414436720075758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6.2583435003809997</v>
          </cell>
          <cell r="AC94">
            <v>8.0294247783999992</v>
          </cell>
          <cell r="AD94">
            <v>9.5509164911999989</v>
          </cell>
          <cell r="AE94">
            <v>11.439040547199999</v>
          </cell>
          <cell r="AF94">
            <v>14.122536552599998</v>
          </cell>
          <cell r="AG94">
            <v>14.490985680599998</v>
          </cell>
          <cell r="AH94">
            <v>15.028847698</v>
          </cell>
          <cell r="AI94">
            <v>33.519514946500003</v>
          </cell>
          <cell r="AJ94">
            <v>34.995897507200006</v>
          </cell>
          <cell r="AK94">
            <v>34.416821111200001</v>
          </cell>
          <cell r="AL94">
            <v>33.164078418899997</v>
          </cell>
          <cell r="AM94">
            <v>39.576295823999999</v>
          </cell>
          <cell r="AN94">
            <v>31.698773180799996</v>
          </cell>
          <cell r="AO94">
            <v>30.594316127399999</v>
          </cell>
          <cell r="AP94">
            <v>37.727093723999999</v>
          </cell>
          <cell r="AQ94">
            <v>33.682223190000002</v>
          </cell>
          <cell r="AR94">
            <v>36.697171924499997</v>
          </cell>
          <cell r="AS94">
            <v>43.42703041819999</v>
          </cell>
          <cell r="AT94">
            <v>48.028292698999991</v>
          </cell>
          <cell r="AU94">
            <v>42.396893316250001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5.8035716666666667E-5</v>
          </cell>
          <cell r="C105">
            <v>6.8759716666666668E-5</v>
          </cell>
          <cell r="D105">
            <v>9.7386211111111115E-5</v>
          </cell>
          <cell r="E105">
            <v>6.9000600000000012E-5</v>
          </cell>
          <cell r="F105">
            <v>4.2786858333333337E-5</v>
          </cell>
          <cell r="G105">
            <v>1.0495012500000001E-4</v>
          </cell>
          <cell r="H105">
            <v>1.6951796176470588E-4</v>
          </cell>
          <cell r="I105">
            <v>1.3013007777777779E-4</v>
          </cell>
          <cell r="J105">
            <v>1.680949972222222E-4</v>
          </cell>
          <cell r="K105">
            <v>4.1836356666666671E-4</v>
          </cell>
          <cell r="L105">
            <v>3.7966716666666667E-4</v>
          </cell>
          <cell r="M105">
            <v>7.0599849999999998E-5</v>
          </cell>
          <cell r="N105">
            <v>5.9425683333333333E-5</v>
          </cell>
          <cell r="O105">
            <v>1.8451549166666667E-4</v>
          </cell>
          <cell r="P105">
            <v>1.4679341342383105E-3</v>
          </cell>
          <cell r="Q105">
            <v>1.8137841000000004E-3</v>
          </cell>
          <cell r="R105">
            <v>7.7228254444444439E-4</v>
          </cell>
          <cell r="S105">
            <v>8.7861938888888884E-4</v>
          </cell>
          <cell r="T105">
            <v>9.4123904734848469E-4</v>
          </cell>
          <cell r="U105">
            <v>5.2298563888888885E-4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0.26334885107699996</v>
          </cell>
          <cell r="AC105">
            <v>0.33613032279999999</v>
          </cell>
          <cell r="AD105">
            <v>0.27860969280000003</v>
          </cell>
          <cell r="AE105">
            <v>0.29813341599999998</v>
          </cell>
          <cell r="AF105">
            <v>0.17506275430000001</v>
          </cell>
          <cell r="AG105">
            <v>0.15319971809999999</v>
          </cell>
          <cell r="AH105">
            <v>0.19305854480000001</v>
          </cell>
          <cell r="AI105">
            <v>0.21034845149999998</v>
          </cell>
          <cell r="AJ105">
            <v>0.29704570960000004</v>
          </cell>
          <cell r="AK105">
            <v>0.39778719639999999</v>
          </cell>
          <cell r="AL105">
            <v>0.40989583439999999</v>
          </cell>
          <cell r="AM105">
            <v>0.28815652799999997</v>
          </cell>
          <cell r="AN105">
            <v>0.26916945440000001</v>
          </cell>
          <cell r="AO105">
            <v>0.42275149530000006</v>
          </cell>
          <cell r="AP105">
            <v>0.86873803399999994</v>
          </cell>
          <cell r="AQ105">
            <v>0.88315756199999984</v>
          </cell>
          <cell r="AR105">
            <v>0.6846741019</v>
          </cell>
          <cell r="AS105">
            <v>1.0400910662999998</v>
          </cell>
          <cell r="AT105">
            <v>1.0883446450000001</v>
          </cell>
          <cell r="AU105">
            <v>0.68658224000000001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7.7381873068181816E-3</v>
          </cell>
          <cell r="C106">
            <v>6.2486628333333315E-3</v>
          </cell>
          <cell r="D106">
            <v>1.9953331358333333E-2</v>
          </cell>
          <cell r="E106">
            <v>4.4876790158333325E-2</v>
          </cell>
          <cell r="F106">
            <v>5.8574562491666649E-2</v>
          </cell>
          <cell r="G106">
            <v>8.7268428304166659E-2</v>
          </cell>
          <cell r="H106">
            <v>9.0214250697222234E-2</v>
          </cell>
          <cell r="I106">
            <v>9.7090908044444396E-2</v>
          </cell>
          <cell r="J106">
            <v>0.1072271495972222</v>
          </cell>
          <cell r="K106">
            <v>9.5975072277777754E-2</v>
          </cell>
          <cell r="L106">
            <v>8.549177103333333E-2</v>
          </cell>
          <cell r="M106">
            <v>8.5869427838888915E-2</v>
          </cell>
          <cell r="N106">
            <v>7.5642636249999992E-2</v>
          </cell>
          <cell r="O106">
            <v>8.6765584166666659E-2</v>
          </cell>
          <cell r="P106">
            <v>0.11968266457500001</v>
          </cell>
          <cell r="Q106">
            <v>0.1100589107068182</v>
          </cell>
          <cell r="R106">
            <v>9.7223948369816585E-2</v>
          </cell>
          <cell r="S106">
            <v>9.0118888833333313E-2</v>
          </cell>
          <cell r="T106">
            <v>9.9109441661363637E-2</v>
          </cell>
          <cell r="U106">
            <v>7.386187394772728E-2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3.4229808962009995</v>
          </cell>
          <cell r="AC106">
            <v>3.1033480379999996</v>
          </cell>
          <cell r="AD106">
            <v>5.1567520607999997</v>
          </cell>
          <cell r="AE106">
            <v>7.2988236608000001</v>
          </cell>
          <cell r="AF106">
            <v>10.508442321999999</v>
          </cell>
          <cell r="AG106">
            <v>13.5839882607</v>
          </cell>
          <cell r="AH106">
            <v>16.779449163999999</v>
          </cell>
          <cell r="AI106">
            <v>22.591649549499998</v>
          </cell>
          <cell r="AJ106">
            <v>35.181434514800003</v>
          </cell>
          <cell r="AK106">
            <v>21.321062043600001</v>
          </cell>
          <cell r="AL106">
            <v>18.677408149800002</v>
          </cell>
          <cell r="AM106">
            <v>19.692419376</v>
          </cell>
          <cell r="AN106">
            <v>14.253473555199999</v>
          </cell>
          <cell r="AO106">
            <v>17.9270616837</v>
          </cell>
          <cell r="AP106">
            <v>22.870494166</v>
          </cell>
          <cell r="AQ106">
            <v>15.998478520499997</v>
          </cell>
          <cell r="AR106">
            <v>13.739871110099999</v>
          </cell>
          <cell r="AS106">
            <v>15.690629239999998</v>
          </cell>
          <cell r="AT106">
            <v>17.482073732</v>
          </cell>
          <cell r="AU106">
            <v>12.854015740416667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3.6464715363636366E-2</v>
          </cell>
          <cell r="C114">
            <v>4.5613506391666656E-2</v>
          </cell>
          <cell r="D114">
            <v>5.1587585783974342E-2</v>
          </cell>
          <cell r="E114">
            <v>5.4683085047222232E-2</v>
          </cell>
          <cell r="F114">
            <v>6.1063000966666656E-2</v>
          </cell>
          <cell r="G114">
            <v>8.2322021299999978E-2</v>
          </cell>
          <cell r="H114">
            <v>8.924748802777778E-2</v>
          </cell>
          <cell r="I114">
            <v>9.9868376081196544E-2</v>
          </cell>
          <cell r="J114">
            <v>0.10666960368888888</v>
          </cell>
          <cell r="K114">
            <v>9.2999630192063504E-2</v>
          </cell>
          <cell r="L114">
            <v>0.10141084171666663</v>
          </cell>
          <cell r="M114">
            <v>9.8510279622222238E-2</v>
          </cell>
          <cell r="N114">
            <v>8.0152900291666676E-2</v>
          </cell>
          <cell r="O114">
            <v>0.11220764757777779</v>
          </cell>
          <cell r="P114">
            <v>0.13459711986752135</v>
          </cell>
          <cell r="Q114">
            <v>0.14628564483728956</v>
          </cell>
          <cell r="R114">
            <v>0.14701595743333332</v>
          </cell>
          <cell r="S114">
            <v>0.15194997517904041</v>
          </cell>
          <cell r="T114">
            <v>0.14898689222348485</v>
          </cell>
          <cell r="U114">
            <v>0.13213338181262624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15.089761985201999</v>
          </cell>
          <cell r="AC114">
            <v>18.259954929599999</v>
          </cell>
          <cell r="AD114">
            <v>21.265136947200002</v>
          </cell>
          <cell r="AE114">
            <v>26.241637553599997</v>
          </cell>
          <cell r="AF114">
            <v>30.059113426299998</v>
          </cell>
          <cell r="AG114">
            <v>36.581653250999999</v>
          </cell>
          <cell r="AH114">
            <v>39.898366226</v>
          </cell>
          <cell r="AI114">
            <v>45.213485731999995</v>
          </cell>
          <cell r="AJ114">
            <v>51.489711980399996</v>
          </cell>
          <cell r="AK114">
            <v>42.886652054400002</v>
          </cell>
          <cell r="AL114">
            <v>47.848405255199999</v>
          </cell>
          <cell r="AM114">
            <v>51.422054351999989</v>
          </cell>
          <cell r="AN114">
            <v>41.470382535999995</v>
          </cell>
          <cell r="AO114">
            <v>48.222248519999994</v>
          </cell>
          <cell r="AP114">
            <v>57.112775626999998</v>
          </cell>
          <cell r="AQ114">
            <v>47.391593514999997</v>
          </cell>
          <cell r="AR114">
            <v>50.566016808800001</v>
          </cell>
          <cell r="AS114">
            <v>57.118609190499988</v>
          </cell>
          <cell r="AT114">
            <v>71.279148710000001</v>
          </cell>
          <cell r="AU114">
            <v>58.490476052083338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1">
          <cell r="B121">
            <v>7.9195783333333315E-5</v>
          </cell>
          <cell r="C121">
            <v>1.8398065000000002E-4</v>
          </cell>
          <cell r="D121">
            <v>8.9324088888888885E-5</v>
          </cell>
          <cell r="E121">
            <v>4.2281331570512818E-4</v>
          </cell>
          <cell r="F121">
            <v>4.7906769166666661E-4</v>
          </cell>
          <cell r="G121">
            <v>6.9258166666666653E-5</v>
          </cell>
          <cell r="H121">
            <v>4.8737065441176462E-5</v>
          </cell>
          <cell r="I121">
            <v>7.6606635888888863E-3</v>
          </cell>
          <cell r="J121">
            <v>6.9560497222222219E-3</v>
          </cell>
          <cell r="K121">
            <v>6.4416257999999988E-3</v>
          </cell>
          <cell r="L121">
            <v>1.3468583333333334E-3</v>
          </cell>
          <cell r="M121">
            <v>5.3467126999999998E-3</v>
          </cell>
          <cell r="N121">
            <v>6.3541394583333339E-3</v>
          </cell>
          <cell r="O121">
            <v>8.7669519583333331E-3</v>
          </cell>
          <cell r="P121">
            <v>1.0387906599999996E-2</v>
          </cell>
          <cell r="Q121">
            <v>1.0296420783333335E-2</v>
          </cell>
          <cell r="R121">
            <v>7.8774274444444459E-3</v>
          </cell>
          <cell r="S121">
            <v>4.5922024166666665E-3</v>
          </cell>
          <cell r="T121">
            <v>5.9954072013888885E-3</v>
          </cell>
          <cell r="U121">
            <v>2.5705938000000006E-3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9.3459475856999999E-2</v>
          </cell>
          <cell r="AC121">
            <v>8.2656715199999994E-2</v>
          </cell>
          <cell r="AD121">
            <v>5.3460441599999999E-2</v>
          </cell>
          <cell r="AE121">
            <v>0.1874873504</v>
          </cell>
          <cell r="AF121">
            <v>0.2116470972</v>
          </cell>
          <cell r="AG121">
            <v>0.1501591377</v>
          </cell>
          <cell r="AH121">
            <v>6.7931726799999995E-2</v>
          </cell>
          <cell r="AI121">
            <v>2.1745284939999996</v>
          </cell>
          <cell r="AJ121">
            <v>2.3039596635999997</v>
          </cell>
          <cell r="AK121">
            <v>1.8391009867999999</v>
          </cell>
          <cell r="AL121">
            <v>0.44381386890000002</v>
          </cell>
          <cell r="AM121">
            <v>1.7481306719999998</v>
          </cell>
          <cell r="AN121">
            <v>1.6832331823999997</v>
          </cell>
          <cell r="AO121">
            <v>2.3344558221000002</v>
          </cell>
          <cell r="AP121">
            <v>2.8804483859999999</v>
          </cell>
          <cell r="AQ121">
            <v>2.7882811214999994</v>
          </cell>
          <cell r="AR121">
            <v>2.4287002073999999</v>
          </cell>
          <cell r="AS121">
            <v>1.4890361056999997</v>
          </cell>
          <cell r="AT121">
            <v>2.4195312339999999</v>
          </cell>
          <cell r="AU121">
            <v>0.89757555625000007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88">
          <cell r="B188">
            <v>1.1994553666666664E-2</v>
          </cell>
          <cell r="C188">
            <v>1.8403378583333331E-2</v>
          </cell>
          <cell r="D188">
            <v>1.573638208333333E-2</v>
          </cell>
          <cell r="E188">
            <v>1.9856916108333334E-2</v>
          </cell>
          <cell r="F188">
            <v>2.1167525816666668E-2</v>
          </cell>
          <cell r="G188">
            <v>2.7528365229166664E-2</v>
          </cell>
          <cell r="H188">
            <v>3.3154927437499995E-2</v>
          </cell>
          <cell r="I188">
            <v>3.4286010310470093E-2</v>
          </cell>
          <cell r="J188">
            <v>4.0922780486111109E-2</v>
          </cell>
          <cell r="K188">
            <v>3.5626708347222223E-2</v>
          </cell>
          <cell r="L188">
            <v>3.5704133250000006E-2</v>
          </cell>
          <cell r="M188">
            <v>3.6031023499999995E-2</v>
          </cell>
          <cell r="N188">
            <v>3.2717025316666655E-2</v>
          </cell>
          <cell r="O188">
            <v>3.7715294166666656E-2</v>
          </cell>
          <cell r="P188">
            <v>4.1965616346794868E-2</v>
          </cell>
          <cell r="Q188">
            <v>3.4861700198484849E-2</v>
          </cell>
          <cell r="R188">
            <v>4.3968457262121209E-2</v>
          </cell>
          <cell r="S188">
            <v>4.472947256249999E-2</v>
          </cell>
          <cell r="T188">
            <v>4.5818461903030301E-2</v>
          </cell>
          <cell r="U188">
            <v>4.5223734797421589E-2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7.2743528976749996</v>
          </cell>
          <cell r="AC188">
            <v>7.7670856264000001</v>
          </cell>
          <cell r="AD188">
            <v>6.2923335024</v>
          </cell>
          <cell r="AE188">
            <v>10.4869321312</v>
          </cell>
          <cell r="AF188">
            <v>12.940132480800001</v>
          </cell>
          <cell r="AG188">
            <v>16.003277561699999</v>
          </cell>
          <cell r="AH188">
            <v>16.488961081599999</v>
          </cell>
          <cell r="AI188">
            <v>20.513646740999999</v>
          </cell>
          <cell r="AJ188">
            <v>30.6133209188</v>
          </cell>
          <cell r="AK188">
            <v>25.672395891999997</v>
          </cell>
          <cell r="AL188">
            <v>22.801760277300001</v>
          </cell>
          <cell r="AM188">
            <v>25.762955039999994</v>
          </cell>
          <cell r="AN188">
            <v>16.8174319984</v>
          </cell>
          <cell r="AO188">
            <v>18.798498482999999</v>
          </cell>
          <cell r="AP188">
            <v>22.847326454499996</v>
          </cell>
          <cell r="AQ188">
            <v>17.328380695499998</v>
          </cell>
          <cell r="AR188">
            <v>18.430099738599999</v>
          </cell>
          <cell r="AS188">
            <v>19.615989922099995</v>
          </cell>
          <cell r="AT188">
            <v>21.636779768</v>
          </cell>
          <cell r="AU188">
            <v>20.027398877916667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1.8675704181818183E-2</v>
          </cell>
          <cell r="C193">
            <v>9.657437483333333E-3</v>
          </cell>
          <cell r="D193">
            <v>1.0656591532905983E-2</v>
          </cell>
          <cell r="E193">
            <v>1.1013581750000001E-2</v>
          </cell>
          <cell r="F193">
            <v>7.5038442833333333E-3</v>
          </cell>
          <cell r="G193">
            <v>2.4651311634722221E-2</v>
          </cell>
          <cell r="H193">
            <v>3.3659235166666669E-2</v>
          </cell>
          <cell r="I193">
            <v>6.4854020291666675E-2</v>
          </cell>
          <cell r="J193">
            <v>4.6006596108333339E-2</v>
          </cell>
          <cell r="K193">
            <v>5.474263999230769E-2</v>
          </cell>
          <cell r="L193">
            <v>7.1347967666666665E-2</v>
          </cell>
          <cell r="M193">
            <v>8.3830568191666649E-2</v>
          </cell>
          <cell r="N193">
            <v>0.12063173729999999</v>
          </cell>
          <cell r="O193">
            <v>0.14082251649999997</v>
          </cell>
          <cell r="P193">
            <v>0.19145025600599411</v>
          </cell>
          <cell r="Q193">
            <v>0.23579659923383833</v>
          </cell>
          <cell r="R193">
            <v>0.24411528480479794</v>
          </cell>
          <cell r="S193">
            <v>0.12426525444166668</v>
          </cell>
          <cell r="T193">
            <v>0.15360635184469695</v>
          </cell>
          <cell r="U193">
            <v>0.17932951102045452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2.7686869817100002</v>
          </cell>
          <cell r="AC193">
            <v>1.0444899176</v>
          </cell>
          <cell r="AD193">
            <v>1.6527423743999998</v>
          </cell>
          <cell r="AE193">
            <v>2.1233857007999997</v>
          </cell>
          <cell r="AF193">
            <v>1.7955771134</v>
          </cell>
          <cell r="AG193">
            <v>4.1291940261000004</v>
          </cell>
          <cell r="AH193">
            <v>7.2593706820000001</v>
          </cell>
          <cell r="AI193">
            <v>14.894066357499998</v>
          </cell>
          <cell r="AJ193">
            <v>16.088922353600001</v>
          </cell>
          <cell r="AK193">
            <v>22.584088313599999</v>
          </cell>
          <cell r="AL193">
            <v>36.499449471299997</v>
          </cell>
          <cell r="AM193">
            <v>45.255096239999993</v>
          </cell>
          <cell r="AN193">
            <v>28.780960260799997</v>
          </cell>
          <cell r="AO193">
            <v>30.7080599238</v>
          </cell>
          <cell r="AP193">
            <v>40.485791727499993</v>
          </cell>
          <cell r="AQ193">
            <v>38.227876865500001</v>
          </cell>
          <cell r="AR193">
            <v>39.248717000799992</v>
          </cell>
          <cell r="AS193">
            <v>46.350784394199991</v>
          </cell>
          <cell r="AT193">
            <v>54.722181803000005</v>
          </cell>
          <cell r="AU193">
            <v>53.130043162916671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0.12158879848333333</v>
          </cell>
          <cell r="C194">
            <v>0.12540252736666663</v>
          </cell>
          <cell r="D194">
            <v>9.3120667653846148E-2</v>
          </cell>
          <cell r="E194">
            <v>0.11491378146923076</v>
          </cell>
          <cell r="F194">
            <v>0.12893042185</v>
          </cell>
          <cell r="G194">
            <v>0.124296275375</v>
          </cell>
          <cell r="H194">
            <v>0.1092430028875</v>
          </cell>
          <cell r="I194">
            <v>8.6739624988888875E-2</v>
          </cell>
          <cell r="J194">
            <v>0.11834708033333333</v>
          </cell>
          <cell r="K194">
            <v>0.11851435436666666</v>
          </cell>
          <cell r="L194">
            <v>0.12121947949999999</v>
          </cell>
          <cell r="M194">
            <v>0.13195432936666668</v>
          </cell>
          <cell r="N194">
            <v>0.14887449675</v>
          </cell>
          <cell r="O194">
            <v>0.11261149608333333</v>
          </cell>
          <cell r="P194">
            <v>0.12137286170424835</v>
          </cell>
          <cell r="Q194">
            <v>9.4065915416666659E-2</v>
          </cell>
          <cell r="R194">
            <v>8.2378700805555566E-2</v>
          </cell>
          <cell r="S194">
            <v>6.7381564583333317E-2</v>
          </cell>
          <cell r="T194">
            <v>5.9810272458333327E-2</v>
          </cell>
          <cell r="U194">
            <v>4.7181133474999998E-2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15.754719011778</v>
          </cell>
          <cell r="AC194">
            <v>17.156530053999997</v>
          </cell>
          <cell r="AD194">
            <v>11.471140737599999</v>
          </cell>
          <cell r="AE194">
            <v>15.014776190399999</v>
          </cell>
          <cell r="AF194">
            <v>17.681098111600001</v>
          </cell>
          <cell r="AG194">
            <v>17.7353882277</v>
          </cell>
          <cell r="AH194">
            <v>17.252766418</v>
          </cell>
          <cell r="AI194">
            <v>15.617457372499999</v>
          </cell>
          <cell r="AJ194">
            <v>23.6408626176</v>
          </cell>
          <cell r="AK194">
            <v>21.590381185999998</v>
          </cell>
          <cell r="AL194">
            <v>18.673435026899998</v>
          </cell>
          <cell r="AM194">
            <v>25.290096815999998</v>
          </cell>
          <cell r="AN194">
            <v>25.672898011199997</v>
          </cell>
          <cell r="AO194">
            <v>20.990944556400002</v>
          </cell>
          <cell r="AP194">
            <v>22.6577920165</v>
          </cell>
          <cell r="AQ194">
            <v>14.584014693499999</v>
          </cell>
          <cell r="AR194">
            <v>12.641703444199999</v>
          </cell>
          <cell r="AS194">
            <v>11.339404419199999</v>
          </cell>
          <cell r="AT194">
            <v>12.877894448999999</v>
          </cell>
          <cell r="AU194">
            <v>9.0422263445833337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1.2817341249999999E-2</v>
          </cell>
          <cell r="I202">
            <v>1.4620630286111111E-2</v>
          </cell>
          <cell r="J202">
            <v>1.6137862666666666E-2</v>
          </cell>
          <cell r="K202">
            <v>1.342023725E-2</v>
          </cell>
          <cell r="L202">
            <v>1.651828675E-2</v>
          </cell>
          <cell r="M202">
            <v>2.8406684083333338E-2</v>
          </cell>
          <cell r="N202">
            <v>3.1594538499999991E-2</v>
          </cell>
          <cell r="O202">
            <v>2.74348549E-2</v>
          </cell>
          <cell r="P202">
            <v>3.3460422722222223E-2</v>
          </cell>
          <cell r="Q202">
            <v>3.4377980549999999E-2</v>
          </cell>
          <cell r="R202">
            <v>3.4508074999999999E-2</v>
          </cell>
          <cell r="S202">
            <v>4.058637278888888E-2</v>
          </cell>
          <cell r="T202">
            <v>4.4950011124999995E-2</v>
          </cell>
          <cell r="U202">
            <v>5.5793016000000001E-2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4.4224579971999995</v>
          </cell>
          <cell r="AI202">
            <v>6.0786759555000005</v>
          </cell>
          <cell r="AJ202">
            <v>7.250660121200001</v>
          </cell>
          <cell r="AK202">
            <v>6.7463142428000005</v>
          </cell>
          <cell r="AL202">
            <v>8.4070113948000014</v>
          </cell>
          <cell r="AM202">
            <v>12.547266671999997</v>
          </cell>
          <cell r="AN202">
            <v>11.431777808</v>
          </cell>
          <cell r="AO202">
            <v>10.6100886363</v>
          </cell>
          <cell r="AP202">
            <v>13.067168511999999</v>
          </cell>
          <cell r="AQ202">
            <v>12.010671459499999</v>
          </cell>
          <cell r="AR202">
            <v>12.155665868</v>
          </cell>
          <cell r="AS202">
            <v>14.647896935099999</v>
          </cell>
          <cell r="AT202">
            <v>18.861269152000002</v>
          </cell>
          <cell r="AU202">
            <v>18.705772177500002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6.9454586666666653E-3</v>
          </cell>
          <cell r="G203">
            <v>4.5591E-3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1.5103035752</v>
          </cell>
          <cell r="AG203">
            <v>1.0380708194999999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3.0961038431818178E-2</v>
          </cell>
          <cell r="C207">
            <v>2.8306812916666663E-2</v>
          </cell>
          <cell r="D207">
            <v>2.0236001072222221E-2</v>
          </cell>
          <cell r="E207">
            <v>1.9659899883333339E-2</v>
          </cell>
          <cell r="F207">
            <v>3.1679697366666662E-2</v>
          </cell>
          <cell r="G207">
            <v>2.8717663479166669E-2</v>
          </cell>
          <cell r="H207">
            <v>3.8007335375E-2</v>
          </cell>
          <cell r="I207">
            <v>5.0355789999999991E-2</v>
          </cell>
          <cell r="J207">
            <v>7.2385205422222224E-2</v>
          </cell>
          <cell r="K207">
            <v>6.2675842594444447E-2</v>
          </cell>
          <cell r="L207">
            <v>5.1918370333333332E-2</v>
          </cell>
          <cell r="M207">
            <v>5.758740406666666E-2</v>
          </cell>
          <cell r="N207">
            <v>6.198784949999999E-2</v>
          </cell>
          <cell r="O207">
            <v>6.2954051611111117E-2</v>
          </cell>
          <cell r="P207">
            <v>5.4174164997222218E-2</v>
          </cell>
          <cell r="Q207">
            <v>4.3676729208333334E-2</v>
          </cell>
          <cell r="R207">
            <v>5.8299492965909083E-2</v>
          </cell>
          <cell r="S207">
            <v>5.7970079687500009E-2</v>
          </cell>
          <cell r="T207">
            <v>5.0776054699999996E-2</v>
          </cell>
          <cell r="U207">
            <v>4.4747699766666663E-2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7.013128356498</v>
          </cell>
          <cell r="AC207">
            <v>7.0475193887999996</v>
          </cell>
          <cell r="AD207">
            <v>5.1845337887999996</v>
          </cell>
          <cell r="AE207">
            <v>5.7855699103999987</v>
          </cell>
          <cell r="AF207">
            <v>8.2461352700999999</v>
          </cell>
          <cell r="AG207">
            <v>7.8814133111999993</v>
          </cell>
          <cell r="AH207">
            <v>10.840349415599999</v>
          </cell>
          <cell r="AI207">
            <v>17.795657435999999</v>
          </cell>
          <cell r="AJ207">
            <v>25.828287855599999</v>
          </cell>
          <cell r="AK207">
            <v>20.630629069600001</v>
          </cell>
          <cell r="AL207">
            <v>17.337415778099999</v>
          </cell>
          <cell r="AM207">
            <v>19.037681039999999</v>
          </cell>
          <cell r="AN207">
            <v>16.331047831999996</v>
          </cell>
          <cell r="AO207">
            <v>15.0988541403</v>
          </cell>
          <cell r="AP207">
            <v>13.266703897999998</v>
          </cell>
          <cell r="AQ207">
            <v>9.9724467324999981</v>
          </cell>
          <cell r="AR207">
            <v>12.5380909628</v>
          </cell>
          <cell r="AS207">
            <v>13.873206289799999</v>
          </cell>
          <cell r="AT207">
            <v>14.123601439</v>
          </cell>
          <cell r="AU207">
            <v>11.447997087500001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4.4259571848484849E-2</v>
          </cell>
          <cell r="C208">
            <v>4.7429425616666653E-2</v>
          </cell>
          <cell r="D208">
            <v>4.861287606388888E-2</v>
          </cell>
          <cell r="E208">
            <v>4.217610421666667E-2</v>
          </cell>
          <cell r="F208">
            <v>4.9569292083333327E-2</v>
          </cell>
          <cell r="G208">
            <v>6.134880262499999E-2</v>
          </cell>
          <cell r="H208">
            <v>6.2186005430555559E-2</v>
          </cell>
          <cell r="I208">
            <v>6.0339385075000015E-2</v>
          </cell>
          <cell r="J208">
            <v>5.4386944666666645E-2</v>
          </cell>
          <cell r="K208">
            <v>5.8766550197649571E-2</v>
          </cell>
          <cell r="L208">
            <v>6.5939355999999991E-2</v>
          </cell>
          <cell r="M208">
            <v>7.8154032624999994E-2</v>
          </cell>
          <cell r="N208">
            <v>6.94992465E-2</v>
          </cell>
          <cell r="O208">
            <v>7.8124936749999999E-2</v>
          </cell>
          <cell r="P208">
            <v>7.9493713483333339E-2</v>
          </cell>
          <cell r="Q208">
            <v>6.568155475000001E-2</v>
          </cell>
          <cell r="R208">
            <v>5.9230160187878807E-2</v>
          </cell>
          <cell r="S208">
            <v>6.0030646862499995E-2</v>
          </cell>
          <cell r="T208">
            <v>5.0914692208333327E-2</v>
          </cell>
          <cell r="U208">
            <v>4.7747729627631581E-2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6.8815513721309998</v>
          </cell>
          <cell r="AC208">
            <v>8.1787929463999998</v>
          </cell>
          <cell r="AD208">
            <v>8.7274038528000002</v>
          </cell>
          <cell r="AE208">
            <v>10.1048037216</v>
          </cell>
          <cell r="AF208">
            <v>12.549957123900001</v>
          </cell>
          <cell r="AG208">
            <v>13.5185137659</v>
          </cell>
          <cell r="AH208">
            <v>13.655369458799999</v>
          </cell>
          <cell r="AI208">
            <v>14.85506878</v>
          </cell>
          <cell r="AJ208">
            <v>14.490231881200001</v>
          </cell>
          <cell r="AK208">
            <v>14.358472902399999</v>
          </cell>
          <cell r="AL208">
            <v>15.646294527300002</v>
          </cell>
          <cell r="AM208">
            <v>20.850722063999996</v>
          </cell>
          <cell r="AN208">
            <v>17.655085623999998</v>
          </cell>
          <cell r="AO208">
            <v>18.341353181999999</v>
          </cell>
          <cell r="AP208">
            <v>18.967787614500001</v>
          </cell>
          <cell r="AQ208">
            <v>13.734960942499999</v>
          </cell>
          <cell r="AR208">
            <v>12.017500396199999</v>
          </cell>
          <cell r="AS208">
            <v>15.320668305799998</v>
          </cell>
          <cell r="AT208">
            <v>12.367815825000001</v>
          </cell>
          <cell r="AU208">
            <v>12.464873204583334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38">
          <cell r="B238">
            <v>4.0128728549999992E-2</v>
          </cell>
          <cell r="C238">
            <v>5.2579357200641025E-2</v>
          </cell>
          <cell r="D238">
            <v>8.1375872308547009E-2</v>
          </cell>
          <cell r="E238">
            <v>0.10188762890833333</v>
          </cell>
          <cell r="F238">
            <v>0.11662936196969693</v>
          </cell>
          <cell r="G238">
            <v>0.13730142929166664</v>
          </cell>
          <cell r="H238">
            <v>0.14463234699999999</v>
          </cell>
          <cell r="I238">
            <v>0.15831697723333335</v>
          </cell>
          <cell r="J238">
            <v>0.16862020653333334</v>
          </cell>
          <cell r="K238">
            <v>0.12323248873333334</v>
          </cell>
          <cell r="L238">
            <v>0.12459934549999999</v>
          </cell>
          <cell r="M238">
            <v>0.12368810014166669</v>
          </cell>
          <cell r="N238">
            <v>0.12603381618333329</v>
          </cell>
          <cell r="O238">
            <v>0.12018875012499999</v>
          </cell>
          <cell r="P238">
            <v>0.12794219306372551</v>
          </cell>
          <cell r="Q238">
            <v>0.13832756071666666</v>
          </cell>
          <cell r="R238">
            <v>0.17134870122222221</v>
          </cell>
          <cell r="S238">
            <v>0.16520857093333333</v>
          </cell>
          <cell r="T238">
            <v>0.17389798555449343</v>
          </cell>
          <cell r="U238">
            <v>0.1774632727222222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9.7524601462289997</v>
          </cell>
          <cell r="AC238">
            <v>12.1492429924</v>
          </cell>
          <cell r="AD238">
            <v>19.913936011200001</v>
          </cell>
          <cell r="AE238">
            <v>29.711670475199998</v>
          </cell>
          <cell r="AF238">
            <v>34.3850070417</v>
          </cell>
          <cell r="AG238">
            <v>42.319323017400002</v>
          </cell>
          <cell r="AH238">
            <v>50.317213232799993</v>
          </cell>
          <cell r="AI238">
            <v>64.869032271999998</v>
          </cell>
          <cell r="AJ238">
            <v>73.179951101600011</v>
          </cell>
          <cell r="AK238">
            <v>50.638024307199991</v>
          </cell>
          <cell r="AL238">
            <v>46.493661819600007</v>
          </cell>
          <cell r="AM238">
            <v>48.642361199999989</v>
          </cell>
          <cell r="AN238">
            <v>44.042598388799995</v>
          </cell>
          <cell r="AO238">
            <v>47.292779063099999</v>
          </cell>
          <cell r="AP238">
            <v>49.3706854765</v>
          </cell>
          <cell r="AQ238">
            <v>46.068502560499994</v>
          </cell>
          <cell r="AR238">
            <v>54.008090607599996</v>
          </cell>
          <cell r="AS238">
            <v>59.892509591199996</v>
          </cell>
          <cell r="AT238">
            <v>71.134726582000013</v>
          </cell>
          <cell r="AU238">
            <v>69.03500633583333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8.4867299999999996E-3</v>
          </cell>
          <cell r="C244">
            <v>2.6242009016666665E-2</v>
          </cell>
          <cell r="D244">
            <v>2.9022578892307686E-2</v>
          </cell>
          <cell r="E244">
            <v>4.5268275499999996E-2</v>
          </cell>
          <cell r="F244">
            <v>2.8265443499999994E-2</v>
          </cell>
          <cell r="G244">
            <v>2.2268296166666667E-2</v>
          </cell>
          <cell r="H244">
            <v>7.877295825E-3</v>
          </cell>
          <cell r="I244">
            <v>8.8761421999999993E-3</v>
          </cell>
          <cell r="J244">
            <v>5.9805916833333347E-3</v>
          </cell>
          <cell r="K244">
            <v>1.5901392033333329E-2</v>
          </cell>
          <cell r="L244">
            <v>7.9552700000000004E-3</v>
          </cell>
          <cell r="M244">
            <v>1.1513664791666666E-2</v>
          </cell>
          <cell r="N244">
            <v>2.1853865249999996E-2</v>
          </cell>
          <cell r="O244">
            <v>1.4513512999999999E-2</v>
          </cell>
          <cell r="P244">
            <v>7.2463317499999996E-3</v>
          </cell>
          <cell r="Q244">
            <v>1.0194329999999998E-2</v>
          </cell>
          <cell r="R244">
            <v>3.7359699999999996E-2</v>
          </cell>
          <cell r="S244">
            <v>3.1956609416666663E-2</v>
          </cell>
          <cell r="T244">
            <v>4.4923246899999991E-2</v>
          </cell>
          <cell r="U244">
            <v>4.3307506349999997E-2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0.78999206006400002</v>
          </cell>
          <cell r="AC244">
            <v>2.3901522031999995</v>
          </cell>
          <cell r="AD244">
            <v>2.6114275871999997</v>
          </cell>
          <cell r="AE244">
            <v>4.2177538592000001</v>
          </cell>
          <cell r="AF244">
            <v>3.0364730948999994</v>
          </cell>
          <cell r="AG244">
            <v>2.5476542948999996</v>
          </cell>
          <cell r="AH244">
            <v>1.3185118379999998</v>
          </cell>
          <cell r="AI244">
            <v>2.0637715365</v>
          </cell>
          <cell r="AJ244">
            <v>1.7085018712</v>
          </cell>
          <cell r="AK244">
            <v>2.5325258067999998</v>
          </cell>
          <cell r="AL244">
            <v>1.4348581380000001</v>
          </cell>
          <cell r="AM244">
            <v>2.3048833439999998</v>
          </cell>
          <cell r="AN244">
            <v>2.3395013135999996</v>
          </cell>
          <cell r="AO244">
            <v>2.4525518022000004</v>
          </cell>
          <cell r="AP244">
            <v>1.8354024599999998</v>
          </cell>
          <cell r="AQ244">
            <v>1.3760263089999998</v>
          </cell>
          <cell r="AR244">
            <v>3.1574355706999997</v>
          </cell>
          <cell r="AS244">
            <v>5.6712035808999994</v>
          </cell>
          <cell r="AT244">
            <v>8.9530299090000014</v>
          </cell>
          <cell r="AU244">
            <v>7.8164169445833336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0.61606970730839172</v>
          </cell>
          <cell r="C263">
            <v>0.6816094527416664</v>
          </cell>
          <cell r="D263">
            <v>0.72527269128055538</v>
          </cell>
          <cell r="E263">
            <v>0.79413975632649592</v>
          </cell>
          <cell r="F263">
            <v>0.85864481081338384</v>
          </cell>
          <cell r="G263">
            <v>0.98746341904861135</v>
          </cell>
          <cell r="H263">
            <v>1.0595117892955879</v>
          </cell>
          <cell r="I263">
            <v>1.3017579325837605</v>
          </cell>
          <cell r="J263">
            <v>1.3022789874916665</v>
          </cell>
          <cell r="K263">
            <v>1.2045721879159947</v>
          </cell>
          <cell r="L263">
            <v>1.2295048638467942</v>
          </cell>
          <cell r="M263">
            <v>1.3389668389361109</v>
          </cell>
          <cell r="N263">
            <v>1.360213896230982</v>
          </cell>
          <cell r="O263">
            <v>1.4714883022654763</v>
          </cell>
          <cell r="P263">
            <v>1.5754455545467008</v>
          </cell>
          <cell r="Q263">
            <v>1.559211344983819</v>
          </cell>
          <cell r="R263">
            <v>1.6856865654467315</v>
          </cell>
          <cell r="S263">
            <v>1.5201820825233889</v>
          </cell>
          <cell r="T263">
            <v>1.5757727268984256</v>
          </cell>
          <cell r="U263">
            <v>1.5161327113310672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155.55792259812296</v>
          </cell>
          <cell r="AC263">
            <v>173.61130500920004</v>
          </cell>
          <cell r="AD263">
            <v>185.56124763839995</v>
          </cell>
          <cell r="AE263">
            <v>228.20036960000004</v>
          </cell>
          <cell r="AF263">
            <v>267.58708385499989</v>
          </cell>
          <cell r="AG263">
            <v>299.9938526871</v>
          </cell>
          <cell r="AH263">
            <v>340.67444830120007</v>
          </cell>
          <cell r="AI263">
            <v>460.47873953149991</v>
          </cell>
          <cell r="AJ263">
            <v>543.21972267160015</v>
          </cell>
          <cell r="AK263">
            <v>440.15813231279998</v>
          </cell>
          <cell r="AL263">
            <v>451.34925110459994</v>
          </cell>
          <cell r="AM263">
            <v>534.44407910400002</v>
          </cell>
          <cell r="AN263">
            <v>451.7058071152</v>
          </cell>
          <cell r="AO263">
            <v>476.69380544309996</v>
          </cell>
          <cell r="AP263">
            <v>524.94580823249999</v>
          </cell>
          <cell r="AQ263">
            <v>434.08485963149997</v>
          </cell>
          <cell r="AR263">
            <v>449.99170534240011</v>
          </cell>
          <cell r="AS263">
            <v>507.89566839439988</v>
          </cell>
          <cell r="AT263">
            <v>579.37043196900004</v>
          </cell>
          <cell r="AU263">
            <v>525.65558762708349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0.41834350637954559</v>
          </cell>
          <cell r="C264">
            <v>0.43991996073333323</v>
          </cell>
          <cell r="D264">
            <v>0.48851113026431625</v>
          </cell>
          <cell r="E264">
            <v>0.50685081862500025</v>
          </cell>
          <cell r="F264">
            <v>0.54813058724166663</v>
          </cell>
          <cell r="G264">
            <v>0.65937974292361112</v>
          </cell>
          <cell r="H264">
            <v>0.75006878196405224</v>
          </cell>
          <cell r="I264">
            <v>0.96597960467264954</v>
          </cell>
          <cell r="J264">
            <v>0.93214195348055551</v>
          </cell>
          <cell r="K264">
            <v>0.85623644518821718</v>
          </cell>
          <cell r="L264">
            <v>0.88629149076346148</v>
          </cell>
          <cell r="M264">
            <v>0.96023795836944426</v>
          </cell>
          <cell r="N264">
            <v>0.95786768641666686</v>
          </cell>
          <cell r="O264">
            <v>1.1005229847488092</v>
          </cell>
          <cell r="P264">
            <v>1.1896863540699787</v>
          </cell>
          <cell r="Q264">
            <v>1.2020556512665828</v>
          </cell>
          <cell r="R264">
            <v>1.2497123527666034</v>
          </cell>
          <cell r="S264">
            <v>1.1121669033511363</v>
          </cell>
          <cell r="T264">
            <v>1.1511124504463459</v>
          </cell>
          <cell r="U264">
            <v>1.0830755601102342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116.66898295490699</v>
          </cell>
          <cell r="AC264">
            <v>127.04764148319998</v>
          </cell>
          <cell r="AD264">
            <v>142.78781932319998</v>
          </cell>
          <cell r="AE264">
            <v>169.56375901920001</v>
          </cell>
          <cell r="AF264">
            <v>200.16956099769996</v>
          </cell>
          <cell r="AG264">
            <v>221.2027988742</v>
          </cell>
          <cell r="AH264">
            <v>254.78793405600004</v>
          </cell>
          <cell r="AI264">
            <v>347.97399845700005</v>
          </cell>
          <cell r="AJ264">
            <v>406.00681538720005</v>
          </cell>
          <cell r="AK264">
            <v>327.920220782</v>
          </cell>
          <cell r="AL264">
            <v>343.45903644720005</v>
          </cell>
          <cell r="AM264">
            <v>404.74780876800008</v>
          </cell>
          <cell r="AN264">
            <v>334.08750374560003</v>
          </cell>
          <cell r="AO264">
            <v>355.3179402863999</v>
          </cell>
          <cell r="AP264">
            <v>398.12613011849999</v>
          </cell>
          <cell r="AQ264">
            <v>330.91202858349993</v>
          </cell>
          <cell r="AR264">
            <v>334.49836592360003</v>
          </cell>
          <cell r="AS264">
            <v>382.03898166719995</v>
          </cell>
          <cell r="AT264">
            <v>429.30812196100004</v>
          </cell>
          <cell r="AU264">
            <v>380.71255475416672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7.0162166666666674E-6</v>
          </cell>
          <cell r="C266">
            <v>2.1712681666666666E-4</v>
          </cell>
          <cell r="D266">
            <v>1.2288885E-4</v>
          </cell>
          <cell r="E266">
            <v>6.9632981666666667E-4</v>
          </cell>
          <cell r="F266">
            <v>1.0149999999999999E-5</v>
          </cell>
          <cell r="G266">
            <v>1.3658000000000001E-3</v>
          </cell>
          <cell r="H266">
            <v>1.2123863888888889E-5</v>
          </cell>
          <cell r="I266">
            <v>1.2905433333333332E-4</v>
          </cell>
          <cell r="J266">
            <v>1.1392383333333331E-4</v>
          </cell>
          <cell r="K266">
            <v>3.1331367333333336E-3</v>
          </cell>
          <cell r="L266">
            <v>4.0118516666666666E-4</v>
          </cell>
          <cell r="M266">
            <v>3.9351258333333329E-4</v>
          </cell>
          <cell r="N266">
            <v>1.8974491666666666E-4</v>
          </cell>
          <cell r="O266">
            <v>1.0117245833333334E-4</v>
          </cell>
          <cell r="P266">
            <v>3.1849999999999999E-4</v>
          </cell>
          <cell r="Q266">
            <v>3.1189899999999998E-5</v>
          </cell>
          <cell r="R266">
            <v>4.4506454999999998E-4</v>
          </cell>
          <cell r="S266">
            <v>3.6765555555555553E-6</v>
          </cell>
          <cell r="T266">
            <v>1.3486156249999998E-4</v>
          </cell>
          <cell r="U266">
            <v>9.3462833333333336E-5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3.6972228390000001E-3</v>
          </cell>
          <cell r="AC266">
            <v>4.8749299199999992E-2</v>
          </cell>
          <cell r="AD266">
            <v>3.8610739199999994E-2</v>
          </cell>
          <cell r="AE266">
            <v>9.9210764800000004E-2</v>
          </cell>
          <cell r="AF266">
            <v>9.1849575999999981E-3</v>
          </cell>
          <cell r="AG266">
            <v>0.20025158009999999</v>
          </cell>
          <cell r="AH266">
            <v>1.9980362799999998E-2</v>
          </cell>
          <cell r="AI266">
            <v>9.9503781999999999E-2</v>
          </cell>
          <cell r="AJ266">
            <v>8.6590408399999999E-2</v>
          </cell>
          <cell r="AK266">
            <v>0.37405467440000001</v>
          </cell>
          <cell r="AL266">
            <v>0.12922393320000003</v>
          </cell>
          <cell r="AM266">
            <v>0.15474863999999999</v>
          </cell>
          <cell r="AN266">
            <v>8.3688017599999998E-2</v>
          </cell>
          <cell r="AO266">
            <v>4.2960050700000002E-2</v>
          </cell>
          <cell r="AP266">
            <v>0.13548840100000001</v>
          </cell>
          <cell r="AQ266">
            <v>4.7919304999999995E-3</v>
          </cell>
          <cell r="AR266">
            <v>0.13541371839999999</v>
          </cell>
          <cell r="AS266">
            <v>6.4178257000000001E-3</v>
          </cell>
          <cell r="AT266">
            <v>3.4347023000000004E-2</v>
          </cell>
          <cell r="AU266">
            <v>8.821085125E-2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2.8270275482905989E-3</v>
          </cell>
          <cell r="C267">
            <v>2.8543785397435895E-3</v>
          </cell>
          <cell r="D267">
            <v>1.9076046166666674E-3</v>
          </cell>
          <cell r="E267">
            <v>2.3417872770299143E-3</v>
          </cell>
          <cell r="F267">
            <v>5.5871021608585852E-3</v>
          </cell>
          <cell r="G267">
            <v>5.2415746875000002E-3</v>
          </cell>
          <cell r="H267">
            <v>7.7046655605392169E-3</v>
          </cell>
          <cell r="I267">
            <v>1.4078296344444442E-2</v>
          </cell>
          <cell r="J267">
            <v>1.8263344088888887E-2</v>
          </cell>
          <cell r="K267">
            <v>4.1218527966666661E-2</v>
          </cell>
          <cell r="L267">
            <v>3.6965517750000003E-2</v>
          </cell>
          <cell r="M267">
            <v>3.9470984211111115E-2</v>
          </cell>
          <cell r="N267">
            <v>4.4464774026923073E-2</v>
          </cell>
          <cell r="O267">
            <v>6.4473702674999994E-2</v>
          </cell>
          <cell r="P267">
            <v>6.3507320587179478E-2</v>
          </cell>
          <cell r="Q267">
            <v>6.0103351985185183E-2</v>
          </cell>
          <cell r="R267">
            <v>7.7275370137393162E-2</v>
          </cell>
          <cell r="S267">
            <v>7.4523984822649575E-2</v>
          </cell>
          <cell r="T267">
            <v>6.9220720106647343E-2</v>
          </cell>
          <cell r="U267">
            <v>7.7187774394444436E-2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0.98425927680600001</v>
          </cell>
          <cell r="AC267">
            <v>1.1258220403999997</v>
          </cell>
          <cell r="AD267">
            <v>1.0250833535999999</v>
          </cell>
          <cell r="AE267">
            <v>1.3207619711999998</v>
          </cell>
          <cell r="AF267">
            <v>2.3539215308000005</v>
          </cell>
          <cell r="AG267">
            <v>2.850254249699999</v>
          </cell>
          <cell r="AH267">
            <v>3.3407221847999997</v>
          </cell>
          <cell r="AI267">
            <v>5.2281847704999995</v>
          </cell>
          <cell r="AJ267">
            <v>8.0412813072000002</v>
          </cell>
          <cell r="AK267">
            <v>13.247983355199999</v>
          </cell>
          <cell r="AL267">
            <v>13.773187809</v>
          </cell>
          <cell r="AM267">
            <v>16.593379152000001</v>
          </cell>
          <cell r="AN267">
            <v>16.679790089599997</v>
          </cell>
          <cell r="AO267">
            <v>21.962509470899995</v>
          </cell>
          <cell r="AP267">
            <v>23.662929802499999</v>
          </cell>
          <cell r="AQ267">
            <v>19.626884137000001</v>
          </cell>
          <cell r="AR267">
            <v>23.243262894899996</v>
          </cell>
          <cell r="AS267">
            <v>24.613622304699991</v>
          </cell>
          <cell r="AT267">
            <v>27.662213424000001</v>
          </cell>
          <cell r="AU267">
            <v>30.476279798750003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9.9942159750000016E-3</v>
          </cell>
          <cell r="C268">
            <v>2.0694517883333333E-2</v>
          </cell>
          <cell r="D268">
            <v>1.7815886455555555E-2</v>
          </cell>
          <cell r="E268">
            <v>3.4431697051282044E-3</v>
          </cell>
          <cell r="F268">
            <v>5.3807623916666669E-3</v>
          </cell>
          <cell r="G268">
            <v>7.4169819374999982E-3</v>
          </cell>
          <cell r="H268">
            <v>6.4533188261437901E-3</v>
          </cell>
          <cell r="I268">
            <v>4.1259869944444451E-3</v>
          </cell>
          <cell r="J268">
            <v>1.5287163394444445E-2</v>
          </cell>
          <cell r="K268">
            <v>1.1285736916666667E-2</v>
          </cell>
          <cell r="L268">
            <v>6.959490666666665E-3</v>
          </cell>
          <cell r="M268">
            <v>1.4383749524999998E-2</v>
          </cell>
          <cell r="N268">
            <v>1.031342811239316E-2</v>
          </cell>
          <cell r="O268">
            <v>1.4041053174999998E-2</v>
          </cell>
          <cell r="P268">
            <v>1.7465597447875816E-2</v>
          </cell>
          <cell r="Q268">
            <v>8.7095142820512814E-3</v>
          </cell>
          <cell r="R268">
            <v>1.5889573012820513E-2</v>
          </cell>
          <cell r="S268">
            <v>1.1302834125000001E-2</v>
          </cell>
          <cell r="T268">
            <v>7.9784586019236471E-3</v>
          </cell>
          <cell r="U268">
            <v>6.3668451111111102E-3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2.5855733155560001</v>
          </cell>
          <cell r="AC268">
            <v>4.4519864023999993</v>
          </cell>
          <cell r="AD268">
            <v>4.3189145279999996</v>
          </cell>
          <cell r="AE268">
            <v>2.8219865407999998</v>
          </cell>
          <cell r="AF268">
            <v>1.9132562729</v>
          </cell>
          <cell r="AG268">
            <v>2.8691185379999999</v>
          </cell>
          <cell r="AH268">
            <v>2.818062362</v>
          </cell>
          <cell r="AI268">
            <v>2.2534569594999998</v>
          </cell>
          <cell r="AJ268">
            <v>6.1761348236</v>
          </cell>
          <cell r="AK268">
            <v>4.2733380272000003</v>
          </cell>
          <cell r="AL268">
            <v>3.0682292454000004</v>
          </cell>
          <cell r="AM268">
            <v>6.7667291519999981</v>
          </cell>
          <cell r="AN268">
            <v>4.3839534463999996</v>
          </cell>
          <cell r="AO268">
            <v>5.0337792291000003</v>
          </cell>
          <cell r="AP268">
            <v>4.2631086739999997</v>
          </cell>
          <cell r="AQ268">
            <v>2.1020320719999996</v>
          </cell>
          <cell r="AR268">
            <v>2.9893173849000001</v>
          </cell>
          <cell r="AS268">
            <v>2.3804710786999999</v>
          </cell>
          <cell r="AT268">
            <v>2.0827726269999998</v>
          </cell>
          <cell r="AU268">
            <v>1.8232817633333331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3.3249999999999997E-8</v>
          </cell>
          <cell r="C269">
            <v>3.111068333333333E-5</v>
          </cell>
          <cell r="D269">
            <v>1.3345499999999998E-6</v>
          </cell>
          <cell r="E269">
            <v>5.9279090000000003E-4</v>
          </cell>
          <cell r="F269">
            <v>5.7435886249999997E-3</v>
          </cell>
          <cell r="G269">
            <v>1.1840612291666665E-3</v>
          </cell>
          <cell r="H269">
            <v>8.9274222916666673E-4</v>
          </cell>
          <cell r="I269">
            <v>2.8024616666666663E-4</v>
          </cell>
          <cell r="J269">
            <v>1.0889489333333331E-3</v>
          </cell>
          <cell r="K269">
            <v>2.2174845000000002E-3</v>
          </cell>
          <cell r="L269">
            <v>5.8081800000000009E-4</v>
          </cell>
          <cell r="M269">
            <v>3.1614818333333336E-3</v>
          </cell>
          <cell r="N269">
            <v>2.7182983333333334E-4</v>
          </cell>
          <cell r="O269">
            <v>7.8678124999999996E-5</v>
          </cell>
          <cell r="P269">
            <v>8.3887222222222227E-6</v>
          </cell>
          <cell r="Q269">
            <v>6.5613333333333327E-6</v>
          </cell>
          <cell r="R269">
            <v>1.9402063333333332E-3</v>
          </cell>
          <cell r="S269">
            <v>3.691785714285714E-6</v>
          </cell>
          <cell r="T269">
            <v>1.3975576666666665E-3</v>
          </cell>
          <cell r="U269">
            <v>9.2314859999999982E-4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2.5861164000000001E-5</v>
          </cell>
          <cell r="AC269">
            <v>1.0527778E-2</v>
          </cell>
          <cell r="AD269">
            <v>5.8343519999999995E-4</v>
          </cell>
          <cell r="AE269">
            <v>0.11226933759999999</v>
          </cell>
          <cell r="AF269">
            <v>0.74551529429999985</v>
          </cell>
          <cell r="AG269">
            <v>0.25545976170000007</v>
          </cell>
          <cell r="AH269">
            <v>0.193444014</v>
          </cell>
          <cell r="AI269">
            <v>0.1163431155</v>
          </cell>
          <cell r="AJ269">
            <v>0.38661154639999995</v>
          </cell>
          <cell r="AK269">
            <v>0.5933730264</v>
          </cell>
          <cell r="AL269">
            <v>0.15937565400000001</v>
          </cell>
          <cell r="AM269">
            <v>0.59530550400000004</v>
          </cell>
          <cell r="AN269">
            <v>7.0103827199999996E-2</v>
          </cell>
          <cell r="AO269">
            <v>3.0238180799999997E-2</v>
          </cell>
          <cell r="AP269">
            <v>8.4412889999999994E-3</v>
          </cell>
          <cell r="AQ269">
            <v>1.6937627E-2</v>
          </cell>
          <cell r="AR269">
            <v>0.24259595229999995</v>
          </cell>
          <cell r="AS269">
            <v>3.0648760999999998E-3</v>
          </cell>
          <cell r="AT269">
            <v>0.39779504900000001</v>
          </cell>
          <cell r="AU269">
            <v>0.23105960833333333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1.4124967966666666E-2</v>
          </cell>
          <cell r="C273">
            <v>3.4092562216666664E-2</v>
          </cell>
          <cell r="D273">
            <v>3.7433066136752131E-2</v>
          </cell>
          <cell r="E273">
            <v>5.4337045349999995E-2</v>
          </cell>
          <cell r="F273">
            <v>4.0475517116666658E-2</v>
          </cell>
          <cell r="G273">
            <v>3.421296145833333E-2</v>
          </cell>
          <cell r="H273">
            <v>3.091685077352941E-2</v>
          </cell>
          <cell r="I273">
            <v>6.0181779197222215E-2</v>
          </cell>
          <cell r="J273">
            <v>3.304791406666667E-2</v>
          </cell>
          <cell r="K273">
            <v>3.7208169749999992E-2</v>
          </cell>
          <cell r="L273">
            <v>3.3338838000000003E-2</v>
          </cell>
          <cell r="M273">
            <v>4.295809623333334E-2</v>
          </cell>
          <cell r="N273">
            <v>6.0438266291666654E-2</v>
          </cell>
          <cell r="O273">
            <v>4.7378192941666668E-2</v>
          </cell>
          <cell r="P273">
            <v>4.5497043861111114E-2</v>
          </cell>
          <cell r="Q273">
            <v>4.9551996799999998E-2</v>
          </cell>
          <cell r="R273">
            <v>7.6955097557692309E-2</v>
          </cell>
          <cell r="S273">
            <v>8.1819596094444433E-2</v>
          </cell>
          <cell r="T273">
            <v>0.10217249733749999</v>
          </cell>
          <cell r="U273">
            <v>0.1128084316625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1.4451227679330001</v>
          </cell>
          <cell r="AC273">
            <v>3.2248979743999993</v>
          </cell>
          <cell r="AD273">
            <v>3.3757976735999997</v>
          </cell>
          <cell r="AE273">
            <v>5.2349820656000006</v>
          </cell>
          <cell r="AF273">
            <v>5.4736699989999993</v>
          </cell>
          <cell r="AG273">
            <v>4.9287833165999988</v>
          </cell>
          <cell r="AH273">
            <v>7.3114240912000001</v>
          </cell>
          <cell r="AI273">
            <v>14.536143836499999</v>
          </cell>
          <cell r="AJ273">
            <v>12.321507865200001</v>
          </cell>
          <cell r="AK273">
            <v>11.063405751200001</v>
          </cell>
          <cell r="AL273">
            <v>11.691203798700002</v>
          </cell>
          <cell r="AM273">
            <v>16.616851055999998</v>
          </cell>
          <cell r="AN273">
            <v>15.359141599999999</v>
          </cell>
          <cell r="AO273">
            <v>15.155036754600001</v>
          </cell>
          <cell r="AP273">
            <v>17.099552605499998</v>
          </cell>
          <cell r="AQ273">
            <v>15.246615859999999</v>
          </cell>
          <cell r="AR273">
            <v>17.2510663863</v>
          </cell>
          <cell r="AS273">
            <v>23.469336747999996</v>
          </cell>
          <cell r="AT273">
            <v>31.560451138000005</v>
          </cell>
          <cell r="AU273">
            <v>30.192913257083337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3">
        <row r="194">
          <cell r="B194">
            <v>3.1176900000000004E-2</v>
          </cell>
          <cell r="C194">
            <v>1.5123150000000002E-2</v>
          </cell>
          <cell r="D194">
            <v>1.8285300000000001E-2</v>
          </cell>
          <cell r="E194">
            <v>3.2884200000000002E-2</v>
          </cell>
          <cell r="F194">
            <v>3.3262650000000005E-2</v>
          </cell>
          <cell r="G194">
            <v>3.8030400000000006E-2</v>
          </cell>
          <cell r="H194">
            <v>3.0342150000000002E-2</v>
          </cell>
          <cell r="I194">
            <v>5.5615500000000002E-3</v>
          </cell>
          <cell r="J194">
            <v>4.2358500000000002E-3</v>
          </cell>
          <cell r="K194">
            <v>2.1172499999999998E-3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9.269999999999999E-5</v>
          </cell>
          <cell r="S194">
            <v>9.4049999999999996E-5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5.0596305211050003</v>
          </cell>
          <cell r="AC194">
            <v>2.2648720927999997</v>
          </cell>
          <cell r="AD194">
            <v>2.309495616</v>
          </cell>
          <cell r="AE194">
            <v>3.8850803823999995</v>
          </cell>
          <cell r="AF194">
            <v>4.0346344303999997</v>
          </cell>
          <cell r="AG194">
            <v>4.7718525425999996</v>
          </cell>
          <cell r="AH194">
            <v>3.9340584760000001</v>
          </cell>
          <cell r="AI194">
            <v>0.45203749699999995</v>
          </cell>
          <cell r="AJ194">
            <v>0.43170333280000001</v>
          </cell>
          <cell r="AK194">
            <v>0.1560139592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1.03816151E-2</v>
          </cell>
          <cell r="AS194">
            <v>1.0768300399999998E-2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6.0005745000000006E-2</v>
          </cell>
          <cell r="C263">
            <v>5.0143959000000002E-2</v>
          </cell>
          <cell r="D263">
            <v>5.8663291875000002E-2</v>
          </cell>
          <cell r="E263">
            <v>7.3154268000000008E-2</v>
          </cell>
          <cell r="F263">
            <v>7.8841016999999999E-2</v>
          </cell>
          <cell r="G263">
            <v>8.6195250000000015E-2</v>
          </cell>
          <cell r="H263">
            <v>6.80085E-2</v>
          </cell>
          <cell r="I263">
            <v>8.7779504999999994E-2</v>
          </cell>
          <cell r="J263">
            <v>5.3565117749999995E-2</v>
          </cell>
          <cell r="K263">
            <v>5.5168415999999998E-2</v>
          </cell>
          <cell r="L263">
            <v>3.8808899999999993E-2</v>
          </cell>
          <cell r="M263">
            <v>8.9832599999999971E-2</v>
          </cell>
          <cell r="N263">
            <v>9.573185699999999E-2</v>
          </cell>
          <cell r="O263">
            <v>0.13732421785714288</v>
          </cell>
          <cell r="P263">
            <v>0.11267054999999999</v>
          </cell>
          <cell r="Q263">
            <v>8.2858500000000015E-2</v>
          </cell>
          <cell r="R263">
            <v>0.12590774999999998</v>
          </cell>
          <cell r="S263">
            <v>6.114014999999999E-2</v>
          </cell>
          <cell r="T263">
            <v>4.1504849999999996E-2</v>
          </cell>
          <cell r="U263">
            <v>4.2592949999999984E-2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9.3608722481670004</v>
          </cell>
          <cell r="AC263">
            <v>6.9018169115999983</v>
          </cell>
          <cell r="AD263">
            <v>7.2633171887999985</v>
          </cell>
          <cell r="AE263">
            <v>8.4941457327999998</v>
          </cell>
          <cell r="AF263">
            <v>9.7971118874999998</v>
          </cell>
          <cell r="AG263">
            <v>10.654779692699998</v>
          </cell>
          <cell r="AH263">
            <v>9.4077437168000007</v>
          </cell>
          <cell r="AI263">
            <v>15.756468557999998</v>
          </cell>
          <cell r="AJ263">
            <v>10.355943982399999</v>
          </cell>
          <cell r="AK263">
            <v>7.6608748391999999</v>
          </cell>
          <cell r="AL263">
            <v>7.6986103428000012</v>
          </cell>
          <cell r="AM263">
            <v>18.002833439999996</v>
          </cell>
          <cell r="AN263">
            <v>14.8041221328</v>
          </cell>
          <cell r="AO263">
            <v>21.844923481200002</v>
          </cell>
          <cell r="AP263">
            <v>18.437955244499999</v>
          </cell>
          <cell r="AQ263">
            <v>12.543521038999998</v>
          </cell>
          <cell r="AR263">
            <v>17.124546609399999</v>
          </cell>
          <cell r="AS263">
            <v>9.8065212673999991</v>
          </cell>
          <cell r="AT263">
            <v>8.6216306800000009</v>
          </cell>
          <cell r="AU263">
            <v>7.0488955470833341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1.7816445E-2</v>
          </cell>
          <cell r="C264">
            <v>1.5636609000000003E-2</v>
          </cell>
          <cell r="D264">
            <v>2.5454233125000003E-2</v>
          </cell>
          <cell r="E264">
            <v>3.8945717999999997E-2</v>
          </cell>
          <cell r="F264">
            <v>3.6454617000000002E-2</v>
          </cell>
          <cell r="G264">
            <v>4.614660000000001E-2</v>
          </cell>
          <cell r="H264">
            <v>3.3365249999999999E-2</v>
          </cell>
          <cell r="I264">
            <v>7.6314405000000002E-2</v>
          </cell>
          <cell r="J264">
            <v>3.9612201749999999E-2</v>
          </cell>
          <cell r="K264">
            <v>4.2808715999999997E-2</v>
          </cell>
          <cell r="L264">
            <v>3.4967249999999998E-2</v>
          </cell>
          <cell r="M264">
            <v>7.08651E-2</v>
          </cell>
          <cell r="N264">
            <v>8.8475156999999999E-2</v>
          </cell>
          <cell r="O264">
            <v>0.12576551785714288</v>
          </cell>
          <cell r="P264">
            <v>9.8004599999999983E-2</v>
          </cell>
          <cell r="Q264">
            <v>7.5164850000000019E-2</v>
          </cell>
          <cell r="R264">
            <v>0.10820699999999998</v>
          </cell>
          <cell r="S264">
            <v>5.2591949999999998E-2</v>
          </cell>
          <cell r="T264">
            <v>3.5926649999999997E-2</v>
          </cell>
          <cell r="U264">
            <v>3.7828799999999989E-2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2.507579739384</v>
          </cell>
          <cell r="AC264">
            <v>1.2425178247999997</v>
          </cell>
          <cell r="AD264">
            <v>2.513953248</v>
          </cell>
          <cell r="AE264">
            <v>4.3471744511999999</v>
          </cell>
          <cell r="AF264">
            <v>4.644320820299999</v>
          </cell>
          <cell r="AG264">
            <v>5.6170119719999994</v>
          </cell>
          <cell r="AH264">
            <v>4.7753782783999998</v>
          </cell>
          <cell r="AI264">
            <v>14.230936227499999</v>
          </cell>
          <cell r="AJ264">
            <v>7.3144825455999998</v>
          </cell>
          <cell r="AK264">
            <v>5.4779096240000005</v>
          </cell>
          <cell r="AL264">
            <v>6.7664417364000009</v>
          </cell>
          <cell r="AM264">
            <v>13.372325951999999</v>
          </cell>
          <cell r="AN264">
            <v>12.746875961599999</v>
          </cell>
          <cell r="AO264">
            <v>19.143481754700002</v>
          </cell>
          <cell r="AP264">
            <v>15.217291293499999</v>
          </cell>
          <cell r="AQ264">
            <v>11.143136766999998</v>
          </cell>
          <cell r="AR264">
            <v>14.682632229799998</v>
          </cell>
          <cell r="AS264">
            <v>8.4488658825999998</v>
          </cell>
          <cell r="AT264">
            <v>7.6463419840000002</v>
          </cell>
          <cell r="AU264">
            <v>6.2788830766666672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6.8445000000000008E-4</v>
          </cell>
          <cell r="F266">
            <v>0</v>
          </cell>
          <cell r="G266">
            <v>1.3392E-3</v>
          </cell>
          <cell r="H266">
            <v>0</v>
          </cell>
          <cell r="I266">
            <v>0</v>
          </cell>
          <cell r="J266">
            <v>0</v>
          </cell>
          <cell r="K266">
            <v>3.0955499999999999E-3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8.2057247999999999E-2</v>
          </cell>
          <cell r="AF266">
            <v>0</v>
          </cell>
          <cell r="AG266">
            <v>0.16123162769999999</v>
          </cell>
          <cell r="AH266">
            <v>0</v>
          </cell>
          <cell r="AI266">
            <v>0</v>
          </cell>
          <cell r="AJ266">
            <v>0</v>
          </cell>
          <cell r="AK266">
            <v>0.30705545639999998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2.2500000000000003E-3</v>
          </cell>
          <cell r="C267">
            <v>0</v>
          </cell>
          <cell r="D267">
            <v>0</v>
          </cell>
          <cell r="E267">
            <v>0</v>
          </cell>
          <cell r="F267">
            <v>1.39455E-3</v>
          </cell>
          <cell r="G267">
            <v>0</v>
          </cell>
          <cell r="H267">
            <v>2.2689000000000003E-3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2.2594500000000001E-3</v>
          </cell>
          <cell r="S267">
            <v>0</v>
          </cell>
          <cell r="T267">
            <v>4.0500000000000002E-6</v>
          </cell>
          <cell r="U267">
            <v>3.7664999999999997E-4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0.30479228999999997</v>
          </cell>
          <cell r="AC267">
            <v>0</v>
          </cell>
          <cell r="AD267">
            <v>0</v>
          </cell>
          <cell r="AE267">
            <v>0</v>
          </cell>
          <cell r="AF267">
            <v>0.15951400429999998</v>
          </cell>
          <cell r="AG267">
            <v>0</v>
          </cell>
          <cell r="AH267">
            <v>0.32219826039999999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0.23509449099999999</v>
          </cell>
          <cell r="AS267">
            <v>0</v>
          </cell>
          <cell r="AT267">
            <v>4.9602000000000001E-4</v>
          </cell>
          <cell r="AU267">
            <v>4.6582503749999997E-2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8.6656500000000004E-3</v>
          </cell>
          <cell r="C268">
            <v>1.918305E-2</v>
          </cell>
          <cell r="D268">
            <v>1.49202E-2</v>
          </cell>
          <cell r="E268">
            <v>3.4110000000000005E-4</v>
          </cell>
          <cell r="F268">
            <v>5.4180000000000005E-4</v>
          </cell>
          <cell r="G268">
            <v>1.9395000000000003E-4</v>
          </cell>
          <cell r="H268">
            <v>2.1015000000000001E-4</v>
          </cell>
          <cell r="I268">
            <v>8.4825000000000005E-4</v>
          </cell>
          <cell r="J268">
            <v>9.709866000000001E-3</v>
          </cell>
          <cell r="K268">
            <v>7.1468999999999994E-3</v>
          </cell>
          <cell r="L268">
            <v>3.6544499999999996E-3</v>
          </cell>
          <cell r="M268">
            <v>8.8159499999999995E-3</v>
          </cell>
          <cell r="N268">
            <v>7.2566999999999996E-3</v>
          </cell>
          <cell r="O268">
            <v>1.1558699999999998E-2</v>
          </cell>
          <cell r="P268">
            <v>1.4665949999999999E-2</v>
          </cell>
          <cell r="Q268">
            <v>7.6936499999999998E-3</v>
          </cell>
          <cell r="R268">
            <v>1.3505849999999998E-2</v>
          </cell>
          <cell r="S268">
            <v>8.4541500000000006E-3</v>
          </cell>
          <cell r="T268">
            <v>5.5498499999999994E-3</v>
          </cell>
          <cell r="U268">
            <v>4.1017499999999995E-3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1.476462804249</v>
          </cell>
          <cell r="AC268">
            <v>3.3817067871999997</v>
          </cell>
          <cell r="AD268">
            <v>2.4396253055999995</v>
          </cell>
          <cell r="AE268">
            <v>0.14324159359999999</v>
          </cell>
          <cell r="AF268">
            <v>0.12676709289999999</v>
          </cell>
          <cell r="AG268">
            <v>3.8346894299999996E-2</v>
          </cell>
          <cell r="AH268">
            <v>3.9290235200000002E-2</v>
          </cell>
          <cell r="AI268">
            <v>0.22326678449999998</v>
          </cell>
          <cell r="AJ268">
            <v>2.6063679099999999</v>
          </cell>
          <cell r="AK268">
            <v>1.7198957996000002</v>
          </cell>
          <cell r="AL268">
            <v>0.88368908309999994</v>
          </cell>
          <cell r="AM268">
            <v>2.8867268159999995</v>
          </cell>
          <cell r="AN268">
            <v>2.0572461711999996</v>
          </cell>
          <cell r="AO268">
            <v>2.7014417264999997</v>
          </cell>
          <cell r="AP268">
            <v>3.2206639509999997</v>
          </cell>
          <cell r="AQ268">
            <v>1.4003842719999999</v>
          </cell>
          <cell r="AR268">
            <v>1.9775023086999999</v>
          </cell>
          <cell r="AS268">
            <v>1.3468870844</v>
          </cell>
          <cell r="AT268">
            <v>0.96782359500000004</v>
          </cell>
          <cell r="AU268">
            <v>0.66034480458333322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2.988E-4</v>
          </cell>
          <cell r="F269">
            <v>5.27985E-3</v>
          </cell>
          <cell r="G269">
            <v>4.8510000000000003E-4</v>
          </cell>
          <cell r="H269">
            <v>6.7410000000000007E-4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3.15855E-3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1.8427499999999998E-3</v>
          </cell>
          <cell r="S269">
            <v>0</v>
          </cell>
          <cell r="T269">
            <v>0</v>
          </cell>
          <cell r="U269">
            <v>1.0575E-4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3.6592057599999998E-2</v>
          </cell>
          <cell r="AF269">
            <v>0.62781498850000006</v>
          </cell>
          <cell r="AG269">
            <v>6.6336656100000002E-2</v>
          </cell>
          <cell r="AH269">
            <v>0.1035392872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0.59287646399999994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0.21893596479999997</v>
          </cell>
          <cell r="AS269">
            <v>0</v>
          </cell>
          <cell r="AT269">
            <v>0</v>
          </cell>
          <cell r="AU269">
            <v>1.8381319166666667E-2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2.0115000000000001E-4</v>
          </cell>
          <cell r="D273">
            <v>0</v>
          </cell>
          <cell r="E273">
            <v>0</v>
          </cell>
          <cell r="F273">
            <v>7.2090000000000001E-4</v>
          </cell>
          <cell r="G273">
            <v>0</v>
          </cell>
          <cell r="H273">
            <v>0</v>
          </cell>
          <cell r="I273">
            <v>3.9982500000000001E-3</v>
          </cell>
          <cell r="J273">
            <v>3.6000000000000003E-6</v>
          </cell>
          <cell r="K273">
            <v>0</v>
          </cell>
          <cell r="L273">
            <v>0</v>
          </cell>
          <cell r="M273">
            <v>9.0000000000000002E-6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4.0500000000000002E-6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1.2720206799999998E-2</v>
          </cell>
          <cell r="AD273">
            <v>0</v>
          </cell>
          <cell r="AE273">
            <v>0</v>
          </cell>
          <cell r="AF273">
            <v>7.7409140899999992E-2</v>
          </cell>
          <cell r="AG273">
            <v>0</v>
          </cell>
          <cell r="AH273">
            <v>0</v>
          </cell>
          <cell r="AI273">
            <v>0.63992071250000004</v>
          </cell>
          <cell r="AJ273">
            <v>2.3621048000000001E-3</v>
          </cell>
          <cell r="AK273">
            <v>0</v>
          </cell>
          <cell r="AL273">
            <v>0</v>
          </cell>
          <cell r="AM273">
            <v>1.4156639999999999E-3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1.58533E-3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4">
        <row r="16">
          <cell r="B16">
            <v>2.0850990183333341E-2</v>
          </cell>
          <cell r="C16">
            <v>2.0204238024999994E-2</v>
          </cell>
          <cell r="D16">
            <v>2.4270589019444438E-2</v>
          </cell>
          <cell r="E16">
            <v>2.9274053400000003E-2</v>
          </cell>
          <cell r="F16">
            <v>2.8977765016666674E-2</v>
          </cell>
          <cell r="G16">
            <v>3.5983054080555563E-2</v>
          </cell>
          <cell r="H16">
            <v>5.3003500081944467E-2</v>
          </cell>
          <cell r="I16">
            <v>7.9531926497222211E-2</v>
          </cell>
          <cell r="J16">
            <v>7.809126071666668E-2</v>
          </cell>
          <cell r="K16">
            <v>8.0208323283119706E-2</v>
          </cell>
          <cell r="L16">
            <v>9.1172201516025619E-2</v>
          </cell>
          <cell r="M16">
            <v>0.10204124841944442</v>
          </cell>
          <cell r="N16">
            <v>0.10934432545555561</v>
          </cell>
          <cell r="O16">
            <v>0.10601411489166668</v>
          </cell>
          <cell r="P16">
            <v>0.11793929989935902</v>
          </cell>
          <cell r="Q16">
            <v>0.15769494158939393</v>
          </cell>
          <cell r="R16">
            <v>0.14489031823510098</v>
          </cell>
          <cell r="S16">
            <v>0.12034066806666675</v>
          </cell>
          <cell r="T16">
            <v>0.14071340481969705</v>
          </cell>
          <cell r="U16">
            <v>0.13250832478070176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8.0841010398089992</v>
          </cell>
          <cell r="AC16">
            <v>8.0792389459999985</v>
          </cell>
          <cell r="AD16">
            <v>8.8529246879999999</v>
          </cell>
          <cell r="AE16">
            <v>11.393620604799999</v>
          </cell>
          <cell r="AF16">
            <v>12.2918055813</v>
          </cell>
          <cell r="AG16">
            <v>13.5694633932</v>
          </cell>
          <cell r="AH16">
            <v>18.8272272936</v>
          </cell>
          <cell r="AI16">
            <v>28.276212190499997</v>
          </cell>
          <cell r="AJ16">
            <v>36.512661478000005</v>
          </cell>
          <cell r="AK16">
            <v>29.258267684799996</v>
          </cell>
          <cell r="AL16">
            <v>29.558181047399998</v>
          </cell>
          <cell r="AM16">
            <v>36.461201663999994</v>
          </cell>
          <cell r="AN16">
            <v>32.871497507199997</v>
          </cell>
          <cell r="AO16">
            <v>31.179754560299997</v>
          </cell>
          <cell r="AP16">
            <v>34.1196728675</v>
          </cell>
          <cell r="AQ16">
            <v>35.559593716499997</v>
          </cell>
          <cell r="AR16">
            <v>31.0745925708</v>
          </cell>
          <cell r="AS16">
            <v>29.025268000299999</v>
          </cell>
          <cell r="AT16">
            <v>36.350192684</v>
          </cell>
          <cell r="AU16">
            <v>32.930424378750004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84">
          <cell r="B84">
            <v>6.0251320499999997E-2</v>
          </cell>
          <cell r="C84">
            <v>5.4586291699999998E-2</v>
          </cell>
          <cell r="D84">
            <v>4.8046908291666662E-2</v>
          </cell>
          <cell r="E84">
            <v>3.6338516758333328E-2</v>
          </cell>
          <cell r="F84">
            <v>5.058369901666665E-2</v>
          </cell>
          <cell r="G84">
            <v>4.4951989191666673E-2</v>
          </cell>
          <cell r="H84">
            <v>6.0903135458333341E-2</v>
          </cell>
          <cell r="I84">
            <v>8.5301239000000001E-2</v>
          </cell>
          <cell r="J84">
            <v>7.0239686824999994E-2</v>
          </cell>
          <cell r="K84">
            <v>3.995168566666666E-2</v>
          </cell>
          <cell r="L84">
            <v>3.7932324500000003E-2</v>
          </cell>
          <cell r="M84">
            <v>3.6917172499999998E-2</v>
          </cell>
          <cell r="N84">
            <v>4.5616761749999998E-2</v>
          </cell>
          <cell r="O84">
            <v>4.2979568833333336E-2</v>
          </cell>
          <cell r="P84">
            <v>5.2436999999999998E-2</v>
          </cell>
          <cell r="Q84">
            <v>4.9668545849999995E-2</v>
          </cell>
          <cell r="R84">
            <v>5.3056149999999996E-2</v>
          </cell>
          <cell r="S84">
            <v>7.4426758291666673E-2</v>
          </cell>
          <cell r="T84">
            <v>6.6000915866666662E-2</v>
          </cell>
          <cell r="U84">
            <v>3.8457973749999999E-2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13.826305581852001</v>
          </cell>
          <cell r="AC84">
            <v>12.625671741999998</v>
          </cell>
          <cell r="AD84">
            <v>11.0223022416</v>
          </cell>
          <cell r="AE84">
            <v>9.4906039759999992</v>
          </cell>
          <cell r="AF84">
            <v>14.3956323098</v>
          </cell>
          <cell r="AG84">
            <v>12.861976069799999</v>
          </cell>
          <cell r="AH84">
            <v>17.439246874399998</v>
          </cell>
          <cell r="AI84">
            <v>25.236625467</v>
          </cell>
          <cell r="AJ84">
            <v>24.045937116400001</v>
          </cell>
          <cell r="AK84">
            <v>13.682608614399999</v>
          </cell>
          <cell r="AL84">
            <v>12.048652289700001</v>
          </cell>
          <cell r="AM84">
            <v>13.012695791999999</v>
          </cell>
          <cell r="AN84">
            <v>14.415382766399999</v>
          </cell>
          <cell r="AO84">
            <v>14.3366655189</v>
          </cell>
          <cell r="AP84">
            <v>17.283955047999999</v>
          </cell>
          <cell r="AQ84">
            <v>13.588440372499997</v>
          </cell>
          <cell r="AR84">
            <v>15.572539981399999</v>
          </cell>
          <cell r="AS84">
            <v>21.829812175599997</v>
          </cell>
          <cell r="AT84">
            <v>20.396792360999999</v>
          </cell>
          <cell r="AU84">
            <v>12.48127957875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B91">
            <v>8.8160464936363633E-2</v>
          </cell>
          <cell r="C91">
            <v>0.10195863005000003</v>
          </cell>
          <cell r="D91">
            <v>0.11984491033846159</v>
          </cell>
          <cell r="E91">
            <v>0.11290762870000005</v>
          </cell>
          <cell r="F91">
            <v>0.11120149653333336</v>
          </cell>
          <cell r="G91">
            <v>0.13571818071388889</v>
          </cell>
          <cell r="H91">
            <v>0.13342096676944434</v>
          </cell>
          <cell r="I91">
            <v>0.15336190887371789</v>
          </cell>
          <cell r="J91">
            <v>0.12416915344722221</v>
          </cell>
          <cell r="K91">
            <v>0.11260029279914531</v>
          </cell>
          <cell r="L91">
            <v>0.10999069523012819</v>
          </cell>
          <cell r="M91">
            <v>0.10722399677222222</v>
          </cell>
          <cell r="N91">
            <v>0.1007889597166667</v>
          </cell>
          <cell r="O91">
            <v>0.10731987106111111</v>
          </cell>
          <cell r="P91">
            <v>0.13018141372991454</v>
          </cell>
          <cell r="Q91">
            <v>0.10740032277651512</v>
          </cell>
          <cell r="R91">
            <v>0.11521008581249026</v>
          </cell>
          <cell r="S91">
            <v>0.13051758870719696</v>
          </cell>
          <cell r="T91">
            <v>0.14744857261060607</v>
          </cell>
          <cell r="U91">
            <v>0.13959289975883835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25.573265515383</v>
          </cell>
          <cell r="AC91">
            <v>31.390742384799996</v>
          </cell>
          <cell r="AD91">
            <v>33.521780039999996</v>
          </cell>
          <cell r="AE91">
            <v>38.151255038400002</v>
          </cell>
          <cell r="AF91">
            <v>43.623526975700003</v>
          </cell>
          <cell r="AG91">
            <v>48.766608762299995</v>
          </cell>
          <cell r="AH91">
            <v>51.331077587199999</v>
          </cell>
          <cell r="AI91">
            <v>65.124116584500001</v>
          </cell>
          <cell r="AJ91">
            <v>69.168576487999999</v>
          </cell>
          <cell r="AK91">
            <v>52.9980524084</v>
          </cell>
          <cell r="AL91">
            <v>50.077634764500004</v>
          </cell>
          <cell r="AM91">
            <v>53.383202783999991</v>
          </cell>
          <cell r="AN91">
            <v>50.716465008</v>
          </cell>
          <cell r="AO91">
            <v>55.027876505400002</v>
          </cell>
          <cell r="AP91">
            <v>62.718843695000004</v>
          </cell>
          <cell r="AQ91">
            <v>51.614684474499995</v>
          </cell>
          <cell r="AR91">
            <v>47.702245128800001</v>
          </cell>
          <cell r="AS91">
            <v>61.26392133289999</v>
          </cell>
          <cell r="AT91">
            <v>73.940460169000005</v>
          </cell>
          <cell r="AU91">
            <v>65.747050948750001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3.2966073219696961E-2</v>
          </cell>
          <cell r="C94">
            <v>3.8114177366666668E-2</v>
          </cell>
          <cell r="D94">
            <v>3.7639106419444436E-2</v>
          </cell>
          <cell r="E94">
            <v>3.847496055833334E-2</v>
          </cell>
          <cell r="F94">
            <v>3.5599806483333343E-2</v>
          </cell>
          <cell r="G94">
            <v>3.5842660622222224E-2</v>
          </cell>
          <cell r="H94">
            <v>3.8407419472222225E-2</v>
          </cell>
          <cell r="I94">
            <v>5.0684052899999991E-2</v>
          </cell>
          <cell r="J94">
            <v>5.8101957208333339E-2</v>
          </cell>
          <cell r="K94">
            <v>6.8481466183333339E-2</v>
          </cell>
          <cell r="L94">
            <v>6.7257297391666665E-2</v>
          </cell>
          <cell r="M94">
            <v>7.5156483013888886E-2</v>
          </cell>
          <cell r="N94">
            <v>6.6525497455555541E-2</v>
          </cell>
          <cell r="O94">
            <v>9.7567612999999997E-2</v>
          </cell>
          <cell r="P94">
            <v>6.8920243166666645E-2</v>
          </cell>
          <cell r="Q94">
            <v>6.8572887772727256E-2</v>
          </cell>
          <cell r="R94">
            <v>7.3665511917171758E-2</v>
          </cell>
          <cell r="S94">
            <v>8.5858617852777763E-2</v>
          </cell>
          <cell r="T94">
            <v>8.8104690150378806E-2</v>
          </cell>
          <cell r="U94">
            <v>8.6053507200757579E-2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6.2418828694949999</v>
          </cell>
          <cell r="AC94">
            <v>8.0001843340000001</v>
          </cell>
          <cell r="AD94">
            <v>9.3510100319999996</v>
          </cell>
          <cell r="AE94">
            <v>11.426454816</v>
          </cell>
          <cell r="AF94">
            <v>14.116970100099998</v>
          </cell>
          <cell r="AG94">
            <v>14.468173862999999</v>
          </cell>
          <cell r="AH94">
            <v>14.9475890328</v>
          </cell>
          <cell r="AI94">
            <v>28.576849182</v>
          </cell>
          <cell r="AJ94">
            <v>33.932482632800003</v>
          </cell>
          <cell r="AK94">
            <v>33.306953644800004</v>
          </cell>
          <cell r="AL94">
            <v>31.9478507478</v>
          </cell>
          <cell r="AM94">
            <v>38.896628159999999</v>
          </cell>
          <cell r="AN94">
            <v>31.446777647999998</v>
          </cell>
          <cell r="AO94">
            <v>28.572979801799999</v>
          </cell>
          <cell r="AP94">
            <v>35.122331672499996</v>
          </cell>
          <cell r="AQ94">
            <v>30.937635287999999</v>
          </cell>
          <cell r="AR94">
            <v>33.994443125499998</v>
          </cell>
          <cell r="AS94">
            <v>40.043880548099992</v>
          </cell>
          <cell r="AT94">
            <v>43.415818071999993</v>
          </cell>
          <cell r="AU94">
            <v>39.699287503333338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6">
          <cell r="B106">
            <v>7.7381873068181816E-3</v>
          </cell>
          <cell r="C106">
            <v>6.2486628333333315E-3</v>
          </cell>
          <cell r="D106">
            <v>1.9953331358333333E-2</v>
          </cell>
          <cell r="E106">
            <v>4.1785290158333328E-2</v>
          </cell>
          <cell r="F106">
            <v>5.8574562491666649E-2</v>
          </cell>
          <cell r="G106">
            <v>8.7268267304166661E-2</v>
          </cell>
          <cell r="H106">
            <v>9.0212962697222232E-2</v>
          </cell>
          <cell r="I106">
            <v>9.7090908044444396E-2</v>
          </cell>
          <cell r="J106">
            <v>0.1072271495972222</v>
          </cell>
          <cell r="K106">
            <v>9.5975072277777754E-2</v>
          </cell>
          <cell r="L106">
            <v>8.549177103333333E-2</v>
          </cell>
          <cell r="M106">
            <v>8.5869266838888916E-2</v>
          </cell>
          <cell r="N106">
            <v>7.5626312249999994E-2</v>
          </cell>
          <cell r="O106">
            <v>8.6765584166666659E-2</v>
          </cell>
          <cell r="P106">
            <v>0.11968266457500001</v>
          </cell>
          <cell r="Q106">
            <v>0.1100589107068182</v>
          </cell>
          <cell r="R106">
            <v>9.7223948369816585E-2</v>
          </cell>
          <cell r="S106">
            <v>9.0118888833333313E-2</v>
          </cell>
          <cell r="T106">
            <v>9.9109441661363637E-2</v>
          </cell>
          <cell r="U106">
            <v>7.386187394772728E-2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3.4229808962009995</v>
          </cell>
          <cell r="AC106">
            <v>3.1033480379999996</v>
          </cell>
          <cell r="AD106">
            <v>5.1567520607999997</v>
          </cell>
          <cell r="AE106">
            <v>6.9584501055999999</v>
          </cell>
          <cell r="AF106">
            <v>10.508442321999999</v>
          </cell>
          <cell r="AG106">
            <v>13.5834010455</v>
          </cell>
          <cell r="AH106">
            <v>16.7782425324</v>
          </cell>
          <cell r="AI106">
            <v>22.591649549499998</v>
          </cell>
          <cell r="AJ106">
            <v>35.181434514800003</v>
          </cell>
          <cell r="AK106">
            <v>21.321062043600001</v>
          </cell>
          <cell r="AL106">
            <v>18.677408149800002</v>
          </cell>
          <cell r="AM106">
            <v>19.692419376</v>
          </cell>
          <cell r="AN106">
            <v>14.253473555199999</v>
          </cell>
          <cell r="AO106">
            <v>17.9270616837</v>
          </cell>
          <cell r="AP106">
            <v>22.870494166</v>
          </cell>
          <cell r="AQ106">
            <v>15.998478520499997</v>
          </cell>
          <cell r="AR106">
            <v>13.739871110099999</v>
          </cell>
          <cell r="AS106">
            <v>15.690629239999998</v>
          </cell>
          <cell r="AT106">
            <v>17.482073732</v>
          </cell>
          <cell r="AU106">
            <v>12.854015740416667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3.5526936363636366E-2</v>
          </cell>
          <cell r="C114">
            <v>4.3882608391666654E-2</v>
          </cell>
          <cell r="D114">
            <v>5.1549274883974344E-2</v>
          </cell>
          <cell r="E114">
            <v>5.4498642047222233E-2</v>
          </cell>
          <cell r="F114">
            <v>6.0989304816666659E-2</v>
          </cell>
          <cell r="G114">
            <v>8.2247885299999976E-2</v>
          </cell>
          <cell r="H114">
            <v>8.9153814027777778E-2</v>
          </cell>
          <cell r="I114">
            <v>9.8109271081196547E-2</v>
          </cell>
          <cell r="J114">
            <v>0.10472433898888887</v>
          </cell>
          <cell r="K114">
            <v>9.2789242477777784E-2</v>
          </cell>
          <cell r="L114">
            <v>0.10130476171666664</v>
          </cell>
          <cell r="M114">
            <v>9.1727264622222235E-2</v>
          </cell>
          <cell r="N114">
            <v>7.3171081291666676E-2</v>
          </cell>
          <cell r="O114">
            <v>9.3542225577777791E-2</v>
          </cell>
          <cell r="P114">
            <v>0.11813915086752134</v>
          </cell>
          <cell r="Q114">
            <v>0.11388007613358588</v>
          </cell>
          <cell r="R114">
            <v>0.10923156343333332</v>
          </cell>
          <cell r="S114">
            <v>0.13836694017904042</v>
          </cell>
          <cell r="T114">
            <v>0.14421315722348485</v>
          </cell>
          <cell r="U114">
            <v>0.12523865681262625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14.948211827661</v>
          </cell>
          <cell r="AC114">
            <v>18.197777003999999</v>
          </cell>
          <cell r="AD114">
            <v>21.262973414400001</v>
          </cell>
          <cell r="AE114">
            <v>26.221777075199999</v>
          </cell>
          <cell r="AF114">
            <v>30.041552046099998</v>
          </cell>
          <cell r="AG114">
            <v>36.563257988399997</v>
          </cell>
          <cell r="AH114">
            <v>39.884889871200002</v>
          </cell>
          <cell r="AI114">
            <v>44.949811125499998</v>
          </cell>
          <cell r="AJ114">
            <v>51.132600269599997</v>
          </cell>
          <cell r="AK114">
            <v>42.879295879200001</v>
          </cell>
          <cell r="AL114">
            <v>47.813634795600002</v>
          </cell>
          <cell r="AM114">
            <v>50.13227865599999</v>
          </cell>
          <cell r="AN114">
            <v>40.401222083199997</v>
          </cell>
          <cell r="AO114">
            <v>45.427725576899995</v>
          </cell>
          <cell r="AP114">
            <v>54.409521242499999</v>
          </cell>
          <cell r="AQ114">
            <v>42.897699123999999</v>
          </cell>
          <cell r="AR114">
            <v>45.6661180754</v>
          </cell>
          <cell r="AS114">
            <v>54.61445516669999</v>
          </cell>
          <cell r="AT114">
            <v>69.843782567999995</v>
          </cell>
          <cell r="AU114">
            <v>56.907865520000001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88">
          <cell r="B188">
            <v>1.1994553666666664E-2</v>
          </cell>
          <cell r="C188">
            <v>1.8403378583333331E-2</v>
          </cell>
          <cell r="D188">
            <v>1.573638208333333E-2</v>
          </cell>
          <cell r="E188">
            <v>1.9856916108333334E-2</v>
          </cell>
          <cell r="F188">
            <v>2.1167525816666668E-2</v>
          </cell>
          <cell r="G188">
            <v>2.7528365229166664E-2</v>
          </cell>
          <cell r="H188">
            <v>3.3127718437499995E-2</v>
          </cell>
          <cell r="I188">
            <v>3.4285761910470093E-2</v>
          </cell>
          <cell r="J188">
            <v>4.0890258486111108E-2</v>
          </cell>
          <cell r="K188">
            <v>3.5623558347222223E-2</v>
          </cell>
          <cell r="L188">
            <v>3.5701433250000005E-2</v>
          </cell>
          <cell r="M188">
            <v>3.2938623499999993E-2</v>
          </cell>
          <cell r="N188">
            <v>3.2707123316666656E-2</v>
          </cell>
          <cell r="O188">
            <v>3.7625370166666658E-2</v>
          </cell>
          <cell r="P188">
            <v>3.9064916346794869E-2</v>
          </cell>
          <cell r="Q188">
            <v>3.3421760198484848E-2</v>
          </cell>
          <cell r="R188">
            <v>4.3767991262121206E-2</v>
          </cell>
          <cell r="S188">
            <v>4.4724642562499993E-2</v>
          </cell>
          <cell r="T188">
            <v>4.5801878903030301E-2</v>
          </cell>
          <cell r="U188">
            <v>4.5223734797421589E-2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7.2743528976749996</v>
          </cell>
          <cell r="AC188">
            <v>7.7670856264000001</v>
          </cell>
          <cell r="AD188">
            <v>6.2923335024</v>
          </cell>
          <cell r="AE188">
            <v>10.4869321312</v>
          </cell>
          <cell r="AF188">
            <v>12.940132480800001</v>
          </cell>
          <cell r="AG188">
            <v>16.003277561699999</v>
          </cell>
          <cell r="AH188">
            <v>16.481863174800001</v>
          </cell>
          <cell r="AI188">
            <v>20.513350712999998</v>
          </cell>
          <cell r="AJ188">
            <v>30.602478181199999</v>
          </cell>
          <cell r="AK188">
            <v>25.670663550399997</v>
          </cell>
          <cell r="AL188">
            <v>22.800276819</v>
          </cell>
          <cell r="AM188">
            <v>25.139976575999995</v>
          </cell>
          <cell r="AN188">
            <v>16.815157902399999</v>
          </cell>
          <cell r="AO188">
            <v>18.7962778998</v>
          </cell>
          <cell r="AP188">
            <v>22.441028642499997</v>
          </cell>
          <cell r="AQ188">
            <v>17.136618043999999</v>
          </cell>
          <cell r="AR188">
            <v>18.427007059999998</v>
          </cell>
          <cell r="AS188">
            <v>19.614174494199997</v>
          </cell>
          <cell r="AT188">
            <v>21.621255522999999</v>
          </cell>
          <cell r="AU188">
            <v>20.027398877916667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1.0677404181818183E-2</v>
          </cell>
          <cell r="C193">
            <v>5.3842374833333317E-3</v>
          </cell>
          <cell r="D193">
            <v>3.8152415329059824E-3</v>
          </cell>
          <cell r="E193">
            <v>3.57193175E-3</v>
          </cell>
          <cell r="F193">
            <v>3.4260932833333332E-3</v>
          </cell>
          <cell r="G193">
            <v>1.2747128634722223E-2</v>
          </cell>
          <cell r="H193">
            <v>3.2229988166666668E-2</v>
          </cell>
          <cell r="I193">
            <v>6.075571829166667E-2</v>
          </cell>
          <cell r="J193">
            <v>4.3563561108333336E-2</v>
          </cell>
          <cell r="K193">
            <v>5.3136986992307692E-2</v>
          </cell>
          <cell r="L193">
            <v>6.996832791666667E-2</v>
          </cell>
          <cell r="M193">
            <v>7.8120027391666652E-2</v>
          </cell>
          <cell r="N193">
            <v>6.7391056299999988E-2</v>
          </cell>
          <cell r="O193">
            <v>0.11863784549999998</v>
          </cell>
          <cell r="P193">
            <v>0.13435576000599411</v>
          </cell>
          <cell r="Q193">
            <v>0.12686879923383837</v>
          </cell>
          <cell r="R193">
            <v>0.12961028580479797</v>
          </cell>
          <cell r="S193">
            <v>0.12408606144166667</v>
          </cell>
          <cell r="T193">
            <v>0.15360602984469696</v>
          </cell>
          <cell r="U193">
            <v>0.17884725602045451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1.5422148137189999</v>
          </cell>
          <cell r="AC193">
            <v>0.70819301319999994</v>
          </cell>
          <cell r="AD193">
            <v>0.99189846719999997</v>
          </cell>
          <cell r="AE193">
            <v>1.3136082623999998</v>
          </cell>
          <cell r="AF193">
            <v>1.3441384376000001</v>
          </cell>
          <cell r="AG193">
            <v>3.2715363681</v>
          </cell>
          <cell r="AH193">
            <v>7.1360205380000004</v>
          </cell>
          <cell r="AI193">
            <v>14.493343121499999</v>
          </cell>
          <cell r="AJ193">
            <v>15.860829218800001</v>
          </cell>
          <cell r="AK193">
            <v>22.566492911599997</v>
          </cell>
          <cell r="AL193">
            <v>36.470988018</v>
          </cell>
          <cell r="AM193">
            <v>45.177831887999993</v>
          </cell>
          <cell r="AN193">
            <v>28.636350881599999</v>
          </cell>
          <cell r="AO193">
            <v>30.445020422100001</v>
          </cell>
          <cell r="AP193">
            <v>40.385939010499996</v>
          </cell>
          <cell r="AQ193">
            <v>38.226030657499997</v>
          </cell>
          <cell r="AR193">
            <v>39.248717000799992</v>
          </cell>
          <cell r="AS193">
            <v>46.33364006699999</v>
          </cell>
          <cell r="AT193">
            <v>54.721211021000002</v>
          </cell>
          <cell r="AU193">
            <v>53.096969551666668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9.0411898483333322E-2</v>
          </cell>
          <cell r="C194">
            <v>0.11027937736666664</v>
          </cell>
          <cell r="D194">
            <v>7.4835367653846144E-2</v>
          </cell>
          <cell r="E194">
            <v>8.2029581469230756E-2</v>
          </cell>
          <cell r="F194">
            <v>9.5467809850000002E-2</v>
          </cell>
          <cell r="G194">
            <v>8.6265875374999995E-2</v>
          </cell>
          <cell r="H194">
            <v>7.8900852887499998E-2</v>
          </cell>
          <cell r="I194">
            <v>8.1168736988888879E-2</v>
          </cell>
          <cell r="J194">
            <v>0.11411123033333333</v>
          </cell>
          <cell r="K194">
            <v>0.11639710436666666</v>
          </cell>
          <cell r="L194">
            <v>0.12121947949999999</v>
          </cell>
          <cell r="M194">
            <v>0.13194837236666668</v>
          </cell>
          <cell r="N194">
            <v>0.14881289675000001</v>
          </cell>
          <cell r="O194">
            <v>0.11261149608333333</v>
          </cell>
          <cell r="P194">
            <v>0.12137286170424835</v>
          </cell>
          <cell r="Q194">
            <v>9.3836595416666654E-2</v>
          </cell>
          <cell r="R194">
            <v>8.2045200805555565E-2</v>
          </cell>
          <cell r="S194">
            <v>6.7287514583333319E-2</v>
          </cell>
          <cell r="T194">
            <v>5.9713028458333324E-2</v>
          </cell>
          <cell r="U194">
            <v>4.7115767475000001E-2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10.695088490672999</v>
          </cell>
          <cell r="AC194">
            <v>14.891657961199998</v>
          </cell>
          <cell r="AD194">
            <v>9.1616451215999994</v>
          </cell>
          <cell r="AE194">
            <v>11.129695807999999</v>
          </cell>
          <cell r="AF194">
            <v>13.641989372899999</v>
          </cell>
          <cell r="AG194">
            <v>12.963535685099998</v>
          </cell>
          <cell r="AH194">
            <v>13.318707942000001</v>
          </cell>
          <cell r="AI194">
            <v>15.164215206</v>
          </cell>
          <cell r="AJ194">
            <v>23.209159284799998</v>
          </cell>
          <cell r="AK194">
            <v>21.434367226799999</v>
          </cell>
          <cell r="AL194">
            <v>18.673435026899998</v>
          </cell>
          <cell r="AM194">
            <v>25.290096815999998</v>
          </cell>
          <cell r="AN194">
            <v>25.672898011199997</v>
          </cell>
          <cell r="AO194">
            <v>20.990944556400002</v>
          </cell>
          <cell r="AP194">
            <v>22.6577920165</v>
          </cell>
          <cell r="AQ194">
            <v>14.584014693499999</v>
          </cell>
          <cell r="AR194">
            <v>12.631321829099999</v>
          </cell>
          <cell r="AS194">
            <v>11.328636118799999</v>
          </cell>
          <cell r="AT194">
            <v>12.860155829</v>
          </cell>
          <cell r="AU194">
            <v>9.0331599587499998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3.096087743181818E-2</v>
          </cell>
          <cell r="C207">
            <v>2.8273002916666665E-2</v>
          </cell>
          <cell r="D207">
            <v>1.8458051072222221E-2</v>
          </cell>
          <cell r="E207">
            <v>1.8773628883333338E-2</v>
          </cell>
          <cell r="F207">
            <v>2.5233857366666664E-2</v>
          </cell>
          <cell r="G207">
            <v>2.8263937479166668E-2</v>
          </cell>
          <cell r="H207">
            <v>3.8007335375E-2</v>
          </cell>
          <cell r="I207">
            <v>4.5113739999999992E-2</v>
          </cell>
          <cell r="J207">
            <v>6.0416672422222227E-2</v>
          </cell>
          <cell r="K207">
            <v>5.3774392594444449E-2</v>
          </cell>
          <cell r="L207">
            <v>4.6516248333333329E-2</v>
          </cell>
          <cell r="M207">
            <v>4.901985406666666E-2</v>
          </cell>
          <cell r="N207">
            <v>5.471736549999999E-2</v>
          </cell>
          <cell r="O207">
            <v>5.4371201611111114E-2</v>
          </cell>
          <cell r="P207">
            <v>4.4338256997222221E-2</v>
          </cell>
          <cell r="Q207">
            <v>4.2006779208333331E-2</v>
          </cell>
          <cell r="R207">
            <v>4.6545042965909084E-2</v>
          </cell>
          <cell r="S207">
            <v>5.4405629687500012E-2</v>
          </cell>
          <cell r="T207">
            <v>5.0776054699999996E-2</v>
          </cell>
          <cell r="U207">
            <v>4.2538649766666665E-2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7.012890064344</v>
          </cell>
          <cell r="AC207">
            <v>7.0456475847999993</v>
          </cell>
          <cell r="AD207">
            <v>5.0313626639999995</v>
          </cell>
          <cell r="AE207">
            <v>5.704887070399999</v>
          </cell>
          <cell r="AF207">
            <v>7.4825896453</v>
          </cell>
          <cell r="AG207">
            <v>7.8278809322999994</v>
          </cell>
          <cell r="AH207">
            <v>10.840349415599999</v>
          </cell>
          <cell r="AI207">
            <v>16.939718513500001</v>
          </cell>
          <cell r="AJ207">
            <v>23.818591147999999</v>
          </cell>
          <cell r="AK207">
            <v>19.712137926800001</v>
          </cell>
          <cell r="AL207">
            <v>16.377685868699999</v>
          </cell>
          <cell r="AM207">
            <v>17.825974272</v>
          </cell>
          <cell r="AN207">
            <v>15.409987559999998</v>
          </cell>
          <cell r="AO207">
            <v>13.869783916799999</v>
          </cell>
          <cell r="AP207">
            <v>12.033948892999998</v>
          </cell>
          <cell r="AQ207">
            <v>9.7453187684999989</v>
          </cell>
          <cell r="AR207">
            <v>11.1877770114</v>
          </cell>
          <cell r="AS207">
            <v>13.440988718299998</v>
          </cell>
          <cell r="AT207">
            <v>14.123601439</v>
          </cell>
          <cell r="AU207">
            <v>11.104879502916667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4.3180921848484849E-2</v>
          </cell>
          <cell r="C208">
            <v>4.7429425616666653E-2</v>
          </cell>
          <cell r="D208">
            <v>4.861287606388888E-2</v>
          </cell>
          <cell r="E208">
            <v>4.217610421666667E-2</v>
          </cell>
          <cell r="F208">
            <v>4.7241892083333327E-2</v>
          </cell>
          <cell r="G208">
            <v>4.2877202624999992E-2</v>
          </cell>
          <cell r="H208">
            <v>5.1658255430555557E-2</v>
          </cell>
          <cell r="I208">
            <v>6.0339385075000015E-2</v>
          </cell>
          <cell r="J208">
            <v>5.4353939666666642E-2</v>
          </cell>
          <cell r="K208">
            <v>5.3464477197649574E-2</v>
          </cell>
          <cell r="L208">
            <v>6.5939355999999991E-2</v>
          </cell>
          <cell r="M208">
            <v>7.8154032624999994E-2</v>
          </cell>
          <cell r="N208">
            <v>6.94992465E-2</v>
          </cell>
          <cell r="O208">
            <v>7.8124936749999999E-2</v>
          </cell>
          <cell r="P208">
            <v>7.9493713483333339E-2</v>
          </cell>
          <cell r="Q208">
            <v>6.568155475000001E-2</v>
          </cell>
          <cell r="R208">
            <v>5.8453770187878805E-2</v>
          </cell>
          <cell r="S208">
            <v>5.8376446862499994E-2</v>
          </cell>
          <cell r="T208">
            <v>5.0914692208333327E-2</v>
          </cell>
          <cell r="U208">
            <v>4.7747729627631581E-2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6.7242028142249994</v>
          </cell>
          <cell r="AC208">
            <v>8.1787929463999998</v>
          </cell>
          <cell r="AD208">
            <v>8.7274038528000002</v>
          </cell>
          <cell r="AE208">
            <v>10.1048037216</v>
          </cell>
          <cell r="AF208">
            <v>12.2346993762</v>
          </cell>
          <cell r="AG208">
            <v>11.359311034499999</v>
          </cell>
          <cell r="AH208">
            <v>12.1971859324</v>
          </cell>
          <cell r="AI208">
            <v>14.85506878</v>
          </cell>
          <cell r="AJ208">
            <v>14.483295588400001</v>
          </cell>
          <cell r="AK208">
            <v>13.710897948</v>
          </cell>
          <cell r="AL208">
            <v>15.646294527300002</v>
          </cell>
          <cell r="AM208">
            <v>20.850722063999996</v>
          </cell>
          <cell r="AN208">
            <v>17.655085623999998</v>
          </cell>
          <cell r="AO208">
            <v>18.341353181999999</v>
          </cell>
          <cell r="AP208">
            <v>18.967787614500001</v>
          </cell>
          <cell r="AQ208">
            <v>13.734960942499999</v>
          </cell>
          <cell r="AR208">
            <v>11.9254793716</v>
          </cell>
          <cell r="AS208">
            <v>15.107945795799997</v>
          </cell>
          <cell r="AT208">
            <v>12.367815825000001</v>
          </cell>
          <cell r="AU208">
            <v>12.464873204583334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38">
          <cell r="B238">
            <v>4.0128728549999992E-2</v>
          </cell>
          <cell r="C238">
            <v>5.2579051300641028E-2</v>
          </cell>
          <cell r="D238">
            <v>8.1374977808547008E-2</v>
          </cell>
          <cell r="E238">
            <v>0.10188762890833333</v>
          </cell>
          <cell r="F238">
            <v>0.11542931696969694</v>
          </cell>
          <cell r="G238">
            <v>0.13730046329166665</v>
          </cell>
          <cell r="H238">
            <v>0.14460014699999998</v>
          </cell>
          <cell r="I238">
            <v>0.15831697723333335</v>
          </cell>
          <cell r="J238">
            <v>0.16861660653333335</v>
          </cell>
          <cell r="K238">
            <v>0.12323248873333334</v>
          </cell>
          <cell r="L238">
            <v>0.12456730649999999</v>
          </cell>
          <cell r="M238">
            <v>0.12368810014166669</v>
          </cell>
          <cell r="N238">
            <v>0.1260322621833333</v>
          </cell>
          <cell r="O238">
            <v>0.12018875012499999</v>
          </cell>
          <cell r="P238">
            <v>0.12735391306372551</v>
          </cell>
          <cell r="Q238">
            <v>0.13832756071666666</v>
          </cell>
          <cell r="R238">
            <v>0.1710135412222222</v>
          </cell>
          <cell r="S238">
            <v>0.16520857093333333</v>
          </cell>
          <cell r="T238">
            <v>0.17377718055449343</v>
          </cell>
          <cell r="U238">
            <v>0.17739532272222219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9.7524601462289997</v>
          </cell>
          <cell r="AC238">
            <v>12.149121190799999</v>
          </cell>
          <cell r="AD238">
            <v>19.913856580800001</v>
          </cell>
          <cell r="AE238">
            <v>29.711670475199998</v>
          </cell>
          <cell r="AF238">
            <v>34.262300038399999</v>
          </cell>
          <cell r="AG238">
            <v>42.318761928299999</v>
          </cell>
          <cell r="AH238">
            <v>50.314650553199996</v>
          </cell>
          <cell r="AI238">
            <v>64.869032271999998</v>
          </cell>
          <cell r="AJ238">
            <v>73.178923012400006</v>
          </cell>
          <cell r="AK238">
            <v>50.638024307199991</v>
          </cell>
          <cell r="AL238">
            <v>46.489354620300006</v>
          </cell>
          <cell r="AM238">
            <v>48.642361199999989</v>
          </cell>
          <cell r="AN238">
            <v>44.042423655999997</v>
          </cell>
          <cell r="AO238">
            <v>47.292779063099999</v>
          </cell>
          <cell r="AP238">
            <v>49.3706854765</v>
          </cell>
          <cell r="AQ238">
            <v>46.068502560499994</v>
          </cell>
          <cell r="AR238">
            <v>54.008090607599996</v>
          </cell>
          <cell r="AS238">
            <v>59.892509591199996</v>
          </cell>
          <cell r="AT238">
            <v>71.122807930000008</v>
          </cell>
          <cell r="AU238">
            <v>69.020431599999995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3">
          <cell r="B263">
            <v>0.55570578215839161</v>
          </cell>
          <cell r="C263">
            <v>0.63097652639166646</v>
          </cell>
          <cell r="D263">
            <v>0.66599677485555542</v>
          </cell>
          <cell r="E263">
            <v>0.72015827032649571</v>
          </cell>
          <cell r="F263">
            <v>0.7789234458133838</v>
          </cell>
          <cell r="G263">
            <v>0.89557974004861107</v>
          </cell>
          <cell r="H263">
            <v>0.9900125902955883</v>
          </cell>
          <cell r="I263">
            <v>1.2101723001837605</v>
          </cell>
          <cell r="J263">
            <v>1.2438206047916665</v>
          </cell>
          <cell r="K263">
            <v>1.1467837164017087</v>
          </cell>
          <cell r="L263">
            <v>1.1884347955134609</v>
          </cell>
          <cell r="M263">
            <v>1.2370806841361111</v>
          </cell>
          <cell r="N263">
            <v>1.1881472648559828</v>
          </cell>
          <cell r="O263">
            <v>1.3029639644083331</v>
          </cell>
          <cell r="P263">
            <v>1.3978056899050342</v>
          </cell>
          <cell r="Q263">
            <v>1.3416825355782638</v>
          </cell>
          <cell r="R263">
            <v>1.4088813779467315</v>
          </cell>
          <cell r="S263">
            <v>1.4559245161376748</v>
          </cell>
          <cell r="T263">
            <v>1.5315731724609254</v>
          </cell>
          <cell r="U263">
            <v>1.4709672266644003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145.92785041052397</v>
          </cell>
          <cell r="AC263">
            <v>166.51042487680004</v>
          </cell>
          <cell r="AD263">
            <v>178.19568083039994</v>
          </cell>
          <cell r="AE263">
            <v>219.49643264640005</v>
          </cell>
          <cell r="AF263">
            <v>257.54949251220006</v>
          </cell>
          <cell r="AG263">
            <v>288.95471825219994</v>
          </cell>
          <cell r="AH263">
            <v>330.86585930680008</v>
          </cell>
          <cell r="AI263">
            <v>444.17930217199995</v>
          </cell>
          <cell r="AJ263">
            <v>532.07730515919991</v>
          </cell>
          <cell r="AK263">
            <v>432.118357264</v>
          </cell>
          <cell r="AL263">
            <v>443.39140675529995</v>
          </cell>
          <cell r="AM263">
            <v>515.84702035200007</v>
          </cell>
          <cell r="AN263">
            <v>436.22841252319995</v>
          </cell>
          <cell r="AO263">
            <v>453.70538653379992</v>
          </cell>
          <cell r="AP263">
            <v>506.20501742750002</v>
          </cell>
          <cell r="AQ263">
            <v>421.35024053149994</v>
          </cell>
          <cell r="AR263">
            <v>432.65531135579988</v>
          </cell>
          <cell r="AS263">
            <v>496.95857047979996</v>
          </cell>
          <cell r="AT263">
            <v>569.61262496299992</v>
          </cell>
          <cell r="AU263">
            <v>517.21868304458337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0.40033970222954551</v>
          </cell>
          <cell r="C264">
            <v>0.42388452828333328</v>
          </cell>
          <cell r="D264">
            <v>0.46251721133931628</v>
          </cell>
          <cell r="E264">
            <v>0.46716594962500002</v>
          </cell>
          <cell r="F264">
            <v>0.51104873839166665</v>
          </cell>
          <cell r="G264">
            <v>0.6075796509236111</v>
          </cell>
          <cell r="H264">
            <v>0.71526612396405209</v>
          </cell>
          <cell r="I264">
            <v>0.88589642427264947</v>
          </cell>
          <cell r="J264">
            <v>0.88805513163055561</v>
          </cell>
          <cell r="K264">
            <v>0.81087545467393152</v>
          </cell>
          <cell r="L264">
            <v>0.84924323143012814</v>
          </cell>
          <cell r="M264">
            <v>0.87740028656944424</v>
          </cell>
          <cell r="N264">
            <v>0.81152027604166677</v>
          </cell>
          <cell r="O264">
            <v>0.94751625989166666</v>
          </cell>
          <cell r="P264">
            <v>1.0305394164283121</v>
          </cell>
          <cell r="Q264">
            <v>1.0031034217128787</v>
          </cell>
          <cell r="R264">
            <v>1.0135598862666033</v>
          </cell>
          <cell r="S264">
            <v>1.0584899582511365</v>
          </cell>
          <cell r="T264">
            <v>1.1144052250088459</v>
          </cell>
          <cell r="U264">
            <v>1.0444716294435672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114.07950922165197</v>
          </cell>
          <cell r="AC264">
            <v>125.72017152039997</v>
          </cell>
          <cell r="AD264">
            <v>140.18407757279996</v>
          </cell>
          <cell r="AE264">
            <v>165.0226301472</v>
          </cell>
          <cell r="AF264">
            <v>195.30408470860002</v>
          </cell>
          <cell r="AG264">
            <v>215.20469419019994</v>
          </cell>
          <cell r="AH264">
            <v>249.64878585680006</v>
          </cell>
          <cell r="AI264">
            <v>333.22204472650003</v>
          </cell>
          <cell r="AJ264">
            <v>397.92675349639995</v>
          </cell>
          <cell r="AK264">
            <v>322.06341094840008</v>
          </cell>
          <cell r="AL264">
            <v>336.44055792959995</v>
          </cell>
          <cell r="AM264">
            <v>390.81343219199994</v>
          </cell>
          <cell r="AN264">
            <v>320.66807738239993</v>
          </cell>
          <cell r="AO264">
            <v>335.12529406229993</v>
          </cell>
          <cell r="AP264">
            <v>382.60678309399998</v>
          </cell>
          <cell r="AQ264">
            <v>319.57819539449997</v>
          </cell>
          <cell r="AR264">
            <v>319.60892713919998</v>
          </cell>
          <cell r="AS264">
            <v>372.65278448969997</v>
          </cell>
          <cell r="AT264">
            <v>420.74417840699999</v>
          </cell>
          <cell r="AU264">
            <v>373.27269958750003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7.0162166666666674E-6</v>
          </cell>
          <cell r="C266">
            <v>2.1712681666666666E-4</v>
          </cell>
          <cell r="D266">
            <v>1.2288885E-4</v>
          </cell>
          <cell r="E266">
            <v>1.1879816666666666E-5</v>
          </cell>
          <cell r="F266">
            <v>1.0149999999999999E-5</v>
          </cell>
          <cell r="G266">
            <v>2.6599999999999999E-5</v>
          </cell>
          <cell r="H266">
            <v>1.2123863888888889E-5</v>
          </cell>
          <cell r="I266">
            <v>1.2905433333333332E-4</v>
          </cell>
          <cell r="J266">
            <v>1.1392383333333331E-4</v>
          </cell>
          <cell r="K266">
            <v>3.758673333333333E-5</v>
          </cell>
          <cell r="L266">
            <v>4.0118516666666666E-4</v>
          </cell>
          <cell r="M266">
            <v>3.9351258333333329E-4</v>
          </cell>
          <cell r="N266">
            <v>1.8974491666666666E-4</v>
          </cell>
          <cell r="O266">
            <v>1.0117245833333334E-4</v>
          </cell>
          <cell r="P266">
            <v>3.1849999999999999E-4</v>
          </cell>
          <cell r="Q266">
            <v>3.6588999999999998E-6</v>
          </cell>
          <cell r="R266">
            <v>4.4506454999999998E-4</v>
          </cell>
          <cell r="S266">
            <v>3.6765555555555553E-6</v>
          </cell>
          <cell r="T266">
            <v>1.3486156249999998E-4</v>
          </cell>
          <cell r="U266">
            <v>9.3462833333333336E-5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3.6972228390000001E-3</v>
          </cell>
          <cell r="AC266">
            <v>4.8749299199999992E-2</v>
          </cell>
          <cell r="AD266">
            <v>3.8610739199999994E-2</v>
          </cell>
          <cell r="AE266">
            <v>1.7153516799999997E-2</v>
          </cell>
          <cell r="AF266">
            <v>9.1849575999999981E-3</v>
          </cell>
          <cell r="AG266">
            <v>3.9019952400000002E-2</v>
          </cell>
          <cell r="AH266">
            <v>1.9980362799999998E-2</v>
          </cell>
          <cell r="AI266">
            <v>9.9503781999999999E-2</v>
          </cell>
          <cell r="AJ266">
            <v>8.6590408399999999E-2</v>
          </cell>
          <cell r="AK266">
            <v>6.6999217999999999E-2</v>
          </cell>
          <cell r="AL266">
            <v>0.12922393320000003</v>
          </cell>
          <cell r="AM266">
            <v>0.15474863999999999</v>
          </cell>
          <cell r="AN266">
            <v>8.3688017599999998E-2</v>
          </cell>
          <cell r="AO266">
            <v>4.2960050700000002E-2</v>
          </cell>
          <cell r="AP266">
            <v>0.13548840100000001</v>
          </cell>
          <cell r="AQ266">
            <v>4.7919304999999995E-3</v>
          </cell>
          <cell r="AR266">
            <v>0.13541371839999999</v>
          </cell>
          <cell r="AS266">
            <v>6.4178257000000001E-3</v>
          </cell>
          <cell r="AT266">
            <v>3.4347023000000004E-2</v>
          </cell>
          <cell r="AU266">
            <v>8.821085125E-2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5.7702754829059828E-4</v>
          </cell>
          <cell r="C267">
            <v>2.8543785397435895E-3</v>
          </cell>
          <cell r="D267">
            <v>1.9016476166666674E-3</v>
          </cell>
          <cell r="E267">
            <v>2.2550082770299144E-3</v>
          </cell>
          <cell r="F267">
            <v>4.1721051608585857E-3</v>
          </cell>
          <cell r="G267">
            <v>5.2415746875000002E-3</v>
          </cell>
          <cell r="H267">
            <v>5.435765560539217E-3</v>
          </cell>
          <cell r="I267">
            <v>1.4076847344444442E-2</v>
          </cell>
          <cell r="J267">
            <v>1.8263344088888887E-2</v>
          </cell>
          <cell r="K267">
            <v>4.1218527966666661E-2</v>
          </cell>
          <cell r="L267">
            <v>3.6965517750000003E-2</v>
          </cell>
          <cell r="M267">
            <v>3.9470984211111115E-2</v>
          </cell>
          <cell r="N267">
            <v>4.4462037026923071E-2</v>
          </cell>
          <cell r="O267">
            <v>6.4473702674999994E-2</v>
          </cell>
          <cell r="P267">
            <v>6.3496211587179482E-2</v>
          </cell>
          <cell r="Q267">
            <v>6.0101810133333329E-2</v>
          </cell>
          <cell r="R267">
            <v>7.5015920137393152E-2</v>
          </cell>
          <cell r="S267">
            <v>7.4523984822649575E-2</v>
          </cell>
          <cell r="T267">
            <v>6.9150982106647357E-2</v>
          </cell>
          <cell r="U267">
            <v>7.6612611394444446E-2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0.67946698680600004</v>
          </cell>
          <cell r="AC267">
            <v>1.1258220403999997</v>
          </cell>
          <cell r="AD267">
            <v>1.0235959247999999</v>
          </cell>
          <cell r="AE267">
            <v>1.3065710671999999</v>
          </cell>
          <cell r="AF267">
            <v>2.1820991360000002</v>
          </cell>
          <cell r="AG267">
            <v>2.850254249699999</v>
          </cell>
          <cell r="AH267">
            <v>3.0185239243999997</v>
          </cell>
          <cell r="AI267">
            <v>5.2268512739999995</v>
          </cell>
          <cell r="AJ267">
            <v>8.0412813072000002</v>
          </cell>
          <cell r="AK267">
            <v>13.247983355199999</v>
          </cell>
          <cell r="AL267">
            <v>13.773187809</v>
          </cell>
          <cell r="AM267">
            <v>16.593379152000001</v>
          </cell>
          <cell r="AN267">
            <v>16.679790089599997</v>
          </cell>
          <cell r="AO267">
            <v>21.962509470899995</v>
          </cell>
          <cell r="AP267">
            <v>23.662929802499999</v>
          </cell>
          <cell r="AQ267">
            <v>19.626482498000001</v>
          </cell>
          <cell r="AR267">
            <v>23.008168403899997</v>
          </cell>
          <cell r="AS267">
            <v>24.613622304699991</v>
          </cell>
          <cell r="AT267">
            <v>27.650286505</v>
          </cell>
          <cell r="AU267">
            <v>30.38615781875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1.1947749749999998E-3</v>
          </cell>
          <cell r="C268">
            <v>1.4506098833333334E-3</v>
          </cell>
          <cell r="D268">
            <v>2.8298374555555551E-3</v>
          </cell>
          <cell r="E268">
            <v>3.1007817051282045E-3</v>
          </cell>
          <cell r="F268">
            <v>4.8376502416666673E-3</v>
          </cell>
          <cell r="G268">
            <v>7.2230319374999991E-3</v>
          </cell>
          <cell r="H268">
            <v>6.2346358261437902E-3</v>
          </cell>
          <cell r="I268">
            <v>3.277736994444445E-3</v>
          </cell>
          <cell r="J268">
            <v>5.5772973944444451E-3</v>
          </cell>
          <cell r="K268">
            <v>4.1386759166666667E-3</v>
          </cell>
          <cell r="L268">
            <v>3.3034306666666659E-3</v>
          </cell>
          <cell r="M268">
            <v>5.5516995249999994E-3</v>
          </cell>
          <cell r="N268">
            <v>3.0539911123931614E-3</v>
          </cell>
          <cell r="O268">
            <v>2.4165041749999992E-3</v>
          </cell>
          <cell r="P268">
            <v>2.798359447875817E-3</v>
          </cell>
          <cell r="Q268">
            <v>1.0157032820512818E-3</v>
          </cell>
          <cell r="R268">
            <v>2.3835620128205125E-3</v>
          </cell>
          <cell r="S268">
            <v>2.8485231250000016E-3</v>
          </cell>
          <cell r="T268">
            <v>2.363886601923648E-3</v>
          </cell>
          <cell r="U268">
            <v>2.2623581111111107E-3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0.93565876074599996</v>
          </cell>
          <cell r="AC268">
            <v>0.95664140919999985</v>
          </cell>
          <cell r="AD268">
            <v>1.8683817263999998</v>
          </cell>
          <cell r="AE268">
            <v>2.6770990511999999</v>
          </cell>
          <cell r="AF268">
            <v>1.7852116947000001</v>
          </cell>
          <cell r="AG268">
            <v>2.8307716436999999</v>
          </cell>
          <cell r="AH268">
            <v>2.761798926</v>
          </cell>
          <cell r="AI268">
            <v>2.030190175</v>
          </cell>
          <cell r="AJ268">
            <v>3.5697669135999996</v>
          </cell>
          <cell r="AK268">
            <v>2.5534422276000002</v>
          </cell>
          <cell r="AL268">
            <v>2.1845401623000003</v>
          </cell>
          <cell r="AM268">
            <v>3.8478276479999991</v>
          </cell>
          <cell r="AN268">
            <v>2.3267072752</v>
          </cell>
          <cell r="AO268">
            <v>2.2380065439000001</v>
          </cell>
          <cell r="AP268">
            <v>1.0416648934999999</v>
          </cell>
          <cell r="AQ268">
            <v>0.70164779999999993</v>
          </cell>
          <cell r="AR268">
            <v>1.0118150762</v>
          </cell>
          <cell r="AS268">
            <v>1.0327254222999998</v>
          </cell>
          <cell r="AT268">
            <v>1.0960341359999999</v>
          </cell>
          <cell r="AU268">
            <v>1.16062278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3.3249999999999997E-8</v>
          </cell>
          <cell r="C269">
            <v>3.111068333333333E-5</v>
          </cell>
          <cell r="D269">
            <v>1.3345499999999998E-6</v>
          </cell>
          <cell r="E269">
            <v>2.9399090000000003E-4</v>
          </cell>
          <cell r="F269">
            <v>4.6373862499999999E-4</v>
          </cell>
          <cell r="G269">
            <v>6.9896122916666666E-4</v>
          </cell>
          <cell r="H269">
            <v>2.1864222916666664E-4</v>
          </cell>
          <cell r="I269">
            <v>2.8024616666666663E-4</v>
          </cell>
          <cell r="J269">
            <v>1.0889489333333331E-3</v>
          </cell>
          <cell r="K269">
            <v>2.2174845000000002E-3</v>
          </cell>
          <cell r="L269">
            <v>5.8081800000000009E-4</v>
          </cell>
          <cell r="M269">
            <v>2.931833333333333E-6</v>
          </cell>
          <cell r="N269">
            <v>2.7182983333333334E-4</v>
          </cell>
          <cell r="O269">
            <v>7.8678124999999996E-5</v>
          </cell>
          <cell r="P269">
            <v>8.3887222222222227E-6</v>
          </cell>
          <cell r="Q269">
            <v>6.5613333333333327E-6</v>
          </cell>
          <cell r="R269">
            <v>9.7456333333333331E-5</v>
          </cell>
          <cell r="S269">
            <v>2.2854999999999995E-6</v>
          </cell>
          <cell r="T269">
            <v>1.3975576666666665E-3</v>
          </cell>
          <cell r="U269">
            <v>8.1739859999999988E-4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2.5861164000000001E-5</v>
          </cell>
          <cell r="AC269">
            <v>1.0527778E-2</v>
          </cell>
          <cell r="AD269">
            <v>5.8343519999999995E-4</v>
          </cell>
          <cell r="AE269">
            <v>7.567728E-2</v>
          </cell>
          <cell r="AF269">
            <v>0.11770030579999997</v>
          </cell>
          <cell r="AG269">
            <v>0.18912310559999998</v>
          </cell>
          <cell r="AH269">
            <v>8.9904726800000001E-2</v>
          </cell>
          <cell r="AI269">
            <v>0.1163431155</v>
          </cell>
          <cell r="AJ269">
            <v>0.38661154639999995</v>
          </cell>
          <cell r="AK269">
            <v>0.5933730264</v>
          </cell>
          <cell r="AL269">
            <v>0.15937565400000001</v>
          </cell>
          <cell r="AM269">
            <v>2.4290399999999995E-3</v>
          </cell>
          <cell r="AN269">
            <v>7.0103827199999996E-2</v>
          </cell>
          <cell r="AO269">
            <v>3.0238180799999997E-2</v>
          </cell>
          <cell r="AP269">
            <v>8.4412889999999994E-3</v>
          </cell>
          <cell r="AQ269">
            <v>1.6937627E-2</v>
          </cell>
          <cell r="AR269">
            <v>2.36599875E-2</v>
          </cell>
          <cell r="AS269">
            <v>2.5666783999999995E-3</v>
          </cell>
          <cell r="AT269">
            <v>0.39779504900000001</v>
          </cell>
          <cell r="AU269">
            <v>0.21267828916666667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1.4124967966666666E-2</v>
          </cell>
          <cell r="C273">
            <v>3.3862432216666669E-2</v>
          </cell>
          <cell r="D273">
            <v>3.7433066136752131E-2</v>
          </cell>
          <cell r="E273">
            <v>5.4337045349999995E-2</v>
          </cell>
          <cell r="F273">
            <v>3.9754617116666655E-2</v>
          </cell>
          <cell r="G273">
            <v>3.421296145833333E-2</v>
          </cell>
          <cell r="H273">
            <v>3.091685077352941E-2</v>
          </cell>
          <cell r="I273">
            <v>5.6183529197222214E-2</v>
          </cell>
          <cell r="J273">
            <v>3.2625669216666667E-2</v>
          </cell>
          <cell r="K273">
            <v>3.7140549749999988E-2</v>
          </cell>
          <cell r="L273">
            <v>3.3192328E-2</v>
          </cell>
          <cell r="M273">
            <v>4.2890170233333337E-2</v>
          </cell>
          <cell r="N273">
            <v>4.2045983291666658E-2</v>
          </cell>
          <cell r="O273">
            <v>4.3495271941666663E-2</v>
          </cell>
          <cell r="P273">
            <v>4.2270743861111112E-2</v>
          </cell>
          <cell r="Q273">
            <v>3.89276208E-2</v>
          </cell>
          <cell r="R273">
            <v>5.4579247557692306E-2</v>
          </cell>
          <cell r="S273">
            <v>7.9788742094444434E-2</v>
          </cell>
          <cell r="T273">
            <v>0.10058342733749999</v>
          </cell>
          <cell r="U273">
            <v>0.11128534666250001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1.4451227679330001</v>
          </cell>
          <cell r="AC273">
            <v>3.2118266923999998</v>
          </cell>
          <cell r="AD273">
            <v>3.3757976735999997</v>
          </cell>
          <cell r="AE273">
            <v>5.2349820656000006</v>
          </cell>
          <cell r="AF273">
            <v>5.3962608580999998</v>
          </cell>
          <cell r="AG273">
            <v>4.9287833165999988</v>
          </cell>
          <cell r="AH273">
            <v>7.3114240912000001</v>
          </cell>
          <cell r="AI273">
            <v>13.896223124</v>
          </cell>
          <cell r="AJ273">
            <v>12.2982515756</v>
          </cell>
          <cell r="AK273">
            <v>11.063405751200001</v>
          </cell>
          <cell r="AL273">
            <v>11.688313772700001</v>
          </cell>
          <cell r="AM273">
            <v>16.615435391999998</v>
          </cell>
          <cell r="AN273">
            <v>15.359141599999999</v>
          </cell>
          <cell r="AO273">
            <v>15.155036754600001</v>
          </cell>
          <cell r="AP273">
            <v>17.099552605499998</v>
          </cell>
          <cell r="AQ273">
            <v>15.246615859999999</v>
          </cell>
          <cell r="AR273">
            <v>17.246025563699998</v>
          </cell>
          <cell r="AS273">
            <v>23.277448165399996</v>
          </cell>
          <cell r="AT273">
            <v>31.395341433000006</v>
          </cell>
          <cell r="AU273">
            <v>30.039412784166668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5"/>
      <sheetData sheetId="26"/>
      <sheetData sheetId="27"/>
      <sheetData sheetId="28">
        <row r="193">
          <cell r="B193">
            <v>0</v>
          </cell>
          <cell r="C193">
            <v>0</v>
          </cell>
          <cell r="D193">
            <v>0</v>
          </cell>
          <cell r="E193">
            <v>0</v>
          </cell>
          <cell r="F193">
            <v>6.6009999999999991E-6</v>
          </cell>
          <cell r="G193">
            <v>4.5889829999999996E-3</v>
          </cell>
          <cell r="H193">
            <v>4.7929699999999995E-4</v>
          </cell>
          <cell r="I193">
            <v>3.056101999999998E-3</v>
          </cell>
          <cell r="J193">
            <v>2.002035000000001E-3</v>
          </cell>
          <cell r="K193">
            <v>1.6056529999999999E-3</v>
          </cell>
          <cell r="L193">
            <v>1.3652397499999995E-3</v>
          </cell>
          <cell r="M193">
            <v>5.6740908E-3</v>
          </cell>
          <cell r="N193">
            <v>5.3211430999999997E-2</v>
          </cell>
          <cell r="O193">
            <v>2.2153620999999998E-2</v>
          </cell>
          <cell r="P193">
            <v>5.6649445999999985E-2</v>
          </cell>
          <cell r="Q193">
            <v>0.10892419999999997</v>
          </cell>
          <cell r="R193">
            <v>0.11450499899999998</v>
          </cell>
          <cell r="S193">
            <v>1.7919300000000213E-4</v>
          </cell>
          <cell r="T193">
            <v>3.2200000000051632E-7</v>
          </cell>
          <cell r="U193">
            <v>8.8550000000020557E-6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2.960482E-4</v>
          </cell>
          <cell r="AG193">
            <v>6.6330435600000001E-2</v>
          </cell>
          <cell r="AH193">
            <v>3.5876258800000005E-2</v>
          </cell>
          <cell r="AI193">
            <v>0.25954254899999996</v>
          </cell>
          <cell r="AJ193">
            <v>0.15385156320000001</v>
          </cell>
          <cell r="AK193">
            <v>1.7595402000000003E-2</v>
          </cell>
          <cell r="AL193">
            <v>1.9862963099999992E-2</v>
          </cell>
          <cell r="AM193">
            <v>5.8000463999999988E-2</v>
          </cell>
          <cell r="AN193">
            <v>0.14055069600000003</v>
          </cell>
          <cell r="AO193">
            <v>0.25597268160000008</v>
          </cell>
          <cell r="AP193">
            <v>2.2029186999999784E-2</v>
          </cell>
          <cell r="AQ193">
            <v>0</v>
          </cell>
          <cell r="AR193">
            <v>0</v>
          </cell>
          <cell r="AS193">
            <v>1.71443272E-2</v>
          </cell>
          <cell r="AT193">
            <v>9.70782E-4</v>
          </cell>
          <cell r="AU193">
            <v>2.5839983333333333E-3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0</v>
          </cell>
          <cell r="F194">
            <v>1.9996200000000001E-4</v>
          </cell>
          <cell r="G194">
            <v>0</v>
          </cell>
          <cell r="H194">
            <v>0</v>
          </cell>
          <cell r="I194">
            <v>9.3379999999999994E-6</v>
          </cell>
          <cell r="J194">
            <v>0</v>
          </cell>
          <cell r="K194">
            <v>0</v>
          </cell>
          <cell r="L194">
            <v>0</v>
          </cell>
          <cell r="M194">
            <v>5.9569999999999999E-6</v>
          </cell>
          <cell r="N194">
            <v>6.1599999999999993E-5</v>
          </cell>
          <cell r="O194">
            <v>0</v>
          </cell>
          <cell r="P194">
            <v>0</v>
          </cell>
          <cell r="Q194">
            <v>2.2931999999999998E-4</v>
          </cell>
          <cell r="R194">
            <v>2.4079999999999997E-4</v>
          </cell>
          <cell r="S194">
            <v>0</v>
          </cell>
          <cell r="T194">
            <v>9.724400000000002E-5</v>
          </cell>
          <cell r="U194">
            <v>6.536599999999997E-5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4.4743083000000003E-3</v>
          </cell>
          <cell r="AG194">
            <v>0</v>
          </cell>
          <cell r="AH194">
            <v>0</v>
          </cell>
          <cell r="AI194">
            <v>1.2046695E-3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1.773862E-2</v>
          </cell>
          <cell r="AU194">
            <v>9.0663858333333326E-3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3.5818014999999999E-4</v>
          </cell>
          <cell r="C263">
            <v>4.8896734999999999E-4</v>
          </cell>
          <cell r="D263">
            <v>6.1262454999999995E-4</v>
          </cell>
          <cell r="E263">
            <v>8.2721800000000001E-4</v>
          </cell>
          <cell r="F263">
            <v>8.803480000000002E-4</v>
          </cell>
          <cell r="G263">
            <v>5.6884289999999992E-3</v>
          </cell>
          <cell r="H263">
            <v>1.4906989999999998E-3</v>
          </cell>
          <cell r="I263">
            <v>3.8061273999999978E-3</v>
          </cell>
          <cell r="J263">
            <v>4.8932649500000019E-3</v>
          </cell>
          <cell r="K263">
            <v>2.6200555142857134E-3</v>
          </cell>
          <cell r="L263">
            <v>2.2611683333333332E-3</v>
          </cell>
          <cell r="M263">
            <v>1.20535548E-2</v>
          </cell>
          <cell r="N263">
            <v>7.6334774374999997E-2</v>
          </cell>
          <cell r="O263">
            <v>3.1200119999999998E-2</v>
          </cell>
          <cell r="P263">
            <v>6.4969314641666637E-2</v>
          </cell>
          <cell r="Q263">
            <v>0.13467030940555552</v>
          </cell>
          <cell r="R263">
            <v>0.15089743749999995</v>
          </cell>
          <cell r="S263">
            <v>3.11741638571429E-3</v>
          </cell>
          <cell r="T263">
            <v>2.694704437500002E-3</v>
          </cell>
          <cell r="U263">
            <v>2.5725346666666698E-3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0.26919993943199999</v>
          </cell>
          <cell r="AC263">
            <v>0.1990632208</v>
          </cell>
          <cell r="AD263">
            <v>0.1022496192</v>
          </cell>
          <cell r="AE263">
            <v>0.20979122079999998</v>
          </cell>
          <cell r="AF263">
            <v>0.24047945530000001</v>
          </cell>
          <cell r="AG263">
            <v>0.38435474220000004</v>
          </cell>
          <cell r="AH263">
            <v>0.40084527759999999</v>
          </cell>
          <cell r="AI263">
            <v>0.54296880149999993</v>
          </cell>
          <cell r="AJ263">
            <v>0.78647353000000009</v>
          </cell>
          <cell r="AK263">
            <v>0.37890020959999998</v>
          </cell>
          <cell r="AL263">
            <v>0.25923400649999995</v>
          </cell>
          <cell r="AM263">
            <v>0.59422531200000006</v>
          </cell>
          <cell r="AN263">
            <v>0.67327245920000001</v>
          </cell>
          <cell r="AO263">
            <v>1.1434954281000003</v>
          </cell>
          <cell r="AP263">
            <v>0.30283556049999977</v>
          </cell>
          <cell r="AQ263">
            <v>0.19109806099999996</v>
          </cell>
          <cell r="AR263">
            <v>0.21184737720000005</v>
          </cell>
          <cell r="AS263">
            <v>1.1305766472000001</v>
          </cell>
          <cell r="AT263">
            <v>1.1361763260000002</v>
          </cell>
          <cell r="AU263">
            <v>1.3880090354166668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1.8735914999999995E-4</v>
          </cell>
          <cell r="C264">
            <v>3.9882344999999996E-4</v>
          </cell>
          <cell r="D264">
            <v>5.3968579999999998E-4</v>
          </cell>
          <cell r="E264">
            <v>7.3915100000000007E-4</v>
          </cell>
          <cell r="F264">
            <v>6.2723185000000009E-4</v>
          </cell>
          <cell r="G264">
            <v>5.6534919999999995E-3</v>
          </cell>
          <cell r="H264">
            <v>1.4374079999999998E-3</v>
          </cell>
          <cell r="I264">
            <v>3.7687753999999978E-3</v>
          </cell>
          <cell r="J264">
            <v>4.4746201000000008E-3</v>
          </cell>
          <cell r="K264">
            <v>2.5522745142857136E-3</v>
          </cell>
          <cell r="L264">
            <v>2.0810093333333331E-3</v>
          </cell>
          <cell r="M264">
            <v>1.1972571800000002E-2</v>
          </cell>
          <cell r="N264">
            <v>5.7872253374999995E-2</v>
          </cell>
          <cell r="O264">
            <v>2.7241206999999996E-2</v>
          </cell>
          <cell r="P264">
            <v>6.1142337641666648E-2</v>
          </cell>
          <cell r="Q264">
            <v>0.12378737955370367</v>
          </cell>
          <cell r="R264">
            <v>0.12794546649999997</v>
          </cell>
          <cell r="S264">
            <v>1.0849951000000023E-3</v>
          </cell>
          <cell r="T264">
            <v>7.8057543750000057E-4</v>
          </cell>
          <cell r="U264">
            <v>7.7513066666666942E-4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8.1893993870999993E-2</v>
          </cell>
          <cell r="AC264">
            <v>8.495213800000001E-2</v>
          </cell>
          <cell r="AD264">
            <v>8.9788502400000011E-2</v>
          </cell>
          <cell r="AE264">
            <v>0.19395442079999997</v>
          </cell>
          <cell r="AF264">
            <v>0.2211554688</v>
          </cell>
          <cell r="AG264">
            <v>0.381092712</v>
          </cell>
          <cell r="AH264">
            <v>0.36376992080000004</v>
          </cell>
          <cell r="AI264">
            <v>0.52101750300000005</v>
          </cell>
          <cell r="AJ264">
            <v>0.76557934520000004</v>
          </cell>
          <cell r="AK264">
            <v>0.37890020959999998</v>
          </cell>
          <cell r="AL264">
            <v>0.25203678119999995</v>
          </cell>
          <cell r="AM264">
            <v>0.56205062400000005</v>
          </cell>
          <cell r="AN264">
            <v>0.67255040160000001</v>
          </cell>
          <cell r="AO264">
            <v>1.0491644694000002</v>
          </cell>
          <cell r="AP264">
            <v>0.30205573099999977</v>
          </cell>
          <cell r="AQ264">
            <v>0.19069642199999995</v>
          </cell>
          <cell r="AR264">
            <v>0.2068065546</v>
          </cell>
          <cell r="AS264">
            <v>0.93733129489999989</v>
          </cell>
          <cell r="AT264">
            <v>0.91760157000000009</v>
          </cell>
          <cell r="AU264">
            <v>1.16097209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2.7530999999999998E-5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5.956999999999999E-6</v>
          </cell>
          <cell r="E267">
            <v>8.677899999999999E-5</v>
          </cell>
          <cell r="F267">
            <v>2.0447000000000003E-5</v>
          </cell>
          <cell r="G267">
            <v>0</v>
          </cell>
          <cell r="H267">
            <v>0</v>
          </cell>
          <cell r="I267">
            <v>1.4489999999999998E-6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2.7369999999999998E-6</v>
          </cell>
          <cell r="O267">
            <v>0</v>
          </cell>
          <cell r="P267">
            <v>1.1108999999999998E-5</v>
          </cell>
          <cell r="Q267">
            <v>1.5418518518518519E-6</v>
          </cell>
          <cell r="R267">
            <v>0</v>
          </cell>
          <cell r="S267">
            <v>0</v>
          </cell>
          <cell r="T267">
            <v>6.5687999999999999E-5</v>
          </cell>
          <cell r="U267">
            <v>1.9851300000000002E-4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1.4874287999999999E-3</v>
          </cell>
          <cell r="AE267">
            <v>1.4190904000000001E-2</v>
          </cell>
          <cell r="AF267">
            <v>1.23083905E-2</v>
          </cell>
          <cell r="AG267">
            <v>0</v>
          </cell>
          <cell r="AH267">
            <v>0</v>
          </cell>
          <cell r="AI267">
            <v>1.3334965000000002E-3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4.0163899999999997E-4</v>
          </cell>
          <cell r="AR267">
            <v>0</v>
          </cell>
          <cell r="AS267">
            <v>0</v>
          </cell>
          <cell r="AT267">
            <v>1.1430899E-2</v>
          </cell>
          <cell r="AU267">
            <v>4.353947625E-2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1.3379099999999999E-4</v>
          </cell>
          <cell r="C268">
            <v>6.0857999999999999E-5</v>
          </cell>
          <cell r="D268">
            <v>6.5848999999999986E-5</v>
          </cell>
          <cell r="E268">
            <v>1.2879999999999998E-6</v>
          </cell>
          <cell r="F268">
            <v>1.31215E-6</v>
          </cell>
          <cell r="G268">
            <v>0</v>
          </cell>
          <cell r="H268">
            <v>8.5329999999999994E-6</v>
          </cell>
          <cell r="I268">
            <v>0</v>
          </cell>
          <cell r="J268">
            <v>0</v>
          </cell>
          <cell r="K268">
            <v>1.6099999999999997E-7</v>
          </cell>
          <cell r="L268">
            <v>1.6099999999999998E-6</v>
          </cell>
          <cell r="M268">
            <v>1.6099999999999998E-5</v>
          </cell>
          <cell r="N268">
            <v>2.7369999999999994E-6</v>
          </cell>
          <cell r="O268">
            <v>6.5848999999999999E-5</v>
          </cell>
          <cell r="P268">
            <v>1.2879999999999998E-6</v>
          </cell>
          <cell r="Q268">
            <v>1.6099999999999997E-7</v>
          </cell>
          <cell r="R268">
            <v>1.6099999999999997E-7</v>
          </cell>
          <cell r="S268">
            <v>1.6099999999999997E-7</v>
          </cell>
          <cell r="T268">
            <v>6.4721999999999995E-5</v>
          </cell>
          <cell r="U268">
            <v>2.7369999999999994E-6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0.17345175056099998</v>
          </cell>
          <cell r="AC268">
            <v>0.11363820599999999</v>
          </cell>
          <cell r="AD268">
            <v>1.0907495999999999E-2</v>
          </cell>
          <cell r="AE268">
            <v>1.6458960000000002E-3</v>
          </cell>
          <cell r="AF268">
            <v>1.2774853E-3</v>
          </cell>
          <cell r="AG268">
            <v>0</v>
          </cell>
          <cell r="AH268">
            <v>1.6973200800000001E-2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3.2174688E-2</v>
          </cell>
          <cell r="AN268">
            <v>0</v>
          </cell>
          <cell r="AO268">
            <v>9.4330958700000023E-2</v>
          </cell>
          <cell r="AP268">
            <v>7.7982949999999985E-4</v>
          </cell>
          <cell r="AQ268">
            <v>0</v>
          </cell>
          <cell r="AR268">
            <v>0</v>
          </cell>
          <cell r="AS268">
            <v>8.5857199999999994E-4</v>
          </cell>
          <cell r="AT268">
            <v>1.8914896E-2</v>
          </cell>
          <cell r="AU268">
            <v>2.3141787500000001E-3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1.4062857142857142E-6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4.9819769999999994E-4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2.898E-5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4.1864484999999999E-4</v>
          </cell>
          <cell r="K273">
            <v>6.7619999999999993E-5</v>
          </cell>
          <cell r="L273">
            <v>1.4650999999999998E-4</v>
          </cell>
          <cell r="M273">
            <v>5.8925999999999944E-5</v>
          </cell>
          <cell r="N273">
            <v>1.8392282999999995E-2</v>
          </cell>
          <cell r="O273">
            <v>3.8829210000000001E-3</v>
          </cell>
          <cell r="P273">
            <v>3.2263000000000005E-3</v>
          </cell>
          <cell r="Q273">
            <v>1.0624375999999998E-2</v>
          </cell>
          <cell r="R273">
            <v>2.2375849999999999E-2</v>
          </cell>
          <cell r="S273">
            <v>2.0308540000000021E-3</v>
          </cell>
          <cell r="T273">
            <v>1.5890700000000015E-3</v>
          </cell>
          <cell r="U273">
            <v>1.5190350000000004E-3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3.5107519999999997E-4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2.0894184800000003E-2</v>
          </cell>
          <cell r="AK273">
            <v>0</v>
          </cell>
          <cell r="AL273">
            <v>2.8900259999999969E-3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5.04082260000005E-3</v>
          </cell>
          <cell r="AS273">
            <v>0.1918885826</v>
          </cell>
          <cell r="AT273">
            <v>0.165109705</v>
          </cell>
          <cell r="AU273">
            <v>0.15191514291666669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9">
        <row r="263">
          <cell r="B263">
            <v>0</v>
          </cell>
          <cell r="C263">
            <v>0</v>
          </cell>
          <cell r="D263">
            <v>5.3042599999999986E-4</v>
          </cell>
          <cell r="E263">
            <v>4.7629999999999999E-3</v>
          </cell>
          <cell r="F263">
            <v>0</v>
          </cell>
          <cell r="G263">
            <v>4.9999999999999996E-6</v>
          </cell>
          <cell r="H263">
            <v>2.7030000000000005E-3</v>
          </cell>
          <cell r="I263">
            <v>3.3320199999999998E-3</v>
          </cell>
          <cell r="J263">
            <v>2.2127999999999997E-4</v>
          </cell>
          <cell r="K263">
            <v>3.0460000000000001E-3</v>
          </cell>
          <cell r="L263">
            <v>2.954E-3</v>
          </cell>
          <cell r="M263">
            <v>3.2669999999999999E-3</v>
          </cell>
          <cell r="N263">
            <v>2.1897600000000002E-3</v>
          </cell>
          <cell r="O263">
            <v>5.4200000000000006E-4</v>
          </cell>
          <cell r="P263">
            <v>4.3090000000000003E-3</v>
          </cell>
          <cell r="Q263">
            <v>2.3949999999999996E-3</v>
          </cell>
          <cell r="R263">
            <v>1.2279999999999999E-3</v>
          </cell>
          <cell r="S263">
            <v>0</v>
          </cell>
          <cell r="T263">
            <v>4.46E-4</v>
          </cell>
          <cell r="U263">
            <v>4.4929999999999996E-3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2.3756308800000004E-2</v>
          </cell>
          <cell r="AE263">
            <v>0.22472645440000003</v>
          </cell>
          <cell r="AF263">
            <v>0</v>
          </cell>
          <cell r="AG263">
            <v>1.2279267000000001E-3</v>
          </cell>
          <cell r="AH263">
            <v>0.20004846999999998</v>
          </cell>
          <cell r="AI263">
            <v>0.51608096199999998</v>
          </cell>
          <cell r="AJ263">
            <v>2.7733404800000003E-2</v>
          </cell>
          <cell r="AK263">
            <v>0.41052729960000001</v>
          </cell>
          <cell r="AL263">
            <v>0.42146389260000006</v>
          </cell>
          <cell r="AM263">
            <v>0.46639655999999996</v>
          </cell>
          <cell r="AN263">
            <v>0.31176185919999999</v>
          </cell>
          <cell r="AO263">
            <v>4.4070342300000002E-2</v>
          </cell>
          <cell r="AP263">
            <v>0.28206579150000005</v>
          </cell>
          <cell r="AQ263">
            <v>0.12015219299999999</v>
          </cell>
          <cell r="AR263">
            <v>9.6972188299999998E-2</v>
          </cell>
          <cell r="AS263">
            <v>0</v>
          </cell>
          <cell r="AT263">
            <v>2.0035665000000001E-2</v>
          </cell>
          <cell r="AU263">
            <v>0.26341780583333335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2.2799999999999998E-6</v>
          </cell>
          <cell r="E264">
            <v>0</v>
          </cell>
          <cell r="F264">
            <v>0</v>
          </cell>
          <cell r="G264">
            <v>0</v>
          </cell>
          <cell r="H264">
            <v>2.6660000000000004E-3</v>
          </cell>
          <cell r="I264">
            <v>4.6401999999999999E-4</v>
          </cell>
          <cell r="J264">
            <v>2.7999999999999997E-7</v>
          </cell>
          <cell r="K264">
            <v>2.957E-3</v>
          </cell>
          <cell r="L264">
            <v>2.9199999999999999E-3</v>
          </cell>
          <cell r="M264">
            <v>3.2390000000000001E-3</v>
          </cell>
          <cell r="N264">
            <v>2.1897600000000002E-3</v>
          </cell>
          <cell r="O264">
            <v>4.9600000000000002E-4</v>
          </cell>
          <cell r="P264">
            <v>4.3090000000000003E-3</v>
          </cell>
          <cell r="Q264">
            <v>2.3949999999999996E-3</v>
          </cell>
          <cell r="R264">
            <v>1.2279999999999999E-3</v>
          </cell>
          <cell r="S264">
            <v>0</v>
          </cell>
          <cell r="T264">
            <v>4.46E-4</v>
          </cell>
          <cell r="U264">
            <v>4.4929999999999996E-3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3.2831232000000003E-3</v>
          </cell>
          <cell r="AE264">
            <v>0</v>
          </cell>
          <cell r="AF264">
            <v>0</v>
          </cell>
          <cell r="AG264">
            <v>0</v>
          </cell>
          <cell r="AH264">
            <v>0.19328204159999998</v>
          </cell>
          <cell r="AI264">
            <v>0.35304354100000002</v>
          </cell>
          <cell r="AJ264">
            <v>8.6188880000000005E-4</v>
          </cell>
          <cell r="AK264">
            <v>0.38863870319999999</v>
          </cell>
          <cell r="AL264">
            <v>0.41919296850000004</v>
          </cell>
          <cell r="AM264">
            <v>0.46409279999999997</v>
          </cell>
          <cell r="AN264">
            <v>0.31176185919999999</v>
          </cell>
          <cell r="AO264">
            <v>3.90607491E-2</v>
          </cell>
          <cell r="AP264">
            <v>0.28206579150000005</v>
          </cell>
          <cell r="AQ264">
            <v>0.12015219299999999</v>
          </cell>
          <cell r="AR264">
            <v>9.6972188299999998E-2</v>
          </cell>
          <cell r="AS264">
            <v>0</v>
          </cell>
          <cell r="AT264">
            <v>2.0035665000000001E-2</v>
          </cell>
          <cell r="AU264">
            <v>0.26341780583333335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30"/>
      <sheetData sheetId="31">
        <row r="94">
          <cell r="B94">
            <v>0.40748991999999995</v>
          </cell>
          <cell r="C94">
            <v>0.54305685645333335</v>
          </cell>
          <cell r="D94">
            <v>0.40307103599999994</v>
          </cell>
          <cell r="E94">
            <v>0.44516442640000004</v>
          </cell>
          <cell r="F94">
            <v>0.58229859920000004</v>
          </cell>
          <cell r="G94">
            <v>0.43551170960000007</v>
          </cell>
          <cell r="H94">
            <v>0.46433047440000003</v>
          </cell>
          <cell r="I94">
            <v>0.36167177880000007</v>
          </cell>
          <cell r="J94">
            <v>0.36454946960000001</v>
          </cell>
          <cell r="K94">
            <v>0.29020569959999998</v>
          </cell>
          <cell r="L94">
            <v>0.33869141399999997</v>
          </cell>
          <cell r="M94">
            <v>0.30139564760000009</v>
          </cell>
          <cell r="N94">
            <v>0.24239030880000001</v>
          </cell>
          <cell r="O94">
            <v>0.22984345119999999</v>
          </cell>
          <cell r="P94">
            <v>0.23154707050833331</v>
          </cell>
          <cell r="Q94">
            <v>0.2253459068</v>
          </cell>
          <cell r="R94">
            <v>0.25265405760000004</v>
          </cell>
          <cell r="S94">
            <v>0.27155780039999999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18.333049354187999</v>
          </cell>
          <cell r="AC94">
            <v>22.2681473508</v>
          </cell>
          <cell r="AD94">
            <v>20.084444712</v>
          </cell>
          <cell r="AE94">
            <v>25.458611864000002</v>
          </cell>
          <cell r="AF94">
            <v>34.818493752700007</v>
          </cell>
          <cell r="AG94">
            <v>29.212504335300004</v>
          </cell>
          <cell r="AH94">
            <v>33.416862344800002</v>
          </cell>
          <cell r="AI94">
            <v>36.052459341500011</v>
          </cell>
          <cell r="AJ94">
            <v>35.714277409600008</v>
          </cell>
          <cell r="AK94">
            <v>20.819295296800004</v>
          </cell>
          <cell r="AL94">
            <v>27.744098470200001</v>
          </cell>
          <cell r="AM94">
            <v>30.593541647999999</v>
          </cell>
          <cell r="AN94">
            <v>24.429767929600001</v>
          </cell>
          <cell r="AO94">
            <v>24.959955469200001</v>
          </cell>
          <cell r="AP94">
            <v>24.809354891999998</v>
          </cell>
          <cell r="AQ94">
            <v>23.019907109499997</v>
          </cell>
          <cell r="AR94">
            <v>23.445223441300001</v>
          </cell>
          <cell r="AS94">
            <v>26.629954922999996</v>
          </cell>
          <cell r="AT94">
            <v>25.835692995999999</v>
          </cell>
          <cell r="AU94">
            <v>0.20152388041666666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14">
          <cell r="B114">
            <v>5.2440316083333327E-2</v>
          </cell>
          <cell r="C114">
            <v>7.0824075833333347E-2</v>
          </cell>
          <cell r="D114">
            <v>6.4969140633333339E-2</v>
          </cell>
          <cell r="E114">
            <v>4.6327780799999996E-2</v>
          </cell>
          <cell r="F114">
            <v>4.663938480000001E-2</v>
          </cell>
          <cell r="G114">
            <v>6.5059330800000009E-2</v>
          </cell>
          <cell r="H114">
            <v>8.2684533200000007E-2</v>
          </cell>
          <cell r="I114">
            <v>4.3841472000000006E-2</v>
          </cell>
          <cell r="J114">
            <v>2.6113648E-2</v>
          </cell>
          <cell r="K114">
            <v>8.125332880000001E-2</v>
          </cell>
          <cell r="L114">
            <v>2.5758719600000004E-2</v>
          </cell>
          <cell r="M114">
            <v>2.1399281199999995E-2</v>
          </cell>
          <cell r="N114">
            <v>1.4934868400000001E-2</v>
          </cell>
          <cell r="O114">
            <v>1.7826648800000001E-2</v>
          </cell>
          <cell r="P114">
            <v>2.9027013600000002E-2</v>
          </cell>
          <cell r="Q114">
            <v>3.90898576E-2</v>
          </cell>
          <cell r="R114">
            <v>4.3345629199999999E-2</v>
          </cell>
          <cell r="S114">
            <v>5.8854327600000006E-2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7.2749855725800003</v>
          </cell>
          <cell r="AC114">
            <v>8.4050510612</v>
          </cell>
          <cell r="AD114">
            <v>7.6888929791999994</v>
          </cell>
          <cell r="AE114">
            <v>8.0813041119999998</v>
          </cell>
          <cell r="AF114">
            <v>8.3408184503000005</v>
          </cell>
          <cell r="AG114">
            <v>10.385796564000001</v>
          </cell>
          <cell r="AH114">
            <v>11.613147359199999</v>
          </cell>
          <cell r="AI114">
            <v>11.2453896895</v>
          </cell>
          <cell r="AJ114">
            <v>6.1567982160000012</v>
          </cell>
          <cell r="AK114">
            <v>3.5920926007999996</v>
          </cell>
          <cell r="AL114">
            <v>3.9067808949000002</v>
          </cell>
          <cell r="AM114">
            <v>3.9291984000000002</v>
          </cell>
          <cell r="AN114">
            <v>3.5151177247999996</v>
          </cell>
          <cell r="AO114">
            <v>3.7815416292000004</v>
          </cell>
          <cell r="AP114">
            <v>6.4263942335000008</v>
          </cell>
          <cell r="AQ114">
            <v>6.4674108589999992</v>
          </cell>
          <cell r="AR114">
            <v>6.8315709545000001</v>
          </cell>
          <cell r="AS114">
            <v>9.1443374450999997</v>
          </cell>
          <cell r="AT114">
            <v>9.2650548329999989</v>
          </cell>
          <cell r="AU114">
            <v>14.95735007875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5">
          <cell r="B135">
            <v>0.109306076</v>
          </cell>
          <cell r="C135">
            <v>9.2776333599999997E-2</v>
          </cell>
          <cell r="D135">
            <v>0.14447077920000001</v>
          </cell>
          <cell r="E135">
            <v>0.13282633799999999</v>
          </cell>
          <cell r="F135">
            <v>9.6706341600000023E-2</v>
          </cell>
          <cell r="G135">
            <v>7.0819904400000008E-2</v>
          </cell>
          <cell r="H135">
            <v>6.7800653599999997E-2</v>
          </cell>
          <cell r="I135">
            <v>3.4484623200000002E-2</v>
          </cell>
          <cell r="J135">
            <v>2.6668880000000006E-2</v>
          </cell>
          <cell r="K135">
            <v>9.7931775600000007E-2</v>
          </cell>
          <cell r="L135">
            <v>0.11483649177142856</v>
          </cell>
          <cell r="M135">
            <v>0.11121416160000001</v>
          </cell>
          <cell r="N135">
            <v>6.5994962000000004E-2</v>
          </cell>
          <cell r="O135">
            <v>5.4702804000000008E-2</v>
          </cell>
          <cell r="P135">
            <v>4.462566615E-2</v>
          </cell>
          <cell r="Q135">
            <v>3.745408120000001E-2</v>
          </cell>
          <cell r="R135">
            <v>4.1572985999999999E-2</v>
          </cell>
          <cell r="S135">
            <v>3.970561213636363E-2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6.277164886095</v>
          </cell>
          <cell r="AC135">
            <v>4.8087038823999997</v>
          </cell>
          <cell r="AD135">
            <v>7.3380838896000009</v>
          </cell>
          <cell r="AE135">
            <v>7.9061276112000014</v>
          </cell>
          <cell r="AF135">
            <v>6.8100999883000002</v>
          </cell>
          <cell r="AG135">
            <v>5.0829832910999997</v>
          </cell>
          <cell r="AH135">
            <v>4.9759704232000006</v>
          </cell>
          <cell r="AI135">
            <v>3.1331534995000005</v>
          </cell>
          <cell r="AJ135">
            <v>2.4794849356000004</v>
          </cell>
          <cell r="AK135">
            <v>7.9776827371999994</v>
          </cell>
          <cell r="AL135">
            <v>8.3156574078000016</v>
          </cell>
          <cell r="AM135">
            <v>9.7827839039999986</v>
          </cell>
          <cell r="AN135">
            <v>5.7548812992</v>
          </cell>
          <cell r="AO135">
            <v>4.7388307968000003</v>
          </cell>
          <cell r="AP135">
            <v>4.1094596779999994</v>
          </cell>
          <cell r="AQ135">
            <v>3.2402392749999995</v>
          </cell>
          <cell r="AR135">
            <v>3.4613637450999999</v>
          </cell>
          <cell r="AS135">
            <v>3.5576128302000001</v>
          </cell>
          <cell r="AT135">
            <v>4.2404619889999999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9.6600000000000003E-5</v>
          </cell>
          <cell r="R152">
            <v>8.9700000000000001E-4</v>
          </cell>
          <cell r="S152">
            <v>1.0763999999999999E-3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9.1280313000000005E-3</v>
          </cell>
          <cell r="AP152">
            <v>0</v>
          </cell>
          <cell r="AQ152">
            <v>1.2253317999999999E-2</v>
          </cell>
          <cell r="AR152">
            <v>0.11031586779999999</v>
          </cell>
          <cell r="AS152">
            <v>0.13489408789999999</v>
          </cell>
          <cell r="AT152">
            <v>8.6404322000000006E-2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3">
          <cell r="B193">
            <v>7.0078000000000013E-4</v>
          </cell>
          <cell r="C193">
            <v>2.9537000000000001E-3</v>
          </cell>
          <cell r="D193">
            <v>1.5108548000000001E-3</v>
          </cell>
          <cell r="E193">
            <v>5.042788000000001E-4</v>
          </cell>
          <cell r="F193">
            <v>4.9391000000000007E-4</v>
          </cell>
          <cell r="G193">
            <v>1.2447976000000002E-3</v>
          </cell>
          <cell r="H193">
            <v>1.2715214000000001E-2</v>
          </cell>
          <cell r="I193">
            <v>1.5851615999999999E-2</v>
          </cell>
          <cell r="J193">
            <v>2.2259029600000001E-2</v>
          </cell>
          <cell r="K193">
            <v>1.5221690000000001E-2</v>
          </cell>
          <cell r="L193">
            <v>7.3091828000000011E-3</v>
          </cell>
          <cell r="M193">
            <v>8.2888804000000003E-3</v>
          </cell>
          <cell r="N193">
            <v>6.7192915999999998E-3</v>
          </cell>
          <cell r="O193">
            <v>4.6711588000000002E-3</v>
          </cell>
          <cell r="P193">
            <v>1.76251256E-2</v>
          </cell>
          <cell r="Q193">
            <v>2.5973503999999998E-2</v>
          </cell>
          <cell r="R193">
            <v>4.4083392399999997E-2</v>
          </cell>
          <cell r="S193">
            <v>5.4760121999999994E-2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5.3345116040999993E-2</v>
          </cell>
          <cell r="AC193">
            <v>0.29006244999999997</v>
          </cell>
          <cell r="AD193">
            <v>0.1425094848</v>
          </cell>
          <cell r="AE193">
            <v>6.7754355200000005E-2</v>
          </cell>
          <cell r="AF193">
            <v>8.8051949300000015E-2</v>
          </cell>
          <cell r="AG193">
            <v>0.28900318590000001</v>
          </cell>
          <cell r="AH193">
            <v>2.2150202828000003</v>
          </cell>
          <cell r="AI193">
            <v>3.929856671</v>
          </cell>
          <cell r="AJ193">
            <v>5.3550386616000001</v>
          </cell>
          <cell r="AK193">
            <v>1.7078014887999999</v>
          </cell>
          <cell r="AL193">
            <v>1.2435012972000001</v>
          </cell>
          <cell r="AM193">
            <v>1.800763584</v>
          </cell>
          <cell r="AN193">
            <v>1.8252755312</v>
          </cell>
          <cell r="AO193">
            <v>1.0339391310000001</v>
          </cell>
          <cell r="AP193">
            <v>4.1506192650000004</v>
          </cell>
          <cell r="AQ193">
            <v>3.5797595889999996</v>
          </cell>
          <cell r="AR193">
            <v>4.8417211763000001</v>
          </cell>
          <cell r="AS193">
            <v>5.9724267889</v>
          </cell>
          <cell r="AT193">
            <v>6.2237046600000001</v>
          </cell>
          <cell r="AU193">
            <v>1.2234134916666666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3.4125712000000002E-3</v>
          </cell>
          <cell r="I202">
            <v>4.3913778000000004E-3</v>
          </cell>
          <cell r="J202">
            <v>5.9799591999999992E-3</v>
          </cell>
          <cell r="K202">
            <v>3.1233859999999993E-3</v>
          </cell>
          <cell r="L202">
            <v>4.3094171999999995E-3</v>
          </cell>
          <cell r="M202">
            <v>3.4741599999999991E-3</v>
          </cell>
          <cell r="N202">
            <v>3.0763287999999995E-3</v>
          </cell>
          <cell r="O202">
            <v>2.9159399999999997E-3</v>
          </cell>
          <cell r="P202">
            <v>2.7317264E-3</v>
          </cell>
          <cell r="Q202">
            <v>3.4312443999999997E-3</v>
          </cell>
          <cell r="R202">
            <v>3.8551735999999997E-3</v>
          </cell>
          <cell r="S202">
            <v>5.2080599999999996E-3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0.61541978399999997</v>
          </cell>
          <cell r="AI202">
            <v>0.77239735399999998</v>
          </cell>
          <cell r="AJ202">
            <v>1.2981354340000002</v>
          </cell>
          <cell r="AK202">
            <v>1.1084475599999999</v>
          </cell>
          <cell r="AL202">
            <v>1.2915261054</v>
          </cell>
          <cell r="AM202">
            <v>1.1629366560000001</v>
          </cell>
          <cell r="AN202">
            <v>0.93710613919999997</v>
          </cell>
          <cell r="AO202">
            <v>1.0086839814000002</v>
          </cell>
          <cell r="AP202">
            <v>0.93918573200000011</v>
          </cell>
          <cell r="AQ202">
            <v>0.91832649299999991</v>
          </cell>
          <cell r="AR202">
            <v>1.0323735298999999</v>
          </cell>
          <cell r="AS202">
            <v>1.2669495124000001</v>
          </cell>
          <cell r="AT202">
            <v>1.650799438</v>
          </cell>
          <cell r="AU202">
            <v>0.114345285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3.9185719999999995E-3</v>
          </cell>
          <cell r="G203">
            <v>1.41464E-3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0.65799573420000002</v>
          </cell>
          <cell r="AG203">
            <v>0.28067642459999997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38">
          <cell r="B238">
            <v>0.14146089620000002</v>
          </cell>
          <cell r="C238">
            <v>2.48819708E-2</v>
          </cell>
          <cell r="D238">
            <v>5.463111159999999E-2</v>
          </cell>
          <cell r="E238">
            <v>5.4777862399999988E-2</v>
          </cell>
          <cell r="F238">
            <v>0.1028114836</v>
          </cell>
          <cell r="G238">
            <v>0.18968726440000003</v>
          </cell>
          <cell r="H238">
            <v>0.22397243599999997</v>
          </cell>
          <cell r="I238">
            <v>0.23483804</v>
          </cell>
          <cell r="J238">
            <v>5.8838347599999993E-2</v>
          </cell>
          <cell r="K238">
            <v>0.10573811</v>
          </cell>
          <cell r="L238">
            <v>0.41812970036666669</v>
          </cell>
          <cell r="M238">
            <v>0.71143623519999999</v>
          </cell>
          <cell r="N238">
            <v>0.74175132080000017</v>
          </cell>
          <cell r="O238">
            <v>0.66788331319999983</v>
          </cell>
          <cell r="P238">
            <v>0.99832775920000005</v>
          </cell>
          <cell r="Q238">
            <v>0.63575915440000008</v>
          </cell>
          <cell r="R238">
            <v>0.37925565</v>
          </cell>
          <cell r="S238">
            <v>0.26458470600000006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5.885547432416999</v>
          </cell>
          <cell r="AC238">
            <v>1.3936333083999999</v>
          </cell>
          <cell r="AD238">
            <v>2.5864750943999999</v>
          </cell>
          <cell r="AE238">
            <v>3.0060429616</v>
          </cell>
          <cell r="AF238">
            <v>6.3546758569000001</v>
          </cell>
          <cell r="AG238">
            <v>11.195560104300002</v>
          </cell>
          <cell r="AH238">
            <v>14.796521518800001</v>
          </cell>
          <cell r="AI238">
            <v>18.919733312999998</v>
          </cell>
          <cell r="AJ238">
            <v>5.8779271820000005</v>
          </cell>
          <cell r="AK238">
            <v>8.2365297212000002</v>
          </cell>
          <cell r="AL238">
            <v>27.356028960600003</v>
          </cell>
          <cell r="AM238">
            <v>57.078847247999995</v>
          </cell>
          <cell r="AN238">
            <v>68.258878811200006</v>
          </cell>
          <cell r="AO238">
            <v>69.735817691699992</v>
          </cell>
          <cell r="AP238">
            <v>91.048362234999999</v>
          </cell>
          <cell r="AQ238">
            <v>56.972913759999997</v>
          </cell>
          <cell r="AR238">
            <v>36.022420074199992</v>
          </cell>
          <cell r="AS238">
            <v>26.601172426400002</v>
          </cell>
          <cell r="AT238">
            <v>12.743676161000002</v>
          </cell>
          <cell r="AU238">
            <v>0.16690076583333335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0.81181003239017535</v>
          </cell>
          <cell r="C263">
            <v>0.83055508627666685</v>
          </cell>
          <cell r="D263">
            <v>0.76528280061561405</v>
          </cell>
          <cell r="E263">
            <v>0.76579379883333309</v>
          </cell>
          <cell r="F263">
            <v>0.91853162245454567</v>
          </cell>
          <cell r="G263">
            <v>0.82946536124575143</v>
          </cell>
          <cell r="H263">
            <v>0.91343659580000025</v>
          </cell>
          <cell r="I263">
            <v>0.75529886650000011</v>
          </cell>
          <cell r="J263">
            <v>0.56756925563589733</v>
          </cell>
          <cell r="K263">
            <v>0.66533834239999989</v>
          </cell>
          <cell r="L263">
            <v>0.9763702602714287</v>
          </cell>
          <cell r="M263">
            <v>1.2366577902849318</v>
          </cell>
          <cell r="N263">
            <v>1.1330372700631504</v>
          </cell>
          <cell r="O263">
            <v>1.0511636299999998</v>
          </cell>
          <cell r="P263">
            <v>1.399236913825</v>
          </cell>
          <cell r="Q263">
            <v>1.0444065077043476</v>
          </cell>
          <cell r="R263">
            <v>0.84997218199999991</v>
          </cell>
          <cell r="S263">
            <v>0.80890176443636341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50.650765127981991</v>
          </cell>
          <cell r="AC263">
            <v>48.357423150799988</v>
          </cell>
          <cell r="AD263">
            <v>49.568708491200006</v>
          </cell>
          <cell r="AE263">
            <v>57.778138376000008</v>
          </cell>
          <cell r="AF263">
            <v>70.673341546499998</v>
          </cell>
          <cell r="AG263">
            <v>68.046700164300006</v>
          </cell>
          <cell r="AH263">
            <v>78.019896479599993</v>
          </cell>
          <cell r="AI263">
            <v>88.068954948000012</v>
          </cell>
          <cell r="AJ263">
            <v>69.075951387200007</v>
          </cell>
          <cell r="AK263">
            <v>50.929663039200015</v>
          </cell>
          <cell r="AL263">
            <v>79.158445824600022</v>
          </cell>
          <cell r="AM263">
            <v>119.14760663999998</v>
          </cell>
          <cell r="AN263">
            <v>117.54132714720001</v>
          </cell>
          <cell r="AO263">
            <v>120.50190496739999</v>
          </cell>
          <cell r="AP263">
            <v>147.27897799249999</v>
          </cell>
          <cell r="AQ263">
            <v>110.77490980500001</v>
          </cell>
          <cell r="AR263">
            <v>97.025475572899992</v>
          </cell>
          <cell r="AS263">
            <v>105.68562096949999</v>
          </cell>
          <cell r="AT263">
            <v>96.694103369999979</v>
          </cell>
          <cell r="AU263">
            <v>994.72233724416662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0.53246112287350877</v>
          </cell>
          <cell r="C264">
            <v>0.68935108094888886</v>
          </cell>
          <cell r="D264">
            <v>0.53787929963666647</v>
          </cell>
          <cell r="E264">
            <v>0.5525116831111111</v>
          </cell>
          <cell r="F264">
            <v>0.68465564998787876</v>
          </cell>
          <cell r="G264">
            <v>0.53838098222352915</v>
          </cell>
          <cell r="H264">
            <v>0.5973380062000001</v>
          </cell>
          <cell r="I264">
            <v>0.46281531724000008</v>
          </cell>
          <cell r="J264">
            <v>0.46414842204444434</v>
          </cell>
          <cell r="K264">
            <v>0.43450917159999997</v>
          </cell>
          <cell r="L264">
            <v>0.40587704839999994</v>
          </cell>
          <cell r="M264">
            <v>0.37541143840000007</v>
          </cell>
          <cell r="N264">
            <v>0.30162913528571433</v>
          </cell>
          <cell r="O264">
            <v>0.29250284519999997</v>
          </cell>
          <cell r="P264">
            <v>0.31458279447499993</v>
          </cell>
          <cell r="Q264">
            <v>0.33014912800000001</v>
          </cell>
          <cell r="R264">
            <v>0.39166184840000001</v>
          </cell>
          <cell r="S264">
            <v>0.46004332726000002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34.164588953627991</v>
          </cell>
          <cell r="AC264">
            <v>38.967006997200002</v>
          </cell>
          <cell r="AD264">
            <v>36.0875304192</v>
          </cell>
          <cell r="AE264">
            <v>43.092041395199999</v>
          </cell>
          <cell r="AF264">
            <v>52.776176761000009</v>
          </cell>
          <cell r="AG264">
            <v>46.277248016999998</v>
          </cell>
          <cell r="AH264">
            <v>53.9778346744</v>
          </cell>
          <cell r="AI264">
            <v>61.073284508000022</v>
          </cell>
          <cell r="AJ264">
            <v>56.569609556800017</v>
          </cell>
          <cell r="AK264">
            <v>29.628614980800005</v>
          </cell>
          <cell r="AL264">
            <v>38.079215899200001</v>
          </cell>
          <cell r="AM264">
            <v>45.169731839999997</v>
          </cell>
          <cell r="AN264">
            <v>38.646645241599991</v>
          </cell>
          <cell r="AO264">
            <v>39.297129650399995</v>
          </cell>
          <cell r="AP264">
            <v>44.246283682500007</v>
          </cell>
          <cell r="AQ264">
            <v>42.366770088999999</v>
          </cell>
          <cell r="AR264">
            <v>50.0622555498</v>
          </cell>
          <cell r="AS264">
            <v>65.691239356599979</v>
          </cell>
          <cell r="AT264">
            <v>68.346292283000011</v>
          </cell>
          <cell r="AU264">
            <v>679.52847090666671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1.3861580300000002E-2</v>
          </cell>
          <cell r="C265">
            <v>1.3421903600000002E-2</v>
          </cell>
          <cell r="D265">
            <v>1.6644332000000001E-2</v>
          </cell>
          <cell r="E265">
            <v>1.4220683022222224E-2</v>
          </cell>
          <cell r="F265">
            <v>1.5797098000000002E-2</v>
          </cell>
          <cell r="G265">
            <v>1.1002471999999999E-2</v>
          </cell>
          <cell r="H265">
            <v>1.4330317999999998E-2</v>
          </cell>
          <cell r="I265">
            <v>1.4437255200000002E-2</v>
          </cell>
          <cell r="J265">
            <v>8.1499320000000004E-3</v>
          </cell>
          <cell r="K265">
            <v>1.1389291999999999E-2</v>
          </cell>
          <cell r="L265">
            <v>1.758028E-2</v>
          </cell>
          <cell r="M265">
            <v>1.143366E-2</v>
          </cell>
          <cell r="N265">
            <v>4.9133096000000005E-3</v>
          </cell>
          <cell r="O265">
            <v>8.7491600000000024E-3</v>
          </cell>
          <cell r="P265">
            <v>7.4784400000000011E-3</v>
          </cell>
          <cell r="Q265">
            <v>7.9783059999999992E-3</v>
          </cell>
          <cell r="R265">
            <v>5.0669200000000008E-3</v>
          </cell>
          <cell r="S265">
            <v>4.5525200000000009E-3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1.6484792602079998</v>
          </cell>
          <cell r="AC265">
            <v>1.5463017623999999</v>
          </cell>
          <cell r="AD265">
            <v>1.7370974592000001</v>
          </cell>
          <cell r="AE265">
            <v>1.5448764464</v>
          </cell>
          <cell r="AF265">
            <v>1.7071880672000002</v>
          </cell>
          <cell r="AG265">
            <v>1.3986321492</v>
          </cell>
          <cell r="AH265">
            <v>1.9469986512000002</v>
          </cell>
          <cell r="AI265">
            <v>2.462662414</v>
          </cell>
          <cell r="AJ265">
            <v>1.7619227980000003</v>
          </cell>
          <cell r="AK265">
            <v>1.5955089303999999</v>
          </cell>
          <cell r="AL265">
            <v>1.8608254335000003</v>
          </cell>
          <cell r="AM265">
            <v>1.431273888</v>
          </cell>
          <cell r="AN265">
            <v>0.67162534560000009</v>
          </cell>
          <cell r="AO265">
            <v>1.2431228496</v>
          </cell>
          <cell r="AP265">
            <v>1.2548506170000004</v>
          </cell>
          <cell r="AQ265">
            <v>1.4064343754999997</v>
          </cell>
          <cell r="AR265">
            <v>0.88210078589999996</v>
          </cell>
          <cell r="AS265">
            <v>0.93659586019999996</v>
          </cell>
          <cell r="AT265">
            <v>1.139542176</v>
          </cell>
          <cell r="AU265">
            <v>7.7196390416666677E-2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2.5052576000000001E-3</v>
          </cell>
          <cell r="C266">
            <v>1.9418888E-3</v>
          </cell>
          <cell r="D266">
            <v>1.3692E-6</v>
          </cell>
          <cell r="E266">
            <v>2.935883E-4</v>
          </cell>
          <cell r="F266">
            <v>1.1744932666666668E-3</v>
          </cell>
          <cell r="G266">
            <v>1.0466200000000001E-3</v>
          </cell>
          <cell r="H266">
            <v>6.9315000000000002E-4</v>
          </cell>
          <cell r="I266">
            <v>3.4122549999999997E-4</v>
          </cell>
          <cell r="J266">
            <v>6.5271999999999994E-5</v>
          </cell>
          <cell r="K266">
            <v>8.2197399999999997E-3</v>
          </cell>
          <cell r="L266">
            <v>4.1881400000000008E-3</v>
          </cell>
          <cell r="M266">
            <v>8.4892800000000001E-3</v>
          </cell>
          <cell r="N266">
            <v>8.8984400000000005E-3</v>
          </cell>
          <cell r="O266">
            <v>1.5050281200000001E-2</v>
          </cell>
          <cell r="P266">
            <v>1.9621220000000002E-2</v>
          </cell>
          <cell r="Q266">
            <v>1.766502330434783E-2</v>
          </cell>
          <cell r="R266">
            <v>9.5224400000000001E-3</v>
          </cell>
          <cell r="S266">
            <v>6.1404400000000005E-3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0.27979655138100001</v>
          </cell>
          <cell r="AC266">
            <v>0.19446073239999997</v>
          </cell>
          <cell r="AD266">
            <v>2.5814879999999998E-4</v>
          </cell>
          <cell r="AE266">
            <v>7.2736160000000008E-2</v>
          </cell>
          <cell r="AF266">
            <v>0.23514809990000002</v>
          </cell>
          <cell r="AG266">
            <v>0.44143405020000004</v>
          </cell>
          <cell r="AH266">
            <v>0.35909406640000008</v>
          </cell>
          <cell r="AI266">
            <v>0.46930168550000001</v>
          </cell>
          <cell r="AJ266">
            <v>8.8005318000000013E-2</v>
          </cell>
          <cell r="AK266">
            <v>1.4267743951999998</v>
          </cell>
          <cell r="AL266">
            <v>0.56469517200000008</v>
          </cell>
          <cell r="AM266">
            <v>1.3640082719999997</v>
          </cell>
          <cell r="AN266">
            <v>1.4762596111999999</v>
          </cell>
          <cell r="AO266">
            <v>2.4527642982</v>
          </cell>
          <cell r="AP266">
            <v>2.9738937475</v>
          </cell>
          <cell r="AQ266">
            <v>3.1347369200000004</v>
          </cell>
          <cell r="AR266">
            <v>1.8584629619999995</v>
          </cell>
          <cell r="AS266">
            <v>1.4077722658999998</v>
          </cell>
          <cell r="AT266">
            <v>1.5167146030000001</v>
          </cell>
          <cell r="AU266">
            <v>16.999034560833334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8.0587499999999999E-3</v>
          </cell>
          <cell r="C267">
            <v>4.9122066000000008E-3</v>
          </cell>
          <cell r="D267">
            <v>6.3879354333333327E-3</v>
          </cell>
          <cell r="E267">
            <v>4.7039648000000009E-3</v>
          </cell>
          <cell r="F267">
            <v>6.6709400000000002E-3</v>
          </cell>
          <cell r="G267">
            <v>5.8924152000000007E-3</v>
          </cell>
          <cell r="H267">
            <v>3.5820960000000008E-3</v>
          </cell>
          <cell r="I267">
            <v>1.8714452999999999E-3</v>
          </cell>
          <cell r="J267">
            <v>1.25307E-3</v>
          </cell>
          <cell r="K267">
            <v>1.6519200000000001E-3</v>
          </cell>
          <cell r="L267">
            <v>6.7179400000000012E-3</v>
          </cell>
          <cell r="M267">
            <v>1.2507260000000001E-2</v>
          </cell>
          <cell r="N267">
            <v>5.8100200000000008E-3</v>
          </cell>
          <cell r="O267">
            <v>7.5032600000000003E-3</v>
          </cell>
          <cell r="P267">
            <v>9.7985400000000014E-3</v>
          </cell>
          <cell r="Q267">
            <v>8.5264599999999996E-3</v>
          </cell>
          <cell r="R267">
            <v>1.314968E-2</v>
          </cell>
          <cell r="S267">
            <v>1.9770960000000004E-2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1.9286914374389998</v>
          </cell>
          <cell r="AC267">
            <v>1.0556831263999999</v>
          </cell>
          <cell r="AD267">
            <v>1.0903808160000001</v>
          </cell>
          <cell r="AE267">
            <v>0.99583495200000005</v>
          </cell>
          <cell r="AF267">
            <v>1.2573204371000002</v>
          </cell>
          <cell r="AG267">
            <v>1.2318244653000001</v>
          </cell>
          <cell r="AH267">
            <v>0.71506671120000009</v>
          </cell>
          <cell r="AI267">
            <v>0.58094672700000005</v>
          </cell>
          <cell r="AJ267">
            <v>0.47622297800000002</v>
          </cell>
          <cell r="AK267">
            <v>0.56055198759999991</v>
          </cell>
          <cell r="AL267">
            <v>1.2861729287999997</v>
          </cell>
          <cell r="AM267">
            <v>2.5197134879999998</v>
          </cell>
          <cell r="AN267">
            <v>1.5288451904</v>
          </cell>
          <cell r="AO267">
            <v>1.7094028224000004</v>
          </cell>
          <cell r="AP267">
            <v>2.1958059109999999</v>
          </cell>
          <cell r="AQ267">
            <v>1.9685991639999998</v>
          </cell>
          <cell r="AR267">
            <v>2.9992971953000001</v>
          </cell>
          <cell r="AS267">
            <v>4.7043746892999998</v>
          </cell>
          <cell r="AT267">
            <v>5.2836924339999998</v>
          </cell>
          <cell r="AU267">
            <v>117.83739304916666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3.3291999999999995E-4</v>
          </cell>
          <cell r="C268">
            <v>4.8278000000000004E-4</v>
          </cell>
          <cell r="D268">
            <v>2.8716896E-3</v>
          </cell>
          <cell r="E268">
            <v>2.0271660000000004E-3</v>
          </cell>
          <cell r="F268">
            <v>1.2059E-3</v>
          </cell>
          <cell r="G268">
            <v>4.1091679999999994E-4</v>
          </cell>
          <cell r="H268">
            <v>7.9314480000000002E-4</v>
          </cell>
          <cell r="I268">
            <v>2.4812620000000002E-5</v>
          </cell>
          <cell r="J268">
            <v>1.8746700000000003E-4</v>
          </cell>
          <cell r="K268">
            <v>1.274E-5</v>
          </cell>
          <cell r="L268">
            <v>2.0141333333333333E-6</v>
          </cell>
          <cell r="M268">
            <v>9.3966849315068508E-6</v>
          </cell>
          <cell r="N268">
            <v>3.5289800000000003E-6</v>
          </cell>
          <cell r="O268">
            <v>7.6439999999999994E-7</v>
          </cell>
          <cell r="P268">
            <v>7.1782000000000012E-5</v>
          </cell>
          <cell r="Q268">
            <v>2.5480000000000003E-5</v>
          </cell>
          <cell r="R268">
            <v>6.4399999999999989E-7</v>
          </cell>
          <cell r="S268">
            <v>4.1353104000000003E-4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4.6593505011E-2</v>
          </cell>
          <cell r="AC268">
            <v>9.413651599999999E-2</v>
          </cell>
          <cell r="AD268">
            <v>0.38361479040000002</v>
          </cell>
          <cell r="AE268">
            <v>0.60949847840000004</v>
          </cell>
          <cell r="AF268">
            <v>0.1864494149</v>
          </cell>
          <cell r="AG268">
            <v>0.4279231242</v>
          </cell>
          <cell r="AH268">
            <v>0.38503852920000003</v>
          </cell>
          <cell r="AI268">
            <v>6.5925161499999996E-2</v>
          </cell>
          <cell r="AJ268">
            <v>9.7650824400000016E-2</v>
          </cell>
          <cell r="AK268">
            <v>2.08159952E-2</v>
          </cell>
          <cell r="AL268">
            <v>4.5352196999999999E-3</v>
          </cell>
          <cell r="AM268">
            <v>1.7994383999999999E-2</v>
          </cell>
          <cell r="AN268">
            <v>2.8815494399999999E-2</v>
          </cell>
          <cell r="AO268">
            <v>5.9379351000000006E-3</v>
          </cell>
          <cell r="AP268">
            <v>3.8921064500000005E-2</v>
          </cell>
          <cell r="AQ268">
            <v>2.9994222999999997E-2</v>
          </cell>
          <cell r="AR268">
            <v>5.3131199999999993E-4</v>
          </cell>
          <cell r="AS268">
            <v>0.1120357381</v>
          </cell>
          <cell r="AT268">
            <v>0.19230223000000002</v>
          </cell>
          <cell r="AU268">
            <v>57.494911203750007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4.0944666666666668E-5</v>
          </cell>
          <cell r="C269">
            <v>5.5099999999999997E-8</v>
          </cell>
          <cell r="D269">
            <v>2.8577999999999996E-6</v>
          </cell>
          <cell r="E269">
            <v>1.3617000000000002E-4</v>
          </cell>
          <cell r="F269">
            <v>2.5731799999999998E-4</v>
          </cell>
          <cell r="G269">
            <v>4.8914080000000005E-4</v>
          </cell>
          <cell r="H269">
            <v>1.6528200000000002E-4</v>
          </cell>
          <cell r="I269">
            <v>2.9782479999999997E-4</v>
          </cell>
          <cell r="J269">
            <v>5.0531999999999997E-4</v>
          </cell>
          <cell r="K269">
            <v>6.8140799999999996E-5</v>
          </cell>
          <cell r="L269">
            <v>0</v>
          </cell>
          <cell r="M269">
            <v>0</v>
          </cell>
          <cell r="N269">
            <v>4.6E-6</v>
          </cell>
          <cell r="O269">
            <v>0</v>
          </cell>
          <cell r="P269">
            <v>4.2680000000000002E-4</v>
          </cell>
          <cell r="Q269">
            <v>0</v>
          </cell>
          <cell r="R269">
            <v>5.0599999999999997E-5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6.7340623830000005E-3</v>
          </cell>
          <cell r="AC269">
            <v>5.1944799999999998E-5</v>
          </cell>
          <cell r="AD269">
            <v>1.4855376000000001E-3</v>
          </cell>
          <cell r="AE269">
            <v>2.8442892800000001E-2</v>
          </cell>
          <cell r="AF269">
            <v>3.4351542400000004E-2</v>
          </cell>
          <cell r="AG269">
            <v>8.3444275200000015E-2</v>
          </cell>
          <cell r="AH269">
            <v>3.1238072400000001E-2</v>
          </cell>
          <cell r="AI269">
            <v>4.5507452500000004E-2</v>
          </cell>
          <cell r="AJ269">
            <v>0.11149840640000001</v>
          </cell>
          <cell r="AK269">
            <v>1.7026323600000001E-2</v>
          </cell>
          <cell r="AL269">
            <v>0</v>
          </cell>
          <cell r="AM269">
            <v>0</v>
          </cell>
          <cell r="AN269">
            <v>1.2411168000000001E-3</v>
          </cell>
          <cell r="AO269">
            <v>0</v>
          </cell>
          <cell r="AP269">
            <v>0.15810212800000001</v>
          </cell>
          <cell r="AQ269">
            <v>0</v>
          </cell>
          <cell r="AR269">
            <v>1.11619796E-2</v>
          </cell>
          <cell r="AS269">
            <v>0</v>
          </cell>
          <cell r="AT269">
            <v>0</v>
          </cell>
          <cell r="AU269">
            <v>69.832113842500007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0.11092419446666667</v>
          </cell>
          <cell r="C273">
            <v>9.3746913599999995E-2</v>
          </cell>
          <cell r="D273">
            <v>0.14559795919999999</v>
          </cell>
          <cell r="E273">
            <v>0.13577582679999997</v>
          </cell>
          <cell r="F273">
            <v>0.10219893960000002</v>
          </cell>
          <cell r="G273">
            <v>7.3683979199999999E-2</v>
          </cell>
          <cell r="H273">
            <v>7.2066176800000006E-2</v>
          </cell>
          <cell r="I273">
            <v>4.0348575920000004E-2</v>
          </cell>
          <cell r="J273">
            <v>3.3447003200000006E-2</v>
          </cell>
          <cell r="K273">
            <v>0.10285892600000002</v>
          </cell>
          <cell r="L273">
            <v>0.12158386337142855</v>
          </cell>
          <cell r="M273">
            <v>0.11547121640000002</v>
          </cell>
          <cell r="N273">
            <v>6.9669230800000009E-2</v>
          </cell>
          <cell r="O273">
            <v>5.8138328000000003E-2</v>
          </cell>
          <cell r="P273">
            <v>4.8242162149999997E-2</v>
          </cell>
          <cell r="Q273">
            <v>4.2261265600000014E-2</v>
          </cell>
          <cell r="R273">
            <v>5.1112159599999998E-2</v>
          </cell>
          <cell r="S273">
            <v>5.1029375336363626E-2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6.4668897741030005</v>
          </cell>
          <cell r="AC273">
            <v>4.932023524399999</v>
          </cell>
          <cell r="AD273">
            <v>7.4821403760000011</v>
          </cell>
          <cell r="AE273">
            <v>8.1924660048000018</v>
          </cell>
          <cell r="AF273">
            <v>7.6232560768000006</v>
          </cell>
          <cell r="AG273">
            <v>5.5597448049000002</v>
          </cell>
          <cell r="AH273">
            <v>5.7090562500000015</v>
          </cell>
          <cell r="AI273">
            <v>4.2853547775000003</v>
          </cell>
          <cell r="AJ273">
            <v>3.931657253600001</v>
          </cell>
          <cell r="AK273">
            <v>9.3344911748000001</v>
          </cell>
          <cell r="AL273">
            <v>9.7929578313000007</v>
          </cell>
          <cell r="AM273">
            <v>11.110562591999999</v>
          </cell>
          <cell r="AN273">
            <v>6.8355574144000002</v>
          </cell>
          <cell r="AO273">
            <v>5.8678273572000004</v>
          </cell>
          <cell r="AP273">
            <v>5.2285296239999992</v>
          </cell>
          <cell r="AQ273">
            <v>4.325516670999999</v>
          </cell>
          <cell r="AR273">
            <v>5.1440554146999995</v>
          </cell>
          <cell r="AS273">
            <v>5.5555358573000007</v>
          </cell>
          <cell r="AT273">
            <v>6.4116915159999994</v>
          </cell>
          <cell r="AU273">
            <v>1.58382863875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2">
        <row r="5">
          <cell r="B5">
            <v>3.4593123907588896E-3</v>
          </cell>
          <cell r="C5">
            <v>2.4617117178260279E-3</v>
          </cell>
          <cell r="D5">
            <v>1.9208917608695651E-3</v>
          </cell>
          <cell r="E5">
            <v>2.1913779999999999E-3</v>
          </cell>
          <cell r="F5">
            <v>7.5361002657996787E-3</v>
          </cell>
          <cell r="G5">
            <v>9.3294688030846982E-3</v>
          </cell>
          <cell r="H5">
            <v>2.0058322E-2</v>
          </cell>
          <cell r="I5">
            <v>1.9842446986175249E-2</v>
          </cell>
          <cell r="J5">
            <v>1.7873709763908407E-2</v>
          </cell>
          <cell r="K5">
            <v>3.1244772186409454E-2</v>
          </cell>
          <cell r="L5">
            <v>2.1765883999999996E-2</v>
          </cell>
          <cell r="M5">
            <v>2.1799884605136311E-2</v>
          </cell>
          <cell r="N5">
            <v>1.8191771754737716E-2</v>
          </cell>
          <cell r="O5">
            <v>1.5704741509269746E-2</v>
          </cell>
          <cell r="P5">
            <v>5.8161011154415779E-3</v>
          </cell>
          <cell r="Q5">
            <v>1.892768660291881E-3</v>
          </cell>
          <cell r="R5">
            <v>1.702594721161849E-3</v>
          </cell>
          <cell r="S5">
            <v>2.3326946052631583E-3</v>
          </cell>
          <cell r="T5">
            <v>8.2109012510120621E-5</v>
          </cell>
          <cell r="U5">
            <v>8.2109012510120621E-5</v>
          </cell>
          <cell r="V5">
            <v>8.2109012510120621E-5</v>
          </cell>
          <cell r="W5">
            <v>8.2109012510120621E-5</v>
          </cell>
          <cell r="X5">
            <v>8.2109012510120621E-5</v>
          </cell>
          <cell r="Y5">
            <v>8.2109012510120621E-5</v>
          </cell>
          <cell r="Z5">
            <v>8.2109012510120621E-5</v>
          </cell>
          <cell r="AA5">
            <v>8.2109012510120621E-5</v>
          </cell>
          <cell r="AB5">
            <v>0.32796389294399997</v>
          </cell>
          <cell r="AC5">
            <v>0.23035011119999999</v>
          </cell>
          <cell r="AD5">
            <v>0.27454172160000001</v>
          </cell>
          <cell r="AE5">
            <v>0.20536709759999999</v>
          </cell>
          <cell r="AF5">
            <v>0.94403302700000014</v>
          </cell>
          <cell r="AG5">
            <v>1.1545434615000001</v>
          </cell>
          <cell r="AH5">
            <v>2.7123446088000001</v>
          </cell>
          <cell r="AI5">
            <v>3.6304024209999999</v>
          </cell>
          <cell r="AJ5">
            <v>2.6885238564000002</v>
          </cell>
          <cell r="AK5">
            <v>2.0563494556000004</v>
          </cell>
          <cell r="AL5">
            <v>2.5002144125000001</v>
          </cell>
          <cell r="AM5">
            <v>3.7936468319999999</v>
          </cell>
          <cell r="AN5">
            <v>2.3323077184000001</v>
          </cell>
          <cell r="AO5">
            <v>2.2480722138000004</v>
          </cell>
          <cell r="AP5">
            <v>0.77291067200000008</v>
          </cell>
          <cell r="AQ5">
            <v>0.40384468600000006</v>
          </cell>
          <cell r="AR5">
            <v>0.45456730229999998</v>
          </cell>
          <cell r="AS5">
            <v>0.9872233656999998</v>
          </cell>
          <cell r="AT5">
            <v>1.7021646709999998</v>
          </cell>
          <cell r="AU5">
            <v>0.11895572916666666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</row>
        <row r="17">
          <cell r="B17">
            <v>3.6925349413835951E-3</v>
          </cell>
          <cell r="C17">
            <v>7.952772575174908E-3</v>
          </cell>
          <cell r="D17">
            <v>1.1277280000000001E-2</v>
          </cell>
          <cell r="E17">
            <v>2.61604E-2</v>
          </cell>
          <cell r="F17">
            <v>4.1692000000000007E-2</v>
          </cell>
          <cell r="G17">
            <v>5.4859251999999997E-2</v>
          </cell>
          <cell r="H17">
            <v>4.1521549999999997E-2</v>
          </cell>
          <cell r="I17">
            <v>2.3535662202685128E-2</v>
          </cell>
          <cell r="J17">
            <v>4.3938288914384796E-2</v>
          </cell>
          <cell r="K17">
            <v>3.0859135999999995E-2</v>
          </cell>
          <cell r="L17">
            <v>3.2050200000000001E-2</v>
          </cell>
          <cell r="M17">
            <v>7.0598854249999982E-2</v>
          </cell>
          <cell r="N17">
            <v>7.5602966657786513E-2</v>
          </cell>
          <cell r="O17">
            <v>7.3614261639573728E-2</v>
          </cell>
          <cell r="P17">
            <v>3.3917979809628934E-2</v>
          </cell>
          <cell r="Q17">
            <v>1.4105000000000001E-4</v>
          </cell>
          <cell r="R17">
            <v>7.1611938232144182E-6</v>
          </cell>
          <cell r="S17">
            <v>2.8653377493739916E-5</v>
          </cell>
          <cell r="T17">
            <v>8.9214219060964333E-7</v>
          </cell>
          <cell r="U17">
            <v>8.9214219060964333E-7</v>
          </cell>
          <cell r="V17">
            <v>8.9214219060964333E-7</v>
          </cell>
          <cell r="W17">
            <v>8.9214219060964333E-7</v>
          </cell>
          <cell r="X17">
            <v>8.9214219060964333E-7</v>
          </cell>
          <cell r="Y17">
            <v>8.9214219060964333E-7</v>
          </cell>
          <cell r="Z17">
            <v>8.9214219060964333E-7</v>
          </cell>
          <cell r="AA17">
            <v>8.9214219060964333E-7</v>
          </cell>
          <cell r="AB17">
            <v>0.53130376018500003</v>
          </cell>
          <cell r="AC17">
            <v>0.90478527359999994</v>
          </cell>
          <cell r="AD17">
            <v>0.74410398719999993</v>
          </cell>
          <cell r="AE17">
            <v>1.5346651040000001</v>
          </cell>
          <cell r="AF17">
            <v>3.729075371</v>
          </cell>
          <cell r="AG17">
            <v>5.4308162336999999</v>
          </cell>
          <cell r="AH17">
            <v>3.8960163072000005</v>
          </cell>
          <cell r="AI17">
            <v>3.4336890740000001</v>
          </cell>
          <cell r="AJ17">
            <v>2.1500669180000003</v>
          </cell>
          <cell r="AK17">
            <v>0.75021549679999999</v>
          </cell>
          <cell r="AL17">
            <v>2.3470953553000005</v>
          </cell>
          <cell r="AM17">
            <v>7.4855203679999995</v>
          </cell>
          <cell r="AN17">
            <v>8.969719422399999</v>
          </cell>
          <cell r="AO17">
            <v>8.2738080048000011</v>
          </cell>
          <cell r="AP17">
            <v>3.7798707845000004</v>
          </cell>
          <cell r="AQ17">
            <v>0.1452080315</v>
          </cell>
          <cell r="AR17">
            <v>1.1602525799999999E-2</v>
          </cell>
          <cell r="AS17">
            <v>0.26886182179999996</v>
          </cell>
          <cell r="AT17">
            <v>5.1940380000000001E-2</v>
          </cell>
          <cell r="AU17">
            <v>1.0065054166666667E-3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</row>
        <row r="85">
          <cell r="B85">
            <v>9.1247853137489364E-3</v>
          </cell>
          <cell r="C85">
            <v>9.5092372587284642E-3</v>
          </cell>
          <cell r="D85">
            <v>1.4101967716584115E-2</v>
          </cell>
          <cell r="E85">
            <v>1.7765617806752239E-2</v>
          </cell>
          <cell r="F85">
            <v>2.1343160302895459E-2</v>
          </cell>
          <cell r="G85">
            <v>2.6595534356062329E-2</v>
          </cell>
          <cell r="H85">
            <v>2.4040016523809517E-2</v>
          </cell>
          <cell r="I85">
            <v>2.4048513182504498E-2</v>
          </cell>
          <cell r="J85">
            <v>2.5306142624999993E-2</v>
          </cell>
          <cell r="K85">
            <v>2.5890716898809521E-2</v>
          </cell>
          <cell r="L85">
            <v>2.7105512247608595E-2</v>
          </cell>
          <cell r="M85">
            <v>3.3605476006137835E-2</v>
          </cell>
          <cell r="N85">
            <v>4.2681099572089938E-2</v>
          </cell>
          <cell r="O85">
            <v>4.3208137965128811E-2</v>
          </cell>
          <cell r="P85">
            <v>3.8192933422244758E-2</v>
          </cell>
          <cell r="Q85">
            <v>4.7995478941524942E-2</v>
          </cell>
          <cell r="R85">
            <v>4.2868204750919084E-2</v>
          </cell>
          <cell r="S85">
            <v>4.3844139677641752E-2</v>
          </cell>
          <cell r="T85">
            <v>1.4792710506569759E-2</v>
          </cell>
          <cell r="U85">
            <v>1.4792710506569759E-2</v>
          </cell>
          <cell r="V85">
            <v>1.4792710506569759E-2</v>
          </cell>
          <cell r="W85">
            <v>1.4792710506569759E-2</v>
          </cell>
          <cell r="X85">
            <v>1.4792710506569759E-2</v>
          </cell>
          <cell r="Y85">
            <v>1.4792710506569759E-2</v>
          </cell>
          <cell r="Z85">
            <v>1.4792710506569759E-2</v>
          </cell>
          <cell r="AA85">
            <v>1.4792710506569759E-2</v>
          </cell>
          <cell r="AB85">
            <v>4.5555336290609993</v>
          </cell>
          <cell r="AC85">
            <v>3.6543757895999991</v>
          </cell>
          <cell r="AD85">
            <v>5.3327934671999992</v>
          </cell>
          <cell r="AE85">
            <v>7.7467268255999988</v>
          </cell>
          <cell r="AF85">
            <v>10.820944831199999</v>
          </cell>
          <cell r="AG85">
            <v>14.452628833499999</v>
          </cell>
          <cell r="AH85">
            <v>13.417138192800001</v>
          </cell>
          <cell r="AI85">
            <v>19.776219064999996</v>
          </cell>
          <cell r="AJ85">
            <v>25.875854998400005</v>
          </cell>
          <cell r="AK85">
            <v>16.64181211</v>
          </cell>
          <cell r="AL85">
            <v>15.587643923299998</v>
          </cell>
          <cell r="AM85">
            <v>24.174972575999998</v>
          </cell>
          <cell r="AN85">
            <v>26.115145443199996</v>
          </cell>
          <cell r="AO85">
            <v>26.753933027699997</v>
          </cell>
          <cell r="AP85">
            <v>30.667489892999996</v>
          </cell>
          <cell r="AQ85">
            <v>26.094350470999995</v>
          </cell>
          <cell r="AR85">
            <v>31.435692130200003</v>
          </cell>
          <cell r="AS85">
            <v>31.208547684599992</v>
          </cell>
          <cell r="AT85">
            <v>33.853026052999994</v>
          </cell>
          <cell r="AU85">
            <v>62.440707524999993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9.1575313277631118E-3</v>
          </cell>
          <cell r="C91">
            <v>1.1233285672120431E-2</v>
          </cell>
          <cell r="D91">
            <v>1.0035855552569022E-2</v>
          </cell>
          <cell r="E91">
            <v>1.5888482916231402E-2</v>
          </cell>
          <cell r="F91">
            <v>1.5255988055908288E-2</v>
          </cell>
          <cell r="G91">
            <v>1.4276334506230927E-2</v>
          </cell>
          <cell r="H91">
            <v>1.5757912584652846E-2</v>
          </cell>
          <cell r="I91">
            <v>1.6962914336440302E-2</v>
          </cell>
          <cell r="J91">
            <v>1.9370870231643494E-2</v>
          </cell>
          <cell r="K91">
            <v>1.6347385203374074E-2</v>
          </cell>
          <cell r="L91">
            <v>1.6979590833333332E-2</v>
          </cell>
          <cell r="M91">
            <v>2.2712107467337407E-2</v>
          </cell>
          <cell r="N91">
            <v>2.3614629012885691E-2</v>
          </cell>
          <cell r="O91">
            <v>2.2360580554039063E-2</v>
          </cell>
          <cell r="P91">
            <v>1.9055689460173698E-2</v>
          </cell>
          <cell r="Q91">
            <v>2.6824149705627711E-2</v>
          </cell>
          <cell r="R91">
            <v>3.0065213413219358E-2</v>
          </cell>
          <cell r="S91">
            <v>3.0438031836404929E-2</v>
          </cell>
          <cell r="T91">
            <v>1.1336379060202307E-2</v>
          </cell>
          <cell r="U91">
            <v>1.1336379060202307E-2</v>
          </cell>
          <cell r="V91">
            <v>1.1336379060202307E-2</v>
          </cell>
          <cell r="W91">
            <v>1.1336379060202307E-2</v>
          </cell>
          <cell r="X91">
            <v>1.1336379060202307E-2</v>
          </cell>
          <cell r="Y91">
            <v>1.1336379060202307E-2</v>
          </cell>
          <cell r="Z91">
            <v>1.1336379060202307E-2</v>
          </cell>
          <cell r="AA91">
            <v>1.1336379060202307E-2</v>
          </cell>
          <cell r="AB91">
            <v>4.7400031590990004</v>
          </cell>
          <cell r="AC91">
            <v>4.6955457179999991</v>
          </cell>
          <cell r="AD91">
            <v>4.6163794847999995</v>
          </cell>
          <cell r="AE91">
            <v>7.9802970015999986</v>
          </cell>
          <cell r="AF91">
            <v>9.376402517299999</v>
          </cell>
          <cell r="AG91">
            <v>8.9543288835000006</v>
          </cell>
          <cell r="AH91">
            <v>11.687832958400001</v>
          </cell>
          <cell r="AI91">
            <v>11.487831139500001</v>
          </cell>
          <cell r="AJ91">
            <v>13.6973162472</v>
          </cell>
          <cell r="AK91">
            <v>11.537054724800001</v>
          </cell>
          <cell r="AL91">
            <v>11.1306441032</v>
          </cell>
          <cell r="AM91">
            <v>22.04980896</v>
          </cell>
          <cell r="AN91">
            <v>22.380955185599994</v>
          </cell>
          <cell r="AO91">
            <v>24.8352654726</v>
          </cell>
          <cell r="AP91">
            <v>20.826587616499996</v>
          </cell>
          <cell r="AQ91">
            <v>19.555447870000002</v>
          </cell>
          <cell r="AR91">
            <v>27.307920347</v>
          </cell>
          <cell r="AS91">
            <v>24.041812223000001</v>
          </cell>
          <cell r="AT91">
            <v>29.146674916999999</v>
          </cell>
          <cell r="AU91">
            <v>130.70715237041668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8.51764127199518E-2</v>
          </cell>
          <cell r="C94">
            <v>9.6737816732339277E-2</v>
          </cell>
          <cell r="D94">
            <v>0.10374542775747703</v>
          </cell>
          <cell r="E94">
            <v>0.11706466688780659</v>
          </cell>
          <cell r="F94">
            <v>0.14285102279096795</v>
          </cell>
          <cell r="G94">
            <v>0.13550623678861451</v>
          </cell>
          <cell r="H94">
            <v>0.15365632603330409</v>
          </cell>
          <cell r="I94">
            <v>0.1510398602664792</v>
          </cell>
          <cell r="J94">
            <v>0.20103468261583762</v>
          </cell>
          <cell r="K94">
            <v>0.20565675433928554</v>
          </cell>
          <cell r="L94">
            <v>0.18728654884897833</v>
          </cell>
          <cell r="M94">
            <v>0.17871805610907937</v>
          </cell>
          <cell r="N94">
            <v>0.17683334810244947</v>
          </cell>
          <cell r="O94">
            <v>0.25593651760060332</v>
          </cell>
          <cell r="P94">
            <v>0.28201587573732789</v>
          </cell>
          <cell r="Q94">
            <v>0.37489460864753688</v>
          </cell>
          <cell r="R94">
            <v>0.38895921776927794</v>
          </cell>
          <cell r="S94">
            <v>0.40308159841453683</v>
          </cell>
          <cell r="T94">
            <v>2.0199874211303655E-2</v>
          </cell>
          <cell r="U94">
            <v>2.0199874211303655E-2</v>
          </cell>
          <cell r="V94">
            <v>2.0199874211303655E-2</v>
          </cell>
          <cell r="W94">
            <v>2.0199874211303655E-2</v>
          </cell>
          <cell r="X94">
            <v>2.0199874211303655E-2</v>
          </cell>
          <cell r="Y94">
            <v>2.0199874211303655E-2</v>
          </cell>
          <cell r="Z94">
            <v>2.0199874211303655E-2</v>
          </cell>
          <cell r="AA94">
            <v>2.0199874211303655E-2</v>
          </cell>
          <cell r="AB94">
            <v>6.5937572557830038</v>
          </cell>
          <cell r="AC94">
            <v>8.8932372475999983</v>
          </cell>
          <cell r="AD94">
            <v>12.039706377599998</v>
          </cell>
          <cell r="AE94">
            <v>17.1234336672</v>
          </cell>
          <cell r="AF94">
            <v>25.717855158099994</v>
          </cell>
          <cell r="AG94">
            <v>25.579940099999995</v>
          </cell>
          <cell r="AH94">
            <v>30.857428470800002</v>
          </cell>
          <cell r="AI94">
            <v>41.005420301999997</v>
          </cell>
          <cell r="AJ94">
            <v>50.214691639200005</v>
          </cell>
          <cell r="AK94">
            <v>38.317888413199995</v>
          </cell>
          <cell r="AL94">
            <v>37.047536550500013</v>
          </cell>
          <cell r="AM94">
            <v>46.976984927999993</v>
          </cell>
          <cell r="AN94">
            <v>45.684760369599992</v>
          </cell>
          <cell r="AO94">
            <v>61.313888022000015</v>
          </cell>
          <cell r="AP94">
            <v>70.454575644500011</v>
          </cell>
          <cell r="AQ94">
            <v>64.407600032999994</v>
          </cell>
          <cell r="AR94">
            <v>76.468198507599993</v>
          </cell>
          <cell r="AS94">
            <v>75.544143846600008</v>
          </cell>
          <cell r="AT94">
            <v>86.263492474000003</v>
          </cell>
          <cell r="AU94">
            <v>16.629292164999999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13">
          <cell r="B113">
            <v>2.2195345064169689E-2</v>
          </cell>
          <cell r="C113">
            <v>1.5061587174727435E-2</v>
          </cell>
          <cell r="D113">
            <v>3.9165355842774932E-2</v>
          </cell>
          <cell r="E113">
            <v>2.9780486104452233E-2</v>
          </cell>
          <cell r="F113">
            <v>2.8770892000000006E-2</v>
          </cell>
          <cell r="G113">
            <v>2.1618831999999998E-2</v>
          </cell>
          <cell r="H113">
            <v>1.4951839999999999E-2</v>
          </cell>
          <cell r="I113">
            <v>1.4833986884197879E-2</v>
          </cell>
          <cell r="J113">
            <v>2.5642382106384563E-3</v>
          </cell>
          <cell r="K113">
            <v>2.6250111507132696E-3</v>
          </cell>
          <cell r="L113">
            <v>3.9103556109002062E-3</v>
          </cell>
          <cell r="M113">
            <v>5.197952875E-3</v>
          </cell>
          <cell r="N113">
            <v>1.1031545999999998E-2</v>
          </cell>
          <cell r="O113">
            <v>1.17229E-2</v>
          </cell>
          <cell r="P113">
            <v>1.2119989300189475E-2</v>
          </cell>
          <cell r="Q113">
            <v>1.5422604282091095E-2</v>
          </cell>
          <cell r="R113">
            <v>2.5271470000000001E-2</v>
          </cell>
          <cell r="S113">
            <v>2.3078599999999994E-2</v>
          </cell>
          <cell r="T113">
            <v>6.154960000000001E-3</v>
          </cell>
          <cell r="U113">
            <v>6.154960000000001E-3</v>
          </cell>
          <cell r="V113">
            <v>6.154960000000001E-3</v>
          </cell>
          <cell r="W113">
            <v>6.154960000000001E-3</v>
          </cell>
          <cell r="X113">
            <v>6.154960000000001E-3</v>
          </cell>
          <cell r="Y113">
            <v>6.154960000000001E-3</v>
          </cell>
          <cell r="Z113">
            <v>6.154960000000001E-3</v>
          </cell>
          <cell r="AA113">
            <v>6.154960000000001E-3</v>
          </cell>
          <cell r="AB113">
            <v>2.0419836552449997</v>
          </cell>
          <cell r="AC113">
            <v>1.4694127111999999</v>
          </cell>
          <cell r="AD113">
            <v>3.3762194111999992</v>
          </cell>
          <cell r="AE113">
            <v>4.0698958383999999</v>
          </cell>
          <cell r="AF113">
            <v>4.9536862137000002</v>
          </cell>
          <cell r="AG113">
            <v>5.5584795552000008</v>
          </cell>
          <cell r="AH113">
            <v>5.1634026244000006</v>
          </cell>
          <cell r="AI113">
            <v>5.0043629334999995</v>
          </cell>
          <cell r="AJ113">
            <v>3.1916080548000005</v>
          </cell>
          <cell r="AK113">
            <v>2.5303331812000005</v>
          </cell>
          <cell r="AL113">
            <v>2.2620486211999999</v>
          </cell>
          <cell r="AM113">
            <v>4.1452841280000001</v>
          </cell>
          <cell r="AN113">
            <v>5.7874175743999992</v>
          </cell>
          <cell r="AO113">
            <v>6.5068599375000007</v>
          </cell>
          <cell r="AP113">
            <v>7.8524685730000003</v>
          </cell>
          <cell r="AQ113">
            <v>8.8201533174999991</v>
          </cell>
          <cell r="AR113">
            <v>10.446667612999999</v>
          </cell>
          <cell r="AS113">
            <v>10.934789937499998</v>
          </cell>
          <cell r="AT113">
            <v>11.840519402000002</v>
          </cell>
          <cell r="AU113">
            <v>8.2922689704166679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9.5474778242991637E-2</v>
          </cell>
          <cell r="C114">
            <v>0.12676319312518758</v>
          </cell>
          <cell r="D114">
            <v>0.15121711986714964</v>
          </cell>
          <cell r="E114">
            <v>0.16899729323214283</v>
          </cell>
          <cell r="F114">
            <v>0.14689717832829047</v>
          </cell>
          <cell r="G114">
            <v>0.12828104384432285</v>
          </cell>
          <cell r="H114">
            <v>0.13380023819661135</v>
          </cell>
          <cell r="I114">
            <v>0.15495279081128754</v>
          </cell>
          <cell r="J114">
            <v>0.12155703725000001</v>
          </cell>
          <cell r="K114">
            <v>0.11817003133333333</v>
          </cell>
          <cell r="L114">
            <v>0.11846806314666664</v>
          </cell>
          <cell r="M114">
            <v>0.13308998131250002</v>
          </cell>
          <cell r="N114">
            <v>0.10619882650000002</v>
          </cell>
          <cell r="O114">
            <v>0.11392669275355762</v>
          </cell>
          <cell r="P114">
            <v>0.13339807510906354</v>
          </cell>
          <cell r="Q114">
            <v>0.18992469592857142</v>
          </cell>
          <cell r="R114">
            <v>0.17204714790310199</v>
          </cell>
          <cell r="S114">
            <v>0.16442427969696977</v>
          </cell>
          <cell r="T114">
            <v>1.1084920000000002E-2</v>
          </cell>
          <cell r="U114">
            <v>1.1084920000000002E-2</v>
          </cell>
          <cell r="V114">
            <v>1.1084920000000002E-2</v>
          </cell>
          <cell r="W114">
            <v>1.1084920000000002E-2</v>
          </cell>
          <cell r="X114">
            <v>1.1084920000000002E-2</v>
          </cell>
          <cell r="Y114">
            <v>1.1084920000000002E-2</v>
          </cell>
          <cell r="Z114">
            <v>1.1084920000000002E-2</v>
          </cell>
          <cell r="AA114">
            <v>1.1084920000000002E-2</v>
          </cell>
          <cell r="AB114">
            <v>9.1451587375649979</v>
          </cell>
          <cell r="AC114">
            <v>13.638989405999999</v>
          </cell>
          <cell r="AD114">
            <v>16.504026763199999</v>
          </cell>
          <cell r="AE114">
            <v>23.011357947200004</v>
          </cell>
          <cell r="AF114">
            <v>30.570142375499998</v>
          </cell>
          <cell r="AG114">
            <v>31.000108081799993</v>
          </cell>
          <cell r="AH114">
            <v>35.467396516400001</v>
          </cell>
          <cell r="AI114">
            <v>46.861723038999997</v>
          </cell>
          <cell r="AJ114">
            <v>42.424959785200002</v>
          </cell>
          <cell r="AK114">
            <v>28.0185457332</v>
          </cell>
          <cell r="AL114">
            <v>29.925888880600002</v>
          </cell>
          <cell r="AM114">
            <v>36.538275311999996</v>
          </cell>
          <cell r="AN114">
            <v>31.693248540799992</v>
          </cell>
          <cell r="AO114">
            <v>32.4212704089</v>
          </cell>
          <cell r="AP114">
            <v>42.4796576675</v>
          </cell>
          <cell r="AQ114">
            <v>41.149877145999994</v>
          </cell>
          <cell r="AR114">
            <v>44.419616954299997</v>
          </cell>
          <cell r="AS114">
            <v>40.651363166700001</v>
          </cell>
          <cell r="AT114">
            <v>42.883231950000003</v>
          </cell>
          <cell r="AU114">
            <v>38.650344280416661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7">
          <cell r="B127">
            <v>1.9369730999999998E-2</v>
          </cell>
          <cell r="C127">
            <v>1.6212630613756725E-2</v>
          </cell>
          <cell r="D127">
            <v>2.3763806624999998E-2</v>
          </cell>
          <cell r="E127">
            <v>2.8600921999999997E-2</v>
          </cell>
          <cell r="F127">
            <v>1.9541060499999995E-2</v>
          </cell>
          <cell r="G127">
            <v>2.2006599999999998E-2</v>
          </cell>
          <cell r="H127">
            <v>1.4265033999999999E-2</v>
          </cell>
          <cell r="I127">
            <v>1.8018083999999997E-2</v>
          </cell>
          <cell r="J127">
            <v>1.2219150999999999E-2</v>
          </cell>
          <cell r="K127">
            <v>1.1760868000000002E-2</v>
          </cell>
          <cell r="L127">
            <v>1.2363595999999996E-2</v>
          </cell>
          <cell r="M127">
            <v>1.0802201053439738E-2</v>
          </cell>
          <cell r="N127">
            <v>9.1202239999999997E-3</v>
          </cell>
          <cell r="O127">
            <v>1.2059204539976462E-2</v>
          </cell>
          <cell r="P127">
            <v>9.8973340000000007E-3</v>
          </cell>
          <cell r="Q127">
            <v>7.4899579999999997E-3</v>
          </cell>
          <cell r="R127">
            <v>6.808616E-3</v>
          </cell>
          <cell r="S127">
            <v>4.4826040000000003E-3</v>
          </cell>
          <cell r="T127">
            <v>1.1004E-4</v>
          </cell>
          <cell r="U127">
            <v>1.1004E-4</v>
          </cell>
          <cell r="V127">
            <v>1.1004E-4</v>
          </cell>
          <cell r="W127">
            <v>1.1004E-4</v>
          </cell>
          <cell r="X127">
            <v>1.1004E-4</v>
          </cell>
          <cell r="Y127">
            <v>1.1004E-4</v>
          </cell>
          <cell r="Z127">
            <v>1.1004E-4</v>
          </cell>
          <cell r="AA127">
            <v>1.1004E-4</v>
          </cell>
          <cell r="AB127">
            <v>1.7737904539829998</v>
          </cell>
          <cell r="AC127">
            <v>1.2198134692</v>
          </cell>
          <cell r="AD127">
            <v>1.9626325152000001</v>
          </cell>
          <cell r="AE127">
            <v>2.5067991536000003</v>
          </cell>
          <cell r="AF127">
            <v>2.6599047600999999</v>
          </cell>
          <cell r="AG127">
            <v>2.9954954601000003</v>
          </cell>
          <cell r="AH127">
            <v>2.2186552448000003</v>
          </cell>
          <cell r="AI127">
            <v>2.8240070735000002</v>
          </cell>
          <cell r="AJ127">
            <v>2.1672208584000003</v>
          </cell>
          <cell r="AK127">
            <v>1.6707667592</v>
          </cell>
          <cell r="AL127">
            <v>1.8453616642999999</v>
          </cell>
          <cell r="AM127">
            <v>1.8436107359999998</v>
          </cell>
          <cell r="AN127">
            <v>1.4546300032000001</v>
          </cell>
          <cell r="AO127">
            <v>1.9205029893000001</v>
          </cell>
          <cell r="AP127">
            <v>1.6417536575</v>
          </cell>
          <cell r="AQ127">
            <v>1.0805132029999998</v>
          </cell>
          <cell r="AR127">
            <v>0.98388798919999998</v>
          </cell>
          <cell r="AS127">
            <v>0.79824263089999992</v>
          </cell>
          <cell r="AT127">
            <v>0.66813539700000002</v>
          </cell>
          <cell r="AU127">
            <v>9.3168366249999995E-2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35">
          <cell r="B135">
            <v>1.941941897202154E-2</v>
          </cell>
          <cell r="C135">
            <v>1.5830261896739181E-2</v>
          </cell>
          <cell r="D135">
            <v>2.3612862772673798E-2</v>
          </cell>
          <cell r="E135">
            <v>2.6896030334526311E-2</v>
          </cell>
          <cell r="F135">
            <v>3.1188783735601758E-2</v>
          </cell>
          <cell r="G135">
            <v>3.2590931807944284E-2</v>
          </cell>
          <cell r="H135">
            <v>3.7637613321769459E-2</v>
          </cell>
          <cell r="I135">
            <v>0.17057454541653597</v>
          </cell>
          <cell r="J135">
            <v>5.0982987579733616E-2</v>
          </cell>
          <cell r="K135">
            <v>8.5560855209661363E-2</v>
          </cell>
          <cell r="L135">
            <v>4.1522577665856528E-2</v>
          </cell>
          <cell r="M135">
            <v>3.7491346028831737E-2</v>
          </cell>
          <cell r="N135">
            <v>3.1428458450648913E-2</v>
          </cell>
          <cell r="O135">
            <v>3.2578275795589688E-2</v>
          </cell>
          <cell r="P135">
            <v>3.5175781154394611E-2</v>
          </cell>
          <cell r="Q135">
            <v>4.0716765857526441E-2</v>
          </cell>
          <cell r="R135">
            <v>4.2461532193722965E-2</v>
          </cell>
          <cell r="S135">
            <v>3.8642020798245642E-2</v>
          </cell>
          <cell r="T135">
            <v>1.2467018230400573E-3</v>
          </cell>
          <cell r="U135">
            <v>1.2467018230400573E-3</v>
          </cell>
          <cell r="V135">
            <v>1.2467018230400573E-3</v>
          </cell>
          <cell r="W135">
            <v>1.2467018230400573E-3</v>
          </cell>
          <cell r="X135">
            <v>1.2467018230400573E-3</v>
          </cell>
          <cell r="Y135">
            <v>1.2467018230400573E-3</v>
          </cell>
          <cell r="Z135">
            <v>1.2467018230400573E-3</v>
          </cell>
          <cell r="AA135">
            <v>1.2467018230400573E-3</v>
          </cell>
          <cell r="AB135">
            <v>2.2783232913629989</v>
          </cell>
          <cell r="AC135">
            <v>1.6541534967999993</v>
          </cell>
          <cell r="AD135">
            <v>2.3792430719999995</v>
          </cell>
          <cell r="AE135">
            <v>3.293758025599999</v>
          </cell>
          <cell r="AF135">
            <v>4.5568846015000002</v>
          </cell>
          <cell r="AG135">
            <v>5.5703756393999999</v>
          </cell>
          <cell r="AH135">
            <v>6.6653865012000004</v>
          </cell>
          <cell r="AI135">
            <v>37.827244506999996</v>
          </cell>
          <cell r="AJ135">
            <v>11.100324687200002</v>
          </cell>
          <cell r="AK135">
            <v>9.5914928384000007</v>
          </cell>
          <cell r="AL135">
            <v>7.5696976197000012</v>
          </cell>
          <cell r="AM135">
            <v>8.2117866240000001</v>
          </cell>
          <cell r="AN135">
            <v>7.0133390447999995</v>
          </cell>
          <cell r="AO135">
            <v>7.2095403821999993</v>
          </cell>
          <cell r="AP135">
            <v>7.5623348010000004</v>
          </cell>
          <cell r="AQ135">
            <v>7.5035773469999985</v>
          </cell>
          <cell r="AR135">
            <v>7.9068423938999999</v>
          </cell>
          <cell r="AS135">
            <v>8.0601067404000002</v>
          </cell>
          <cell r="AT135">
            <v>7.3971616130000006</v>
          </cell>
          <cell r="AU135">
            <v>0.58921319708333331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5.5568800000000004E-4</v>
          </cell>
          <cell r="K152">
            <v>4.1965000000000004E-4</v>
          </cell>
          <cell r="L152">
            <v>4.0676999999999993E-4</v>
          </cell>
          <cell r="M152">
            <v>2.5704949999999998E-4</v>
          </cell>
          <cell r="N152">
            <v>6.3552666666666661E-4</v>
          </cell>
          <cell r="O152">
            <v>8.1473077777777778E-4</v>
          </cell>
          <cell r="P152">
            <v>3.1975999999999999E-4</v>
          </cell>
          <cell r="Q152">
            <v>3.9309659090909082E-4</v>
          </cell>
          <cell r="R152">
            <v>3.3328357142857153E-4</v>
          </cell>
          <cell r="S152">
            <v>2.3407999999999979E-4</v>
          </cell>
          <cell r="T152">
            <v>2.016E-5</v>
          </cell>
          <cell r="U152">
            <v>2.016E-5</v>
          </cell>
          <cell r="V152">
            <v>2.016E-5</v>
          </cell>
          <cell r="W152">
            <v>2.016E-5</v>
          </cell>
          <cell r="X152">
            <v>2.016E-5</v>
          </cell>
          <cell r="Y152">
            <v>2.016E-5</v>
          </cell>
          <cell r="Z152">
            <v>2.016E-5</v>
          </cell>
          <cell r="AA152">
            <v>2.016E-5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0.12201609720000001</v>
          </cell>
          <cell r="AK152">
            <v>0.1007994064</v>
          </cell>
          <cell r="AL152">
            <v>9.2678124600000009E-2</v>
          </cell>
          <cell r="AM152">
            <v>6.9289583999999987E-2</v>
          </cell>
          <cell r="AN152">
            <v>0.24547388799999997</v>
          </cell>
          <cell r="AO152">
            <v>0.55676475390000002</v>
          </cell>
          <cell r="AP152">
            <v>0.12101040800000001</v>
          </cell>
          <cell r="AQ152">
            <v>0.13879623099999999</v>
          </cell>
          <cell r="AR152">
            <v>7.4370397199999994E-2</v>
          </cell>
          <cell r="AS152">
            <v>5.2436155200000001E-2</v>
          </cell>
          <cell r="AT152">
            <v>1.7526039999999993E-2</v>
          </cell>
          <cell r="AU152">
            <v>2.6366187499999999E-2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3">
          <cell r="B193">
            <v>1.7544935681381444E-4</v>
          </cell>
          <cell r="C193">
            <v>6.8685323756064263E-3</v>
          </cell>
          <cell r="D193">
            <v>1.3262879899263565E-2</v>
          </cell>
          <cell r="E193">
            <v>1.4135998126254134E-2</v>
          </cell>
          <cell r="F193">
            <v>1.0784332591586978E-2</v>
          </cell>
          <cell r="G193">
            <v>3.363299690654363E-2</v>
          </cell>
          <cell r="H193">
            <v>4.6253514514156754E-2</v>
          </cell>
          <cell r="I193">
            <v>7.4526578029659146E-2</v>
          </cell>
          <cell r="J193">
            <v>7.5421340235723722E-2</v>
          </cell>
          <cell r="K193">
            <v>5.4996756721032262E-2</v>
          </cell>
          <cell r="L193">
            <v>4.1642958705176529E-2</v>
          </cell>
          <cell r="M193">
            <v>6.6983997626167011E-2</v>
          </cell>
          <cell r="N193">
            <v>5.9812231044503533E-2</v>
          </cell>
          <cell r="O193">
            <v>2.4582312156862747E-2</v>
          </cell>
          <cell r="P193">
            <v>2.2827083531465158E-2</v>
          </cell>
          <cell r="Q193">
            <v>3.3796059298384667E-2</v>
          </cell>
          <cell r="R193">
            <v>3.0292504061719745E-2</v>
          </cell>
          <cell r="S193">
            <v>4.260743102437882E-2</v>
          </cell>
          <cell r="T193">
            <v>7.1439208270799737E-3</v>
          </cell>
          <cell r="U193">
            <v>7.1439208270799737E-3</v>
          </cell>
          <cell r="V193">
            <v>7.1439208270799737E-3</v>
          </cell>
          <cell r="W193">
            <v>7.1439208270799737E-3</v>
          </cell>
          <cell r="X193">
            <v>7.1439208270799737E-3</v>
          </cell>
          <cell r="Y193">
            <v>7.1439208270799737E-3</v>
          </cell>
          <cell r="Z193">
            <v>7.1439208270799737E-3</v>
          </cell>
          <cell r="AA193">
            <v>7.1439208270799737E-3</v>
          </cell>
          <cell r="AB193">
            <v>3.7876445517000007E-2</v>
          </cell>
          <cell r="AC193">
            <v>0.47369000480000001</v>
          </cell>
          <cell r="AD193">
            <v>1.024136808</v>
          </cell>
          <cell r="AE193">
            <v>1.7276896784000002</v>
          </cell>
          <cell r="AF193">
            <v>2.1105462763</v>
          </cell>
          <cell r="AG193">
            <v>5.0147332092000001</v>
          </cell>
          <cell r="AH193">
            <v>7.7425443960000004</v>
          </cell>
          <cell r="AI193">
            <v>15.981692416500003</v>
          </cell>
          <cell r="AJ193">
            <v>16.049435786000004</v>
          </cell>
          <cell r="AK193">
            <v>10.620579068</v>
          </cell>
          <cell r="AL193">
            <v>7.2578329179000001</v>
          </cell>
          <cell r="AM193">
            <v>12.517380432</v>
          </cell>
          <cell r="AN193">
            <v>13.393481112</v>
          </cell>
          <cell r="AO193">
            <v>6.0792316590000004</v>
          </cell>
          <cell r="AP193">
            <v>7.1102502364999989</v>
          </cell>
          <cell r="AQ193">
            <v>7.9197252784999996</v>
          </cell>
          <cell r="AR193">
            <v>7.3722694665000006</v>
          </cell>
          <cell r="AS193">
            <v>10.963648124000001</v>
          </cell>
          <cell r="AT193">
            <v>12.621192289000003</v>
          </cell>
          <cell r="AU193">
            <v>11.598167919583334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2.2761474918329805E-2</v>
          </cell>
          <cell r="I202">
            <v>2.6527100863519781E-2</v>
          </cell>
          <cell r="J202">
            <v>3.337454074263721E-2</v>
          </cell>
          <cell r="K202">
            <v>2.799460672269851E-2</v>
          </cell>
          <cell r="L202">
            <v>3.1460910204136563E-2</v>
          </cell>
          <cell r="M202">
            <v>3.5034537997932547E-2</v>
          </cell>
          <cell r="N202">
            <v>3.5582358660404337E-2</v>
          </cell>
          <cell r="O202">
            <v>2.8739296617239236E-2</v>
          </cell>
          <cell r="P202">
            <v>2.8242479008005444E-2</v>
          </cell>
          <cell r="Q202">
            <v>3.5690335660264937E-2</v>
          </cell>
          <cell r="R202">
            <v>4.4890774297192605E-2</v>
          </cell>
          <cell r="S202">
            <v>4.26271187666281E-2</v>
          </cell>
          <cell r="T202">
            <v>2.6997467516216806E-4</v>
          </cell>
          <cell r="U202">
            <v>2.6997467516216806E-4</v>
          </cell>
          <cell r="V202">
            <v>2.6997467516216806E-4</v>
          </cell>
          <cell r="W202">
            <v>2.6997467516216806E-4</v>
          </cell>
          <cell r="X202">
            <v>2.6997467516216806E-4</v>
          </cell>
          <cell r="Y202">
            <v>2.6997467516216806E-4</v>
          </cell>
          <cell r="Z202">
            <v>2.6997467516216806E-4</v>
          </cell>
          <cell r="AA202">
            <v>2.6997467516216806E-4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5.0038899448</v>
          </cell>
          <cell r="AI202">
            <v>6.9620701045000004</v>
          </cell>
          <cell r="AJ202">
            <v>8.7373344656000018</v>
          </cell>
          <cell r="AK202">
            <v>6.0671442788000007</v>
          </cell>
          <cell r="AL202">
            <v>7.1777359716999998</v>
          </cell>
          <cell r="AM202">
            <v>8.4885301440000003</v>
          </cell>
          <cell r="AN202">
            <v>8.5052937727999982</v>
          </cell>
          <cell r="AO202">
            <v>7.2256767971999993</v>
          </cell>
          <cell r="AP202">
            <v>7.4999710255000007</v>
          </cell>
          <cell r="AQ202">
            <v>5.6373229009999992</v>
          </cell>
          <cell r="AR202">
            <v>6.9235609858999991</v>
          </cell>
          <cell r="AS202">
            <v>7.122679421</v>
          </cell>
          <cell r="AT202">
            <v>8.2697446439999993</v>
          </cell>
          <cell r="AU202">
            <v>1.0129374229166668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1.8016832398875707E-2</v>
          </cell>
          <cell r="G203">
            <v>4.4763599999999995E-3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3.7068543414000006</v>
          </cell>
          <cell r="AG203">
            <v>1.1811074847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38">
          <cell r="B238">
            <v>6.5678162127605189E-2</v>
          </cell>
          <cell r="C238">
            <v>2.8460941713469072E-2</v>
          </cell>
          <cell r="D238">
            <v>7.8517753000000023E-2</v>
          </cell>
          <cell r="E238">
            <v>0.13217002980158321</v>
          </cell>
          <cell r="F238">
            <v>0.16533272375019373</v>
          </cell>
          <cell r="G238">
            <v>0.16498781299999993</v>
          </cell>
          <cell r="H238">
            <v>0.14670981947913236</v>
          </cell>
          <cell r="I238">
            <v>9.3440391941754325E-2</v>
          </cell>
          <cell r="J238">
            <v>9.5508076140102011E-2</v>
          </cell>
          <cell r="K238">
            <v>0.30830367838375095</v>
          </cell>
          <cell r="L238">
            <v>0.26974924397619021</v>
          </cell>
          <cell r="M238">
            <v>0.25071603084848448</v>
          </cell>
          <cell r="N238">
            <v>0.39325291804036977</v>
          </cell>
          <cell r="O238">
            <v>0.29670585524493298</v>
          </cell>
          <cell r="P238">
            <v>0.18467696400000011</v>
          </cell>
          <cell r="Q238">
            <v>0.23732808119713544</v>
          </cell>
          <cell r="R238">
            <v>0.17083644670437753</v>
          </cell>
          <cell r="S238">
            <v>0.15398006896075295</v>
          </cell>
          <cell r="T238">
            <v>6.0732000000000006E-4</v>
          </cell>
          <cell r="U238">
            <v>6.0732000000000006E-4</v>
          </cell>
          <cell r="V238">
            <v>6.0732000000000006E-4</v>
          </cell>
          <cell r="W238">
            <v>6.0732000000000006E-4</v>
          </cell>
          <cell r="X238">
            <v>6.0732000000000006E-4</v>
          </cell>
          <cell r="Y238">
            <v>6.0732000000000006E-4</v>
          </cell>
          <cell r="Z238">
            <v>6.0732000000000006E-4</v>
          </cell>
          <cell r="AA238">
            <v>6.0732000000000006E-4</v>
          </cell>
          <cell r="AB238">
            <v>6.1471090923390008</v>
          </cell>
          <cell r="AC238">
            <v>2.4939002983999998</v>
          </cell>
          <cell r="AD238">
            <v>6.5006113584000005</v>
          </cell>
          <cell r="AE238">
            <v>12.540095198400001</v>
          </cell>
          <cell r="AF238">
            <v>21.798252868000002</v>
          </cell>
          <cell r="AG238">
            <v>22.701093944099998</v>
          </cell>
          <cell r="AH238">
            <v>22.740039762000002</v>
          </cell>
          <cell r="AI238">
            <v>19.529356382000003</v>
          </cell>
          <cell r="AJ238">
            <v>16.256633265200001</v>
          </cell>
          <cell r="AK238">
            <v>33.452832987199997</v>
          </cell>
          <cell r="AL238">
            <v>43.775280138699998</v>
          </cell>
          <cell r="AM238">
            <v>46.322306447999992</v>
          </cell>
          <cell r="AN238">
            <v>47.740022809599992</v>
          </cell>
          <cell r="AO238">
            <v>45.507663915899997</v>
          </cell>
          <cell r="AP238">
            <v>32.264838437999998</v>
          </cell>
          <cell r="AQ238">
            <v>31.846494417499997</v>
          </cell>
          <cell r="AR238">
            <v>22.682382275199998</v>
          </cell>
          <cell r="AS238">
            <v>20.901227018099998</v>
          </cell>
          <cell r="AT238">
            <v>20.395859371</v>
          </cell>
          <cell r="AU238">
            <v>3.3896941637500002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6">
          <cell r="B246">
            <v>1.0691402202189259E-2</v>
          </cell>
          <cell r="C246">
            <v>2.7726496653122913E-2</v>
          </cell>
          <cell r="D246">
            <v>5.2371795050916971E-2</v>
          </cell>
          <cell r="E246">
            <v>2.6428021992680469E-2</v>
          </cell>
          <cell r="F246">
            <v>2.1812734419346273E-2</v>
          </cell>
          <cell r="G246">
            <v>1.7908713625073441E-2</v>
          </cell>
          <cell r="H246">
            <v>1.7179404099217501E-2</v>
          </cell>
          <cell r="I246">
            <v>1.8816754627833204E-2</v>
          </cell>
          <cell r="J246">
            <v>1.6788122500000006E-2</v>
          </cell>
          <cell r="K246">
            <v>1.0249584337369723E-2</v>
          </cell>
          <cell r="L246">
            <v>1.0891592951804282E-2</v>
          </cell>
          <cell r="M246">
            <v>9.5585319715855849E-3</v>
          </cell>
          <cell r="N246">
            <v>1.0207968788318308E-2</v>
          </cell>
          <cell r="O246">
            <v>1.1556626626203995E-2</v>
          </cell>
          <cell r="P246">
            <v>1.4496523991432135E-2</v>
          </cell>
          <cell r="Q246">
            <v>1.2982036074358872E-2</v>
          </cell>
          <cell r="R246">
            <v>1.1382374227406237E-2</v>
          </cell>
          <cell r="S246">
            <v>1.2763004750546923E-2</v>
          </cell>
          <cell r="T246">
            <v>8.5531600000000006E-3</v>
          </cell>
          <cell r="U246">
            <v>8.5531600000000006E-3</v>
          </cell>
          <cell r="V246">
            <v>8.5531600000000006E-3</v>
          </cell>
          <cell r="W246">
            <v>8.5531600000000006E-3</v>
          </cell>
          <cell r="X246">
            <v>8.5531600000000006E-3</v>
          </cell>
          <cell r="Y246">
            <v>8.5531600000000006E-3</v>
          </cell>
          <cell r="Z246">
            <v>8.5531600000000006E-3</v>
          </cell>
          <cell r="AA246">
            <v>8.5531600000000006E-3</v>
          </cell>
          <cell r="AB246">
            <v>8.7193094152679986</v>
          </cell>
          <cell r="AC246">
            <v>11.004468264799998</v>
          </cell>
          <cell r="AD246">
            <v>14.617396847999998</v>
          </cell>
          <cell r="AE246">
            <v>19.023195833599996</v>
          </cell>
          <cell r="AF246">
            <v>23.062151048300002</v>
          </cell>
          <cell r="AG246">
            <v>19.787809856100001</v>
          </cell>
          <cell r="AH246">
            <v>20.110834707199999</v>
          </cell>
          <cell r="AI246">
            <v>26.363886385999997</v>
          </cell>
          <cell r="AJ246">
            <v>20.073535761199999</v>
          </cell>
          <cell r="AK246">
            <v>10.5301709216</v>
          </cell>
          <cell r="AL246">
            <v>8.1953701412000015</v>
          </cell>
          <cell r="AM246">
            <v>12.692871263999999</v>
          </cell>
          <cell r="AN246">
            <v>14.949030870399996</v>
          </cell>
          <cell r="AO246">
            <v>16.210731491700002</v>
          </cell>
          <cell r="AP246">
            <v>18.152627985500001</v>
          </cell>
          <cell r="AQ246">
            <v>15.196246779000001</v>
          </cell>
          <cell r="AR246">
            <v>15.106755354500002</v>
          </cell>
          <cell r="AS246">
            <v>15.945638680399998</v>
          </cell>
          <cell r="AT246">
            <v>18.596363766000003</v>
          </cell>
          <cell r="AU246">
            <v>15.05037401875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1.3244080845779271E-2</v>
          </cell>
          <cell r="C247">
            <v>1.1755905339029062E-2</v>
          </cell>
          <cell r="D247">
            <v>1.5100598445956834E-2</v>
          </cell>
          <cell r="E247">
            <v>2.1505734890083703E-2</v>
          </cell>
          <cell r="F247">
            <v>2.3583397037544737E-2</v>
          </cell>
          <cell r="G247">
            <v>2.0836789999999997E-2</v>
          </cell>
          <cell r="H247">
            <v>1.9096120938463305E-2</v>
          </cell>
          <cell r="I247">
            <v>2.0086479000000001E-2</v>
          </cell>
          <cell r="J247">
            <v>1.6109264750000005E-2</v>
          </cell>
          <cell r="K247">
            <v>8.3206027109043491E-3</v>
          </cell>
          <cell r="L247">
            <v>7.0667128535460422E-3</v>
          </cell>
          <cell r="M247">
            <v>8.6115908505168051E-3</v>
          </cell>
          <cell r="N247">
            <v>1.0379126814814815E-2</v>
          </cell>
          <cell r="O247">
            <v>8.8525712142857142E-3</v>
          </cell>
          <cell r="P247">
            <v>6.9169487333333333E-3</v>
          </cell>
          <cell r="Q247">
            <v>7.3936914687014656E-3</v>
          </cell>
          <cell r="R247">
            <v>1.942006455018445E-3</v>
          </cell>
          <cell r="S247">
            <v>2.9254552326583986E-3</v>
          </cell>
          <cell r="T247">
            <v>2.1270246318014765E-3</v>
          </cell>
          <cell r="U247">
            <v>2.1270246318014765E-3</v>
          </cell>
          <cell r="V247">
            <v>2.1270246318014765E-3</v>
          </cell>
          <cell r="W247">
            <v>2.1270246318014765E-3</v>
          </cell>
          <cell r="X247">
            <v>2.1270246318014765E-3</v>
          </cell>
          <cell r="Y247">
            <v>2.1270246318014765E-3</v>
          </cell>
          <cell r="Z247">
            <v>2.1270246318014765E-3</v>
          </cell>
          <cell r="AA247">
            <v>2.1270246318014765E-3</v>
          </cell>
          <cell r="AB247">
            <v>10.631349957542998</v>
          </cell>
          <cell r="AC247">
            <v>9.5218991895999974</v>
          </cell>
          <cell r="AD247">
            <v>12.218700892799996</v>
          </cell>
          <cell r="AE247">
            <v>17.326524790400001</v>
          </cell>
          <cell r="AF247">
            <v>22.356751529</v>
          </cell>
          <cell r="AG247">
            <v>22.455202555499994</v>
          </cell>
          <cell r="AH247">
            <v>22.361295555599998</v>
          </cell>
          <cell r="AI247">
            <v>24.117889058000006</v>
          </cell>
          <cell r="AJ247">
            <v>24.602001001599998</v>
          </cell>
          <cell r="AK247">
            <v>12.269935647199999</v>
          </cell>
          <cell r="AL247">
            <v>6.7958490957000004</v>
          </cell>
          <cell r="AM247">
            <v>10.849076783999999</v>
          </cell>
          <cell r="AN247">
            <v>13.609245284799998</v>
          </cell>
          <cell r="AO247">
            <v>11.960632198199997</v>
          </cell>
          <cell r="AP247">
            <v>11.282162699499999</v>
          </cell>
          <cell r="AQ247">
            <v>10.767198225</v>
          </cell>
          <cell r="AR247">
            <v>3.1352820740999992</v>
          </cell>
          <cell r="AS247">
            <v>4.9164397138999991</v>
          </cell>
          <cell r="AT247">
            <v>4.3437298100000001</v>
          </cell>
          <cell r="AU247">
            <v>36.590947989999997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2.4655927763393866E-4</v>
          </cell>
          <cell r="C260">
            <v>8.204782922876828E-4</v>
          </cell>
          <cell r="D260">
            <v>1.421393097908847E-3</v>
          </cell>
          <cell r="E260">
            <v>2.1487072714002783E-3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0.15670110519299998</v>
          </cell>
          <cell r="AC260">
            <v>0.30298864479999998</v>
          </cell>
          <cell r="AD260">
            <v>0.67948924799999999</v>
          </cell>
          <cell r="AE260">
            <v>1.3128130287999997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0.4199997127035075</v>
          </cell>
          <cell r="C263">
            <v>0.44865993973417934</v>
          </cell>
          <cell r="D263">
            <v>0.65765637215167183</v>
          </cell>
          <cell r="E263">
            <v>0.83793468877354016</v>
          </cell>
          <cell r="F263">
            <v>0.87990786394025267</v>
          </cell>
          <cell r="G263">
            <v>0.86515118059255458</v>
          </cell>
          <cell r="H263">
            <v>0.83486342730147378</v>
          </cell>
          <cell r="I263">
            <v>0.97315020303095123</v>
          </cell>
          <cell r="J263">
            <v>0.85547460602228032</v>
          </cell>
          <cell r="K263">
            <v>1.1156082653719581</v>
          </cell>
          <cell r="L263">
            <v>0.96805046475935452</v>
          </cell>
          <cell r="M263">
            <v>1.0582328336600213</v>
          </cell>
          <cell r="N263">
            <v>1.1518763803017993</v>
          </cell>
          <cell r="O263">
            <v>1.0727068451757558</v>
          </cell>
          <cell r="P263">
            <v>0.99526386004625189</v>
          </cell>
          <cell r="Q263">
            <v>1.1980082971224886</v>
          </cell>
          <cell r="R263">
            <v>1.0922327761680777</v>
          </cell>
          <cell r="S263">
            <v>1.1370146586640382</v>
          </cell>
          <cell r="T263">
            <v>0.13252696680590872</v>
          </cell>
          <cell r="U263">
            <v>0.13252696680590872</v>
          </cell>
          <cell r="V263">
            <v>0.13252696680590872</v>
          </cell>
          <cell r="W263">
            <v>0.13252696680590872</v>
          </cell>
          <cell r="X263">
            <v>0.13252696680590872</v>
          </cell>
          <cell r="Y263">
            <v>0.13252696680590872</v>
          </cell>
          <cell r="Z263">
            <v>0.13252696680590872</v>
          </cell>
          <cell r="AA263">
            <v>0.13252696680590872</v>
          </cell>
          <cell r="AB263">
            <v>72.359092614146988</v>
          </cell>
          <cell r="AC263">
            <v>75.40690216119998</v>
          </cell>
          <cell r="AD263">
            <v>106.69754382719996</v>
          </cell>
          <cell r="AE263">
            <v>162.02651912160002</v>
          </cell>
          <cell r="AF263">
            <v>221.24823886200002</v>
          </cell>
          <cell r="AG263">
            <v>226.47408292079999</v>
          </cell>
          <cell r="AH263">
            <v>239.15308106280003</v>
          </cell>
          <cell r="AI263">
            <v>328.50409847650008</v>
          </cell>
          <cell r="AJ263">
            <v>296.81985502280008</v>
          </cell>
          <cell r="AK263">
            <v>232.99075904719993</v>
          </cell>
          <cell r="AL263">
            <v>224.76988182319997</v>
          </cell>
          <cell r="AM263">
            <v>310.51880198400011</v>
          </cell>
          <cell r="AN263">
            <v>321.85588911519994</v>
          </cell>
          <cell r="AO263">
            <v>327.76449769919998</v>
          </cell>
          <cell r="AP263">
            <v>341.12757626450002</v>
          </cell>
          <cell r="AQ263">
            <v>302.01212984249986</v>
          </cell>
          <cell r="AR263">
            <v>314.75693282399982</v>
          </cell>
          <cell r="AS263">
            <v>333.86688024689983</v>
          </cell>
          <cell r="AT263">
            <v>366.09964617300017</v>
          </cell>
          <cell r="AU263">
            <v>1253.7869769216663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0.22683402093432289</v>
          </cell>
          <cell r="C264">
            <v>0.30310018447534176</v>
          </cell>
          <cell r="D264">
            <v>0.38932501671692854</v>
          </cell>
          <cell r="E264">
            <v>0.45972868998381466</v>
          </cell>
          <cell r="F264">
            <v>0.46520860059376334</v>
          </cell>
          <cell r="G264">
            <v>0.45711796423290124</v>
          </cell>
          <cell r="H264">
            <v>0.45605079118111486</v>
          </cell>
          <cell r="I264">
            <v>0.50050415309901408</v>
          </cell>
          <cell r="J264">
            <v>0.50912271616793137</v>
          </cell>
          <cell r="K264">
            <v>0.46472530713244609</v>
          </cell>
          <cell r="L264">
            <v>0.44417013976653902</v>
          </cell>
          <cell r="M264">
            <v>0.49012616634000095</v>
          </cell>
          <cell r="N264">
            <v>0.47131577636703809</v>
          </cell>
          <cell r="O264">
            <v>0.51331952570730166</v>
          </cell>
          <cell r="P264">
            <v>0.57347931462870916</v>
          </cell>
          <cell r="Q264">
            <v>0.77977380112372818</v>
          </cell>
          <cell r="R264">
            <v>0.7305570979805126</v>
          </cell>
          <cell r="S264">
            <v>0.78308574477487747</v>
          </cell>
          <cell r="T264">
            <v>0.11694486473132956</v>
          </cell>
          <cell r="U264">
            <v>0.11694486473132956</v>
          </cell>
          <cell r="V264">
            <v>0.11694486473132956</v>
          </cell>
          <cell r="W264">
            <v>0.11694486473132956</v>
          </cell>
          <cell r="X264">
            <v>0.11694486473132956</v>
          </cell>
          <cell r="Y264">
            <v>0.11694486473132956</v>
          </cell>
          <cell r="Z264">
            <v>0.11694486473132956</v>
          </cell>
          <cell r="AA264">
            <v>0.11694486473132956</v>
          </cell>
          <cell r="AB264">
            <v>41.660116685573996</v>
          </cell>
          <cell r="AC264">
            <v>52.079090741999991</v>
          </cell>
          <cell r="AD264">
            <v>70.355330232</v>
          </cell>
          <cell r="AE264">
            <v>106.94687078880001</v>
          </cell>
          <cell r="AF264">
            <v>145.02847409329999</v>
          </cell>
          <cell r="AG264">
            <v>145.20176869769998</v>
          </cell>
          <cell r="AH264">
            <v>154.43302926240005</v>
          </cell>
          <cell r="AI264">
            <v>199.66672516200001</v>
          </cell>
          <cell r="AJ264">
            <v>199.86701641239998</v>
          </cell>
          <cell r="AK264">
            <v>141.71339281439998</v>
          </cell>
          <cell r="AL264">
            <v>130.39463854990001</v>
          </cell>
          <cell r="AM264">
            <v>188.10034891200004</v>
          </cell>
          <cell r="AN264">
            <v>196.36587952959999</v>
          </cell>
          <cell r="AO264">
            <v>208.37029055250002</v>
          </cell>
          <cell r="AP264">
            <v>238.66526811550003</v>
          </cell>
          <cell r="AQ264">
            <v>216.21350738749996</v>
          </cell>
          <cell r="AR264">
            <v>247.51291278999997</v>
          </cell>
          <cell r="AS264">
            <v>259.55062201639998</v>
          </cell>
          <cell r="AT264">
            <v>294.80589085500009</v>
          </cell>
          <cell r="AU264">
            <v>887.4572289495834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4.6625561064169686E-2</v>
          </cell>
          <cell r="C265">
            <v>3.4614561788484169E-2</v>
          </cell>
          <cell r="D265">
            <v>8.0341729122536856E-2</v>
          </cell>
          <cell r="E265">
            <v>7.4434005516217552E-2</v>
          </cell>
          <cell r="F265">
            <v>5.7331034726749948E-2</v>
          </cell>
          <cell r="G265">
            <v>4.7221807999999997E-2</v>
          </cell>
          <cell r="H265">
            <v>2.9487444000000005E-2</v>
          </cell>
          <cell r="I265">
            <v>3.5251685359781459E-2</v>
          </cell>
          <cell r="J265">
            <v>1.5082709943474383E-2</v>
          </cell>
          <cell r="K265">
            <v>3.1436318823155313E-2</v>
          </cell>
          <cell r="L265">
            <v>2.5118100208826117E-2</v>
          </cell>
          <cell r="M265">
            <v>3.6319418294035025E-2</v>
          </cell>
          <cell r="N265">
            <v>3.4213685378551489E-2</v>
          </cell>
          <cell r="O265">
            <v>3.2519547202779796E-2</v>
          </cell>
          <cell r="P265">
            <v>3.0418244353997832E-2</v>
          </cell>
          <cell r="Q265">
            <v>2.3697340574898917E-2</v>
          </cell>
          <cell r="R265">
            <v>3.3748716249418137E-2</v>
          </cell>
          <cell r="S265">
            <v>2.8745692939371896E-2</v>
          </cell>
          <cell r="T265">
            <v>6.6253477891982382E-3</v>
          </cell>
          <cell r="U265">
            <v>6.6253477891982382E-3</v>
          </cell>
          <cell r="V265">
            <v>6.6253477891982382E-3</v>
          </cell>
          <cell r="W265">
            <v>6.6253477891982382E-3</v>
          </cell>
          <cell r="X265">
            <v>6.6253477891982382E-3</v>
          </cell>
          <cell r="Y265">
            <v>6.6253477891982382E-3</v>
          </cell>
          <cell r="Z265">
            <v>6.6253477891982382E-3</v>
          </cell>
          <cell r="AA265">
            <v>6.6253477891982382E-3</v>
          </cell>
          <cell r="AB265">
            <v>4.592118863604</v>
          </cell>
          <cell r="AC265">
            <v>3.1098321819999994</v>
          </cell>
          <cell r="AD265">
            <v>6.4388201807999987</v>
          </cell>
          <cell r="AE265">
            <v>7.7333616976000004</v>
          </cell>
          <cell r="AF265">
            <v>8.4576380749000002</v>
          </cell>
          <cell r="AG265">
            <v>9.0085119267000007</v>
          </cell>
          <cell r="AH265">
            <v>7.7227021492000016</v>
          </cell>
          <cell r="AI265">
            <v>8.323641297</v>
          </cell>
          <cell r="AJ265">
            <v>5.8942515912000015</v>
          </cell>
          <cell r="AK265">
            <v>4.7397424096000007</v>
          </cell>
          <cell r="AL265">
            <v>5.3118314816999996</v>
          </cell>
          <cell r="AM265">
            <v>8.4270914399999999</v>
          </cell>
          <cell r="AN265">
            <v>9.5517273983999988</v>
          </cell>
          <cell r="AO265">
            <v>10.515562446900001</v>
          </cell>
          <cell r="AP265">
            <v>11.287493969999998</v>
          </cell>
          <cell r="AQ265">
            <v>10.670824835999996</v>
          </cell>
          <cell r="AR265">
            <v>13.186998911899998</v>
          </cell>
          <cell r="AS265">
            <v>13.454039012699999</v>
          </cell>
          <cell r="AT265">
            <v>13.215855314000004</v>
          </cell>
          <cell r="AU265">
            <v>9.6836636258333346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3.4653107999999995E-2</v>
          </cell>
          <cell r="C266">
            <v>3.749578886452095E-2</v>
          </cell>
          <cell r="D266">
            <v>4.5817605958333334E-2</v>
          </cell>
          <cell r="E266">
            <v>7.1326825075353234E-2</v>
          </cell>
          <cell r="F266">
            <v>5.2244944166666654E-2</v>
          </cell>
          <cell r="G266">
            <v>3.9069334333333337E-2</v>
          </cell>
          <cell r="H266">
            <v>3.2799740250857835E-2</v>
          </cell>
          <cell r="I266">
            <v>4.2284134345104786E-2</v>
          </cell>
          <cell r="J266">
            <v>2.1404565E-2</v>
          </cell>
          <cell r="K266">
            <v>3.1596472992005069E-2</v>
          </cell>
          <cell r="L266">
            <v>5.3830370999999995E-2</v>
          </cell>
          <cell r="M266">
            <v>5.9184905999999989E-2</v>
          </cell>
          <cell r="N266">
            <v>4.0787799999999999E-2</v>
          </cell>
          <cell r="O266">
            <v>4.863545684188797E-2</v>
          </cell>
          <cell r="P266">
            <v>8.2203702499999989E-2</v>
          </cell>
          <cell r="Q266">
            <v>5.7695626804263059E-2</v>
          </cell>
          <cell r="R266">
            <v>5.5826775000000002E-2</v>
          </cell>
          <cell r="S266">
            <v>7.0442239333333323E-2</v>
          </cell>
          <cell r="T266">
            <v>3.7979901070721691E-4</v>
          </cell>
          <cell r="U266">
            <v>3.7979901070721691E-4</v>
          </cell>
          <cell r="V266">
            <v>3.7979901070721691E-4</v>
          </cell>
          <cell r="W266">
            <v>3.7979901070721691E-4</v>
          </cell>
          <cell r="X266">
            <v>3.7979901070721691E-4</v>
          </cell>
          <cell r="Y266">
            <v>3.7979901070721691E-4</v>
          </cell>
          <cell r="Z266">
            <v>3.7979901070721691E-4</v>
          </cell>
          <cell r="AA266">
            <v>3.7979901070721691E-4</v>
          </cell>
          <cell r="AB266">
            <v>2.8663849176239999</v>
          </cell>
          <cell r="AC266">
            <v>2.7129909263999998</v>
          </cell>
          <cell r="AD266">
            <v>3.5310472271999997</v>
          </cell>
          <cell r="AE266">
            <v>6.5126758592000007</v>
          </cell>
          <cell r="AF266">
            <v>5.5631449699000006</v>
          </cell>
          <cell r="AG266">
            <v>4.3876334073000001</v>
          </cell>
          <cell r="AH266">
            <v>4.4681517924000005</v>
          </cell>
          <cell r="AI266">
            <v>7.7338685500000004</v>
          </cell>
          <cell r="AJ266">
            <v>4.1053793247999995</v>
          </cell>
          <cell r="AK266">
            <v>4.9862523876000004</v>
          </cell>
          <cell r="AL266">
            <v>7.8809162916000011</v>
          </cell>
          <cell r="AM266">
            <v>9.6999696479999997</v>
          </cell>
          <cell r="AN266">
            <v>7.1925866320000011</v>
          </cell>
          <cell r="AO266">
            <v>7.8484985889000018</v>
          </cell>
          <cell r="AP266">
            <v>13.7096191555</v>
          </cell>
          <cell r="AQ266">
            <v>7.5488771224999986</v>
          </cell>
          <cell r="AR266">
            <v>6.4963020134999994</v>
          </cell>
          <cell r="AS266">
            <v>7.6075455312999996</v>
          </cell>
          <cell r="AT266">
            <v>6.0685259840000008</v>
          </cell>
          <cell r="AU266">
            <v>6.5099046191666652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2.2800032647252944E-4</v>
          </cell>
          <cell r="C267">
            <v>1.7765767005895212E-5</v>
          </cell>
          <cell r="D267">
            <v>6.6527179041972202E-5</v>
          </cell>
          <cell r="E267">
            <v>6.9677999999999988E-3</v>
          </cell>
          <cell r="F267">
            <v>2.0148290476190477E-3</v>
          </cell>
          <cell r="G267">
            <v>2.4103670000000001E-3</v>
          </cell>
          <cell r="H267">
            <v>3.0324890167984188E-3</v>
          </cell>
          <cell r="I267">
            <v>2.5240434999999999E-3</v>
          </cell>
          <cell r="J267">
            <v>1.7112300000000002E-3</v>
          </cell>
          <cell r="K267">
            <v>1.26100434471854E-3</v>
          </cell>
          <cell r="L267">
            <v>1.4634341666666661E-3</v>
          </cell>
          <cell r="M267">
            <v>1.8870739166666672E-3</v>
          </cell>
          <cell r="N267">
            <v>3.0445788983899736E-3</v>
          </cell>
          <cell r="O267">
            <v>3.8283968574892432E-3</v>
          </cell>
          <cell r="P267">
            <v>6.4733789592062198E-4</v>
          </cell>
          <cell r="Q267">
            <v>1.1919264149409807E-3</v>
          </cell>
          <cell r="R267">
            <v>9.8204331168831312E-4</v>
          </cell>
          <cell r="S267">
            <v>1.917433575118495E-3</v>
          </cell>
          <cell r="T267">
            <v>7.9870713564413162E-4</v>
          </cell>
          <cell r="U267">
            <v>7.9870713564413162E-4</v>
          </cell>
          <cell r="V267">
            <v>7.9870713564413162E-4</v>
          </cell>
          <cell r="W267">
            <v>7.9870713564413162E-4</v>
          </cell>
          <cell r="X267">
            <v>7.9870713564413162E-4</v>
          </cell>
          <cell r="Y267">
            <v>7.9870713564413162E-4</v>
          </cell>
          <cell r="Z267">
            <v>7.9870713564413162E-4</v>
          </cell>
          <cell r="AA267">
            <v>7.9870713564413162E-4</v>
          </cell>
          <cell r="AB267">
            <v>9.5355653345999908E-2</v>
          </cell>
          <cell r="AC267">
            <v>1.5835999200000027E-2</v>
          </cell>
          <cell r="AD267">
            <v>8.8937462400000028E-2</v>
          </cell>
          <cell r="AE267">
            <v>1.0740924992000001</v>
          </cell>
          <cell r="AF267">
            <v>0.97884356849999998</v>
          </cell>
          <cell r="AG267">
            <v>1.2442903473</v>
          </cell>
          <cell r="AH267">
            <v>2.5875316907999997</v>
          </cell>
          <cell r="AI267">
            <v>2.8721499975000002</v>
          </cell>
          <cell r="AJ267">
            <v>2.0522484223999999</v>
          </cell>
          <cell r="AK267">
            <v>1.1386798499999999</v>
          </cell>
          <cell r="AL267">
            <v>1.0232055512999998</v>
          </cell>
          <cell r="AM267">
            <v>1.3392793919999999</v>
          </cell>
          <cell r="AN267">
            <v>1.8665869903999999</v>
          </cell>
          <cell r="AO267">
            <v>2.5184839986000007</v>
          </cell>
          <cell r="AP267">
            <v>0.71472104349999999</v>
          </cell>
          <cell r="AQ267">
            <v>1.4802593959999999</v>
          </cell>
          <cell r="AR267">
            <v>1.1988867107000001</v>
          </cell>
          <cell r="AS267">
            <v>2.1364524895999994</v>
          </cell>
          <cell r="AT267">
            <v>1.5281502260000004</v>
          </cell>
          <cell r="AU267">
            <v>267.50572366458323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1.4157126595779272E-2</v>
          </cell>
          <cell r="C268">
            <v>1.2830650339029063E-2</v>
          </cell>
          <cell r="D268">
            <v>1.6540599397286825E-2</v>
          </cell>
          <cell r="E268">
            <v>2.2872834890083703E-2</v>
          </cell>
          <cell r="F268">
            <v>2.4031059071034408E-2</v>
          </cell>
          <cell r="G268">
            <v>2.2024976473863634E-2</v>
          </cell>
          <cell r="H268">
            <v>1.9684080938463303E-2</v>
          </cell>
          <cell r="I268">
            <v>2.0390307E-2</v>
          </cell>
          <cell r="J268">
            <v>1.6692753431411363E-2</v>
          </cell>
          <cell r="K268">
            <v>8.8086427109043495E-3</v>
          </cell>
          <cell r="L268">
            <v>7.424272853546042E-3</v>
          </cell>
          <cell r="M268">
            <v>9.4119008505168054E-3</v>
          </cell>
          <cell r="N268">
            <v>1.1006886814814815E-2</v>
          </cell>
          <cell r="O268">
            <v>9.5033601031746032E-3</v>
          </cell>
          <cell r="P268">
            <v>7.2879487333333331E-3</v>
          </cell>
          <cell r="Q268">
            <v>7.932286468701465E-3</v>
          </cell>
          <cell r="R268">
            <v>2.0879236543199101E-3</v>
          </cell>
          <cell r="S268">
            <v>3.5048776845250989E-3</v>
          </cell>
          <cell r="T268">
            <v>2.192704030797246E-3</v>
          </cell>
          <cell r="U268">
            <v>2.192704030797246E-3</v>
          </cell>
          <cell r="V268">
            <v>2.192704030797246E-3</v>
          </cell>
          <cell r="W268">
            <v>2.192704030797246E-3</v>
          </cell>
          <cell r="X268">
            <v>2.192704030797246E-3</v>
          </cell>
          <cell r="Y268">
            <v>2.192704030797246E-3</v>
          </cell>
          <cell r="Z268">
            <v>2.192704030797246E-3</v>
          </cell>
          <cell r="AA268">
            <v>2.192704030797246E-3</v>
          </cell>
          <cell r="AB268">
            <v>11.417409273452998</v>
          </cell>
          <cell r="AC268">
            <v>10.247590435599998</v>
          </cell>
          <cell r="AD268">
            <v>13.468017211199996</v>
          </cell>
          <cell r="AE268">
            <v>18.464842300800001</v>
          </cell>
          <cell r="AF268">
            <v>22.792132699700002</v>
          </cell>
          <cell r="AG268">
            <v>23.466550106999996</v>
          </cell>
          <cell r="AH268">
            <v>22.807365033999996</v>
          </cell>
          <cell r="AI268">
            <v>24.374615229500005</v>
          </cell>
          <cell r="AJ268">
            <v>25.339938131599997</v>
          </cell>
          <cell r="AK268">
            <v>12.921983725199999</v>
          </cell>
          <cell r="AL268">
            <v>7.0744170957000003</v>
          </cell>
          <cell r="AM268">
            <v>11.590737167999999</v>
          </cell>
          <cell r="AN268">
            <v>14.593462470399999</v>
          </cell>
          <cell r="AO268">
            <v>12.765397049399997</v>
          </cell>
          <cell r="AP268">
            <v>12.003434576499998</v>
          </cell>
          <cell r="AQ268">
            <v>11.508446298999999</v>
          </cell>
          <cell r="AR268">
            <v>3.2568695045999991</v>
          </cell>
          <cell r="AS268">
            <v>5.3840756397999989</v>
          </cell>
          <cell r="AT268">
            <v>4.5975975700000005</v>
          </cell>
          <cell r="AU268">
            <v>41.786156129583325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4.9051750000000007E-5</v>
          </cell>
          <cell r="C269">
            <v>2.8605056479113387E-6</v>
          </cell>
          <cell r="D269">
            <v>1.0018238358779047E-5</v>
          </cell>
          <cell r="E269">
            <v>0</v>
          </cell>
          <cell r="F269">
            <v>2.0339999999999995E-6</v>
          </cell>
          <cell r="G269">
            <v>3.9947463720076666E-6</v>
          </cell>
          <cell r="H269">
            <v>4.2154096984785915E-5</v>
          </cell>
          <cell r="I269">
            <v>8.9539239895030813E-5</v>
          </cell>
          <cell r="J269">
            <v>2.7808666666666663E-5</v>
          </cell>
          <cell r="K269">
            <v>1.344E-5</v>
          </cell>
          <cell r="L269">
            <v>0</v>
          </cell>
          <cell r="M269">
            <v>2.9512000000000001E-4</v>
          </cell>
          <cell r="N269">
            <v>1.3592000000000001E-4</v>
          </cell>
          <cell r="O269">
            <v>1.5457688888888886E-4</v>
          </cell>
          <cell r="P269">
            <v>5.0540000000000001E-5</v>
          </cell>
          <cell r="Q269">
            <v>2.608433333333333E-5</v>
          </cell>
          <cell r="R269">
            <v>2.5536000000000001E-5</v>
          </cell>
          <cell r="S269">
            <v>8.7271999999999987E-5</v>
          </cell>
          <cell r="T269">
            <v>1.8760000000000003E-5</v>
          </cell>
          <cell r="U269">
            <v>1.8760000000000003E-5</v>
          </cell>
          <cell r="V269">
            <v>1.8760000000000003E-5</v>
          </cell>
          <cell r="W269">
            <v>1.8760000000000003E-5</v>
          </cell>
          <cell r="X269">
            <v>1.8760000000000003E-5</v>
          </cell>
          <cell r="Y269">
            <v>1.8760000000000003E-5</v>
          </cell>
          <cell r="Z269">
            <v>1.8760000000000003E-5</v>
          </cell>
          <cell r="AA269">
            <v>1.8760000000000003E-5</v>
          </cell>
          <cell r="AB269">
            <v>3.5402086290000002E-2</v>
          </cell>
          <cell r="AC269">
            <v>3.5492627999999999E-3</v>
          </cell>
          <cell r="AD269">
            <v>9.8361311999999989E-3</v>
          </cell>
          <cell r="AE269">
            <v>0</v>
          </cell>
          <cell r="AF269">
            <v>3.35853E-4</v>
          </cell>
          <cell r="AG269">
            <v>3.4038576000000008E-3</v>
          </cell>
          <cell r="AH269">
            <v>5.7883159999999999E-3</v>
          </cell>
          <cell r="AI269">
            <v>0.12367940200000001</v>
          </cell>
          <cell r="AJ269">
            <v>3.4894729999999999E-2</v>
          </cell>
          <cell r="AK269">
            <v>1.35476924E-2</v>
          </cell>
          <cell r="AL269">
            <v>0</v>
          </cell>
          <cell r="AM269">
            <v>5.5738464000000001E-2</v>
          </cell>
          <cell r="AN269">
            <v>0.32415889439999995</v>
          </cell>
          <cell r="AO269">
            <v>0.39319462980000003</v>
          </cell>
          <cell r="AP269">
            <v>0.200999393</v>
          </cell>
          <cell r="AQ269">
            <v>0.14862529149999998</v>
          </cell>
          <cell r="AR269">
            <v>0.13238966760000001</v>
          </cell>
          <cell r="AS269">
            <v>5.1118924999999996E-2</v>
          </cell>
          <cell r="AT269">
            <v>5.4284665000000003E-2</v>
          </cell>
          <cell r="AU269">
            <v>10.684995447916673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2.3710117706245759E-2</v>
          </cell>
          <cell r="C273">
            <v>2.0086863720976834E-2</v>
          </cell>
          <cell r="D273">
            <v>2.7626825859522055E-2</v>
          </cell>
          <cell r="E273">
            <v>3.1778602254628023E-2</v>
          </cell>
          <cell r="F273">
            <v>5.7258372224138251E-2</v>
          </cell>
          <cell r="G273">
            <v>4.6621550112789581E-2</v>
          </cell>
          <cell r="H273">
            <v>8.2425116427675998E-2</v>
          </cell>
          <cell r="I273">
            <v>0.23218078918108823</v>
          </cell>
          <cell r="J273">
            <v>0.11921013312798424</v>
          </cell>
          <cell r="K273">
            <v>0.17226811761758165</v>
          </cell>
          <cell r="L273">
            <v>0.10872122628715999</v>
          </cell>
          <cell r="M273">
            <v>0.10932914872704901</v>
          </cell>
          <cell r="N273">
            <v>9.4038610833468927E-2</v>
          </cell>
          <cell r="O273">
            <v>8.3213517468746501E-2</v>
          </cell>
          <cell r="P273">
            <v>7.3513939257726688E-2</v>
          </cell>
          <cell r="Q273">
            <v>8.319201395307009E-2</v>
          </cell>
          <cell r="R273">
            <v>9.4705685816490498E-2</v>
          </cell>
          <cell r="S273">
            <v>8.9859482602286211E-2</v>
          </cell>
          <cell r="T273">
            <v>1.9187668989979301E-3</v>
          </cell>
          <cell r="U273">
            <v>1.9187668989979301E-3</v>
          </cell>
          <cell r="V273">
            <v>1.9187668989979301E-3</v>
          </cell>
          <cell r="W273">
            <v>1.9187668989979301E-3</v>
          </cell>
          <cell r="X273">
            <v>1.9187668989979301E-3</v>
          </cell>
          <cell r="Y273">
            <v>1.9187668989979301E-3</v>
          </cell>
          <cell r="Z273">
            <v>1.9187668989979301E-3</v>
          </cell>
          <cell r="AA273">
            <v>1.9187668989979301E-3</v>
          </cell>
          <cell r="AB273">
            <v>3.202023110984999</v>
          </cell>
          <cell r="AC273">
            <v>2.5185713915999992</v>
          </cell>
          <cell r="AD273">
            <v>3.5668268399999996</v>
          </cell>
          <cell r="AE273">
            <v>4.9789360767999984</v>
          </cell>
          <cell r="AF273">
            <v>9.4135005909000018</v>
          </cell>
          <cell r="AG273">
            <v>7.9886086995000003</v>
          </cell>
          <cell r="AH273">
            <v>14.903743480800003</v>
          </cell>
          <cell r="AI273">
            <v>52.520379118499996</v>
          </cell>
          <cell r="AJ273">
            <v>26.818740754400004</v>
          </cell>
          <cell r="AK273">
            <v>22.293579369600003</v>
          </cell>
          <cell r="AL273">
            <v>20.334959335000004</v>
          </cell>
          <cell r="AM273">
            <v>24.324710016000001</v>
          </cell>
          <cell r="AN273">
            <v>19.9884867072</v>
          </cell>
          <cell r="AO273">
            <v>18.647828194199999</v>
          </cell>
          <cell r="AP273">
            <v>17.225179551000004</v>
          </cell>
          <cell r="AQ273">
            <v>14.662500723499999</v>
          </cell>
          <cell r="AR273">
            <v>16.457654855999998</v>
          </cell>
          <cell r="AS273">
            <v>17.561675660100001</v>
          </cell>
          <cell r="AT273">
            <v>19.652287599000001</v>
          </cell>
          <cell r="AU273">
            <v>6.0662506904166662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3"/>
      <sheetData sheetId="34">
        <row r="94">
          <cell r="B94">
            <v>0.18118000000000001</v>
          </cell>
          <cell r="C94">
            <v>0.26498499999999997</v>
          </cell>
          <cell r="D94">
            <v>0.12541899999999997</v>
          </cell>
          <cell r="E94">
            <v>0.15920899999999999</v>
          </cell>
          <cell r="F94">
            <v>0.304394</v>
          </cell>
          <cell r="G94">
            <v>0.20469746</v>
          </cell>
          <cell r="H94">
            <v>0.24140099999999998</v>
          </cell>
          <cell r="I94">
            <v>0.20041890000000001</v>
          </cell>
          <cell r="J94">
            <v>0.21503164</v>
          </cell>
          <cell r="K94">
            <v>0.11808899999999999</v>
          </cell>
          <cell r="L94">
            <v>0.17836848</v>
          </cell>
          <cell r="M94">
            <v>0.13993481999999999</v>
          </cell>
          <cell r="N94">
            <v>0.11862839999999999</v>
          </cell>
          <cell r="O94">
            <v>8.1232239999999997E-2</v>
          </cell>
          <cell r="P94">
            <v>5.8523359999999996E-2</v>
          </cell>
          <cell r="Q94">
            <v>3.7207859999999995E-2</v>
          </cell>
          <cell r="R94">
            <v>7.9213000000000006E-2</v>
          </cell>
          <cell r="S94">
            <v>4.5984999999999998E-2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4.7887800852420002</v>
          </cell>
          <cell r="AC94">
            <v>6.7390442983999996</v>
          </cell>
          <cell r="AD94">
            <v>3.4434128016000001</v>
          </cell>
          <cell r="AE94">
            <v>5.1698464384000005</v>
          </cell>
          <cell r="AF94">
            <v>12.952945894700001</v>
          </cell>
          <cell r="AG94">
            <v>10.892711329500001</v>
          </cell>
          <cell r="AH94">
            <v>14.164863060000002</v>
          </cell>
          <cell r="AI94">
            <v>16.628676686000002</v>
          </cell>
          <cell r="AJ94">
            <v>16.811521981200002</v>
          </cell>
          <cell r="AK94">
            <v>7.3173760483999999</v>
          </cell>
          <cell r="AL94">
            <v>9.3336412266000011</v>
          </cell>
          <cell r="AM94">
            <v>9.7614083520000001</v>
          </cell>
          <cell r="AN94">
            <v>8.4173312255999999</v>
          </cell>
          <cell r="AO94">
            <v>6.1398089562000004</v>
          </cell>
          <cell r="AP94">
            <v>4.3538345960000004</v>
          </cell>
          <cell r="AQ94">
            <v>2.0233729599999997</v>
          </cell>
          <cell r="AR94">
            <v>4.7269932050999994</v>
          </cell>
          <cell r="AS94">
            <v>2.3310738165</v>
          </cell>
          <cell r="AT94">
            <v>2.1874706389999998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238">
          <cell r="B238">
            <v>9.284400000000001E-2</v>
          </cell>
          <cell r="C238">
            <v>7.4105200000000003E-3</v>
          </cell>
          <cell r="D238">
            <v>3.3235000000000001E-2</v>
          </cell>
          <cell r="E238">
            <v>2.7419419999999996E-2</v>
          </cell>
          <cell r="F238">
            <v>5.1574999999999996E-2</v>
          </cell>
          <cell r="G238">
            <v>0.1316618</v>
          </cell>
          <cell r="H238">
            <v>0.16466899999999998</v>
          </cell>
          <cell r="I238">
            <v>0.18879196000000001</v>
          </cell>
          <cell r="J238">
            <v>3.4304559999999998E-2</v>
          </cell>
          <cell r="K238">
            <v>6.0560339999999997E-2</v>
          </cell>
          <cell r="L238">
            <v>0.25252200000000002</v>
          </cell>
          <cell r="M238">
            <v>0.2760149999999999</v>
          </cell>
          <cell r="N238">
            <v>0.29491904000000002</v>
          </cell>
          <cell r="O238">
            <v>0.11355701999999997</v>
          </cell>
          <cell r="P238">
            <v>0.41992103999999997</v>
          </cell>
          <cell r="Q238">
            <v>0.14557136000000001</v>
          </cell>
          <cell r="R238">
            <v>2.0760000000000008E-2</v>
          </cell>
          <cell r="S238">
            <v>3.7809999999999996E-3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2.5761118239839997</v>
          </cell>
          <cell r="AC238">
            <v>0.21894733199999999</v>
          </cell>
          <cell r="AD238">
            <v>0.84475175999999996</v>
          </cell>
          <cell r="AE238">
            <v>0.87834738880000007</v>
          </cell>
          <cell r="AF238">
            <v>2.2955987915000002</v>
          </cell>
          <cell r="AG238">
            <v>6.1573009641000001</v>
          </cell>
          <cell r="AH238">
            <v>9.8007640951999999</v>
          </cell>
          <cell r="AI238">
            <v>12.762124780500001</v>
          </cell>
          <cell r="AJ238">
            <v>2.8376938632000002</v>
          </cell>
          <cell r="AK238">
            <v>3.4951944500000001</v>
          </cell>
          <cell r="AL238">
            <v>12.575970675900001</v>
          </cell>
          <cell r="AM238">
            <v>13.770304319999999</v>
          </cell>
          <cell r="AN238">
            <v>19.175437001599999</v>
          </cell>
          <cell r="AO238">
            <v>9.4491645519000009</v>
          </cell>
          <cell r="AP238">
            <v>28.298337316500003</v>
          </cell>
          <cell r="AQ238">
            <v>10.066389206999999</v>
          </cell>
          <cell r="AR238">
            <v>1.4233959169999999</v>
          </cell>
          <cell r="AS238">
            <v>0.2093650416</v>
          </cell>
          <cell r="AT238">
            <v>5.1786849999999997E-3</v>
          </cell>
          <cell r="AU238">
            <v>8.8526573750000004E-2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3">
          <cell r="B263">
            <v>0.28426923999999998</v>
          </cell>
          <cell r="C263">
            <v>0.28062567500000002</v>
          </cell>
          <cell r="D263">
            <v>0.16544084000000003</v>
          </cell>
          <cell r="E263">
            <v>0.18827294000000003</v>
          </cell>
          <cell r="F263">
            <v>0.35993379999999991</v>
          </cell>
          <cell r="G263">
            <v>0.33759928</v>
          </cell>
          <cell r="H263">
            <v>0.40856783999999996</v>
          </cell>
          <cell r="I263">
            <v>0.39401612000000003</v>
          </cell>
          <cell r="J263">
            <v>0.25209999999999999</v>
          </cell>
          <cell r="K263">
            <v>0.20005675999999997</v>
          </cell>
          <cell r="L263">
            <v>0.46878464000000003</v>
          </cell>
          <cell r="M263">
            <v>0.44502443999999985</v>
          </cell>
          <cell r="N263">
            <v>0.42854142000000001</v>
          </cell>
          <cell r="O263">
            <v>0.21288285999999998</v>
          </cell>
          <cell r="P263">
            <v>0.50251877999999994</v>
          </cell>
          <cell r="Q263">
            <v>0.20268722</v>
          </cell>
          <cell r="R263">
            <v>0.14594700000000002</v>
          </cell>
          <cell r="S263">
            <v>9.8876000000000019E-2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7.9257245006340025</v>
          </cell>
          <cell r="AC263">
            <v>7.4413003792000012</v>
          </cell>
          <cell r="AD263">
            <v>4.5285890351999996</v>
          </cell>
          <cell r="AE263">
            <v>6.2806045232000001</v>
          </cell>
          <cell r="AF263">
            <v>15.509768661799999</v>
          </cell>
          <cell r="AG263">
            <v>17.238624074099999</v>
          </cell>
          <cell r="AH263">
            <v>24.267450794400006</v>
          </cell>
          <cell r="AI263">
            <v>30.643489175000003</v>
          </cell>
          <cell r="AJ263">
            <v>20.2036339044</v>
          </cell>
          <cell r="AK263">
            <v>12.7193541552</v>
          </cell>
          <cell r="AL263">
            <v>24.751717824600004</v>
          </cell>
          <cell r="AM263">
            <v>26.217662976</v>
          </cell>
          <cell r="AN263">
            <v>28.705663271999999</v>
          </cell>
          <cell r="AO263">
            <v>17.626695931500002</v>
          </cell>
          <cell r="AP263">
            <v>36.708628426000004</v>
          </cell>
          <cell r="AQ263">
            <v>14.203673655499998</v>
          </cell>
          <cell r="AR263">
            <v>11.5376968808</v>
          </cell>
          <cell r="AS263">
            <v>9.4082929797999988</v>
          </cell>
          <cell r="AT263">
            <v>9.4240339669999997</v>
          </cell>
          <cell r="AU263">
            <v>23.347094452500006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0.18281</v>
          </cell>
          <cell r="C264">
            <v>0.26648655250000003</v>
          </cell>
          <cell r="D264">
            <v>0.12579341999999999</v>
          </cell>
          <cell r="E264">
            <v>0.15966151999999997</v>
          </cell>
          <cell r="F264">
            <v>0.30682300000000001</v>
          </cell>
          <cell r="G264">
            <v>0.20536647999999999</v>
          </cell>
          <cell r="H264">
            <v>0.24338883999999997</v>
          </cell>
          <cell r="I264">
            <v>0.20384332000000002</v>
          </cell>
          <cell r="J264">
            <v>0.21643943999999998</v>
          </cell>
          <cell r="K264">
            <v>0.11919919999999999</v>
          </cell>
          <cell r="L264">
            <v>0.18113494000000002</v>
          </cell>
          <cell r="M264">
            <v>0.14526943999999997</v>
          </cell>
          <cell r="N264">
            <v>0.1192593</v>
          </cell>
          <cell r="O264">
            <v>8.6398319999999987E-2</v>
          </cell>
          <cell r="P264">
            <v>6.8982739999999987E-2</v>
          </cell>
          <cell r="Q264">
            <v>4.8633859999999994E-2</v>
          </cell>
          <cell r="R264">
            <v>0.10592799999999999</v>
          </cell>
          <cell r="S264">
            <v>7.4806999999999985E-2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4.9835986989450012</v>
          </cell>
          <cell r="AC264">
            <v>6.9783298108</v>
          </cell>
          <cell r="AD264">
            <v>3.5074100640000001</v>
          </cell>
          <cell r="AE264">
            <v>5.3291171360000007</v>
          </cell>
          <cell r="AF264">
            <v>13.126248530500002</v>
          </cell>
          <cell r="AG264">
            <v>11.009115546</v>
          </cell>
          <cell r="AH264">
            <v>14.390915006000002</v>
          </cell>
          <cell r="AI264">
            <v>17.702559371</v>
          </cell>
          <cell r="AJ264">
            <v>17.275832950000002</v>
          </cell>
          <cell r="AK264">
            <v>7.6315882235999997</v>
          </cell>
          <cell r="AL264">
            <v>9.7567198218000009</v>
          </cell>
          <cell r="AM264">
            <v>10.251595584</v>
          </cell>
          <cell r="AN264">
            <v>8.4435090256000009</v>
          </cell>
          <cell r="AO264">
            <v>7.1794456361999996</v>
          </cell>
          <cell r="AP264">
            <v>6.9208738900000011</v>
          </cell>
          <cell r="AQ264">
            <v>2.9963500944999995</v>
          </cell>
          <cell r="AR264">
            <v>7.0722475421999995</v>
          </cell>
          <cell r="AS264">
            <v>4.7188495354000004</v>
          </cell>
          <cell r="AT264">
            <v>4.3308262039999992</v>
          </cell>
          <cell r="AU264">
            <v>22.423791990833337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1.1E-5</v>
          </cell>
          <cell r="C265">
            <v>5.3999999999999998E-5</v>
          </cell>
          <cell r="D265">
            <v>9.0000000000000002E-6</v>
          </cell>
          <cell r="E265">
            <v>5.7000000000000003E-5</v>
          </cell>
          <cell r="F265">
            <v>3.4E-5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4.2899999999999997E-4</v>
          </cell>
          <cell r="M265">
            <v>0</v>
          </cell>
          <cell r="N265">
            <v>1.4861399999999999E-3</v>
          </cell>
          <cell r="O265">
            <v>5.8443999999999987E-4</v>
          </cell>
          <cell r="P265">
            <v>8.1399999999999994E-4</v>
          </cell>
          <cell r="Q265">
            <v>4.1199999999999993E-4</v>
          </cell>
          <cell r="R265">
            <v>2.0999999999999998E-4</v>
          </cell>
          <cell r="S265">
            <v>1.5899999999999999E-4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3.694452E-3</v>
          </cell>
          <cell r="AC265">
            <v>3.0934024E-3</v>
          </cell>
          <cell r="AD265">
            <v>2.3885856000000001E-3</v>
          </cell>
          <cell r="AE265">
            <v>1.5930689600000002E-2</v>
          </cell>
          <cell r="AF265">
            <v>9.0244945000000007E-3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1.3488997500000001E-2</v>
          </cell>
          <cell r="AM265">
            <v>0</v>
          </cell>
          <cell r="AN265">
            <v>9.2080331200000004E-2</v>
          </cell>
          <cell r="AO265">
            <v>4.6950991200000007E-2</v>
          </cell>
          <cell r="AP265">
            <v>6.2786238500000008E-2</v>
          </cell>
          <cell r="AQ265">
            <v>3.1999089500000001E-2</v>
          </cell>
          <cell r="AR265">
            <v>1.6270323099999998E-2</v>
          </cell>
          <cell r="AS265">
            <v>1.19883764E-2</v>
          </cell>
          <cell r="AT265">
            <v>5.1515220000000004E-3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2.1999999999999999E-5</v>
          </cell>
          <cell r="C266">
            <v>0</v>
          </cell>
          <cell r="D266">
            <v>0</v>
          </cell>
          <cell r="E266">
            <v>4.9999999999999996E-6</v>
          </cell>
          <cell r="F266">
            <v>9.0000000000000002E-6</v>
          </cell>
          <cell r="G266">
            <v>0</v>
          </cell>
          <cell r="H266">
            <v>2.6999999999999999E-5</v>
          </cell>
          <cell r="I266">
            <v>8.7000000000000001E-5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1.3199999999999998E-4</v>
          </cell>
          <cell r="P266">
            <v>1.1999999999999999E-4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3.5032641089999999E-3</v>
          </cell>
          <cell r="AC266">
            <v>0</v>
          </cell>
          <cell r="AD266">
            <v>0</v>
          </cell>
          <cell r="AE266">
            <v>3.5519680000000004E-3</v>
          </cell>
          <cell r="AF266">
            <v>2.4218733000000003E-3</v>
          </cell>
          <cell r="AG266">
            <v>0</v>
          </cell>
          <cell r="AH266">
            <v>4.2552283999999999E-3</v>
          </cell>
          <cell r="AI266">
            <v>1.51700645E-2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3.1584874200000002E-2</v>
          </cell>
          <cell r="AP266">
            <v>3.1753807000000002E-2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0.28106019999999998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1.08E-4</v>
          </cell>
          <cell r="C267">
            <v>7.9182499999999996E-5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2.9E-5</v>
          </cell>
          <cell r="J267">
            <v>0</v>
          </cell>
          <cell r="K267">
            <v>0</v>
          </cell>
          <cell r="L267">
            <v>0</v>
          </cell>
          <cell r="M267">
            <v>1.4529999999999999E-3</v>
          </cell>
          <cell r="N267">
            <v>0</v>
          </cell>
          <cell r="O267">
            <v>1.5075999999999997E-4</v>
          </cell>
          <cell r="P267">
            <v>2.7969999999999996E-3</v>
          </cell>
          <cell r="Q267">
            <v>4.0819999999999997E-3</v>
          </cell>
          <cell r="R267">
            <v>1.0487E-2</v>
          </cell>
          <cell r="S267">
            <v>1.5989E-2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2.9300698812000002E-2</v>
          </cell>
          <cell r="AC267">
            <v>3.0989551199999996E-2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7.9118964999999996E-3</v>
          </cell>
          <cell r="AJ267">
            <v>0</v>
          </cell>
          <cell r="AK267">
            <v>0</v>
          </cell>
          <cell r="AL267">
            <v>0</v>
          </cell>
          <cell r="AM267">
            <v>0.25774967999999998</v>
          </cell>
          <cell r="AN267">
            <v>0</v>
          </cell>
          <cell r="AO267">
            <v>2.7688228800000002E-2</v>
          </cell>
          <cell r="AP267">
            <v>0.63683108850000003</v>
          </cell>
          <cell r="AQ267">
            <v>0.85318774799999997</v>
          </cell>
          <cell r="AR267">
            <v>2.4202556672999997</v>
          </cell>
          <cell r="AS267">
            <v>4.0991074123999995</v>
          </cell>
          <cell r="AT267">
            <v>4.4948033299999999</v>
          </cell>
          <cell r="AU267">
            <v>9.2205524583333323E-2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4.0000000000000001E-8</v>
          </cell>
          <cell r="C268">
            <v>0</v>
          </cell>
          <cell r="D268">
            <v>0</v>
          </cell>
          <cell r="E268">
            <v>0</v>
          </cell>
          <cell r="F268">
            <v>3.0499999999999999E-4</v>
          </cell>
          <cell r="G268">
            <v>6.0000000000000002E-6</v>
          </cell>
          <cell r="H268">
            <v>2.7000000000000006E-5</v>
          </cell>
          <cell r="I268">
            <v>1.4E-5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5.5416779999999996E-6</v>
          </cell>
          <cell r="AC268">
            <v>0</v>
          </cell>
          <cell r="AD268">
            <v>0</v>
          </cell>
          <cell r="AE268">
            <v>9.1570640000000012E-3</v>
          </cell>
          <cell r="AF268">
            <v>1.9352596200000002E-2</v>
          </cell>
          <cell r="AG268">
            <v>9.9950994000000005E-3</v>
          </cell>
          <cell r="AH268">
            <v>3.4932047600000002E-2</v>
          </cell>
          <cell r="AI268">
            <v>3.8373999999999998E-2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7.8685436250000004E-2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1.9999999999999999E-7</v>
          </cell>
          <cell r="C269">
            <v>0</v>
          </cell>
          <cell r="D269">
            <v>1.9999999999999999E-6</v>
          </cell>
          <cell r="E269">
            <v>9.9999999999999991E-6</v>
          </cell>
          <cell r="F269">
            <v>9.9999999999999991E-5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1.4777808E-5</v>
          </cell>
          <cell r="AC269">
            <v>0</v>
          </cell>
          <cell r="AD269">
            <v>5.5412159999999996E-4</v>
          </cell>
          <cell r="AE269">
            <v>2.8981344000000003E-3</v>
          </cell>
          <cell r="AF269">
            <v>5.8139886000000002E-3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8.397E-3</v>
          </cell>
          <cell r="C273">
            <v>6.5939999999999992E-3</v>
          </cell>
          <cell r="D273">
            <v>6.3614199999999996E-3</v>
          </cell>
          <cell r="E273">
            <v>8.7299999999999986E-4</v>
          </cell>
          <cell r="F273">
            <v>5.1979999999999995E-4</v>
          </cell>
          <cell r="G273">
            <v>3.6099999999999999E-4</v>
          </cell>
          <cell r="H273">
            <v>4.5599999999999992E-4</v>
          </cell>
          <cell r="I273">
            <v>1.25084E-3</v>
          </cell>
          <cell r="J273">
            <v>1.356E-3</v>
          </cell>
          <cell r="K273">
            <v>2.029622E-2</v>
          </cell>
          <cell r="L273">
            <v>3.4698699999999992E-2</v>
          </cell>
          <cell r="M273">
            <v>2.2287000000000001E-2</v>
          </cell>
          <cell r="N273">
            <v>1.2863080000000001E-2</v>
          </cell>
          <cell r="O273">
            <v>1.2032600000000001E-2</v>
          </cell>
          <cell r="P273">
            <v>9.7750000000000007E-3</v>
          </cell>
          <cell r="Q273">
            <v>3.9880000000000011E-3</v>
          </cell>
          <cell r="R273">
            <v>8.5620000000000002E-3</v>
          </cell>
          <cell r="S273">
            <v>2.9029999999999993E-3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0.325615145085</v>
          </cell>
          <cell r="AC273">
            <v>0.20977549240000001</v>
          </cell>
          <cell r="AD273">
            <v>0.1696434768</v>
          </cell>
          <cell r="AE273">
            <v>3.1252793600000002E-2</v>
          </cell>
          <cell r="AF273">
            <v>1.6659552700000003E-2</v>
          </cell>
          <cell r="AG273">
            <v>2.31825594E-2</v>
          </cell>
          <cell r="AH273">
            <v>3.6584417200000004E-2</v>
          </cell>
          <cell r="AI273">
            <v>0.10855182299999999</v>
          </cell>
          <cell r="AJ273">
            <v>9.0107091200000017E-2</v>
          </cell>
          <cell r="AK273">
            <v>1.5923622615999999</v>
          </cell>
          <cell r="AL273">
            <v>2.4055383294000001</v>
          </cell>
          <cell r="AM273">
            <v>1.938013392</v>
          </cell>
          <cell r="AN273">
            <v>0.99463691359999995</v>
          </cell>
          <cell r="AO273">
            <v>0.8918616492</v>
          </cell>
          <cell r="AP273">
            <v>0.74685347300000005</v>
          </cell>
          <cell r="AQ273">
            <v>0.25574751649999999</v>
          </cell>
          <cell r="AR273">
            <v>0.60552743120000008</v>
          </cell>
          <cell r="AS273">
            <v>0.18694614509999999</v>
          </cell>
          <cell r="AT273">
            <v>0.32049623700000002</v>
          </cell>
          <cell r="AU273">
            <v>3.0690018333333333E-2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5">
        <row r="94">
          <cell r="B94">
            <v>0.19499698399999998</v>
          </cell>
          <cell r="C94">
            <v>0.24848714193333335</v>
          </cell>
          <cell r="D94">
            <v>0.244425636</v>
          </cell>
          <cell r="E94">
            <v>0.26270029240000004</v>
          </cell>
          <cell r="F94">
            <v>0.2570832992</v>
          </cell>
          <cell r="G94">
            <v>0.21374331160000001</v>
          </cell>
          <cell r="H94">
            <v>0.20261062640000002</v>
          </cell>
          <cell r="I94">
            <v>0.14858687480000002</v>
          </cell>
          <cell r="J94">
            <v>0.1332206876</v>
          </cell>
          <cell r="K94">
            <v>0.1550670576</v>
          </cell>
          <cell r="L94">
            <v>0.14232945999999999</v>
          </cell>
          <cell r="M94">
            <v>0.14197616160000004</v>
          </cell>
          <cell r="N94">
            <v>0.1065923768</v>
          </cell>
          <cell r="O94">
            <v>0.13037125919999998</v>
          </cell>
          <cell r="P94">
            <v>0.15177592050833333</v>
          </cell>
          <cell r="Q94">
            <v>0.17221247680000001</v>
          </cell>
          <cell r="R94">
            <v>0.16423985760000001</v>
          </cell>
          <cell r="S94">
            <v>0.17147170040000001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9.7879388923979995</v>
          </cell>
          <cell r="AC94">
            <v>12.2418139996</v>
          </cell>
          <cell r="AD94">
            <v>12.941918467200001</v>
          </cell>
          <cell r="AE94">
            <v>16.403845673599999</v>
          </cell>
          <cell r="AF94">
            <v>18.616553204200002</v>
          </cell>
          <cell r="AG94">
            <v>15.325271676000002</v>
          </cell>
          <cell r="AH94">
            <v>15.604690970000002</v>
          </cell>
          <cell r="AI94">
            <v>16.468280218500002</v>
          </cell>
          <cell r="AJ94">
            <v>14.683974482000002</v>
          </cell>
          <cell r="AK94">
            <v>10.164005235999999</v>
          </cell>
          <cell r="AL94">
            <v>14.2996391874</v>
          </cell>
          <cell r="AM94">
            <v>15.919694304</v>
          </cell>
          <cell r="AN94">
            <v>11.610911048</v>
          </cell>
          <cell r="AO94">
            <v>15.125421452700001</v>
          </cell>
          <cell r="AP94">
            <v>16.959636314000001</v>
          </cell>
          <cell r="AQ94">
            <v>18.771415256999997</v>
          </cell>
          <cell r="AR94">
            <v>17.288637893000001</v>
          </cell>
          <cell r="AS94">
            <v>20.070985634699998</v>
          </cell>
          <cell r="AT94">
            <v>17.485774985999999</v>
          </cell>
          <cell r="AU94">
            <v>1.0992069166666667E-2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14">
          <cell r="B114">
            <v>4.2760316083333333E-2</v>
          </cell>
          <cell r="C114">
            <v>6.1888117200000002E-2</v>
          </cell>
          <cell r="D114">
            <v>6.1133736300000005E-2</v>
          </cell>
          <cell r="E114">
            <v>4.2404980799999999E-2</v>
          </cell>
          <cell r="F114">
            <v>4.0844330800000009E-2</v>
          </cell>
          <cell r="G114">
            <v>6.1873156800000009E-2</v>
          </cell>
          <cell r="H114">
            <v>7.8217885200000004E-2</v>
          </cell>
          <cell r="I114">
            <v>3.8145744000000002E-2</v>
          </cell>
          <cell r="J114">
            <v>2.4593113999999999E-2</v>
          </cell>
          <cell r="K114">
            <v>7.9735728800000003E-2</v>
          </cell>
          <cell r="L114">
            <v>2.46569596E-2</v>
          </cell>
          <cell r="M114">
            <v>2.0720081199999997E-2</v>
          </cell>
          <cell r="N114">
            <v>1.0524368400000001E-2</v>
          </cell>
          <cell r="O114">
            <v>1.2321108800000001E-2</v>
          </cell>
          <cell r="P114">
            <v>2.1873633600000001E-2</v>
          </cell>
          <cell r="Q114">
            <v>2.1166745600000002E-2</v>
          </cell>
          <cell r="R114">
            <v>2.5795151199999998E-2</v>
          </cell>
          <cell r="S114">
            <v>3.49698076E-2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5.2518981157019997</v>
          </cell>
          <cell r="AC114">
            <v>6.4960115955999997</v>
          </cell>
          <cell r="AD114">
            <v>6.5997575183999997</v>
          </cell>
          <cell r="AE114">
            <v>6.637830696</v>
          </cell>
          <cell r="AF114">
            <v>6.9194524812000004</v>
          </cell>
          <cell r="AG114">
            <v>9.3730693056000014</v>
          </cell>
          <cell r="AH114">
            <v>10.48953352</v>
          </cell>
          <cell r="AI114">
            <v>9.3141455030000007</v>
          </cell>
          <cell r="AJ114">
            <v>5.532534805600001</v>
          </cell>
          <cell r="AK114">
            <v>3.1666186243999999</v>
          </cell>
          <cell r="AL114">
            <v>3.6072747738000004</v>
          </cell>
          <cell r="AM114">
            <v>3.7492865759999998</v>
          </cell>
          <cell r="AN114">
            <v>3.0822917311999998</v>
          </cell>
          <cell r="AO114">
            <v>2.9784461997</v>
          </cell>
          <cell r="AP114">
            <v>4.8387623375000004</v>
          </cell>
          <cell r="AQ114">
            <v>4.3954051854999996</v>
          </cell>
          <cell r="AR114">
            <v>4.977031953</v>
          </cell>
          <cell r="AS114">
            <v>6.1825351730999998</v>
          </cell>
          <cell r="AT114">
            <v>7.0395099349999999</v>
          </cell>
          <cell r="AU114">
            <v>12.512768979583333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5">
          <cell r="B135">
            <v>9.4860948E-2</v>
          </cell>
          <cell r="C135">
            <v>8.2990325599999998E-2</v>
          </cell>
          <cell r="D135">
            <v>0.13358519720000001</v>
          </cell>
          <cell r="E135">
            <v>0.128490362</v>
          </cell>
          <cell r="F135">
            <v>9.3940901600000015E-2</v>
          </cell>
          <cell r="G135">
            <v>6.9419204400000004E-2</v>
          </cell>
          <cell r="H135">
            <v>6.56144216E-2</v>
          </cell>
          <cell r="I135">
            <v>3.3628795199999999E-2</v>
          </cell>
          <cell r="J135">
            <v>2.6078780000000003E-2</v>
          </cell>
          <cell r="K135">
            <v>7.5804965599999996E-2</v>
          </cell>
          <cell r="L135">
            <v>7.933572920000001E-2</v>
          </cell>
          <cell r="M135">
            <v>8.131465160000001E-2</v>
          </cell>
          <cell r="N135">
            <v>4.8643685999999998E-2</v>
          </cell>
          <cell r="O135">
            <v>3.8964016000000004E-2</v>
          </cell>
          <cell r="P135">
            <v>3.0844996000000003E-2</v>
          </cell>
          <cell r="Q135">
            <v>2.7333779200000002E-2</v>
          </cell>
          <cell r="R135">
            <v>2.7474720000000001E-2</v>
          </cell>
          <cell r="S135">
            <v>2.5045748E-2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5.1764149196639995</v>
          </cell>
          <cell r="AC135">
            <v>4.1939604599999996</v>
          </cell>
          <cell r="AD135">
            <v>6.5814979824000002</v>
          </cell>
          <cell r="AE135">
            <v>7.3657284848000009</v>
          </cell>
          <cell r="AF135">
            <v>6.3888582289000002</v>
          </cell>
          <cell r="AG135">
            <v>4.8978661875</v>
          </cell>
          <cell r="AH135">
            <v>4.7069568676000006</v>
          </cell>
          <cell r="AI135">
            <v>3.0332166395</v>
          </cell>
          <cell r="AJ135">
            <v>2.3798279400000002</v>
          </cell>
          <cell r="AK135">
            <v>6.1800519439999997</v>
          </cell>
          <cell r="AL135">
            <v>5.5322176878000002</v>
          </cell>
          <cell r="AM135">
            <v>6.3800343359999996</v>
          </cell>
          <cell r="AN135">
            <v>3.6248242272</v>
          </cell>
          <cell r="AO135">
            <v>2.9561673222000002</v>
          </cell>
          <cell r="AP135">
            <v>2.3235411859999999</v>
          </cell>
          <cell r="AQ135">
            <v>1.7185788864999998</v>
          </cell>
          <cell r="AR135">
            <v>1.7256814517999999</v>
          </cell>
          <cell r="AS135">
            <v>1.5974251721999999</v>
          </cell>
          <cell r="AT135">
            <v>2.221044107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1.1328772000000001E-3</v>
          </cell>
          <cell r="I202">
            <v>3.5628320000000006E-4</v>
          </cell>
          <cell r="J202">
            <v>6.1199319999999998E-4</v>
          </cell>
          <cell r="K202">
            <v>1.8018000000000003E-4</v>
          </cell>
          <cell r="L202">
            <v>3.9159120000000001E-4</v>
          </cell>
          <cell r="M202">
            <v>1.3286000000000003E-4</v>
          </cell>
          <cell r="N202">
            <v>6.5228800000000008E-5</v>
          </cell>
          <cell r="O202">
            <v>6.7340000000000002E-5</v>
          </cell>
          <cell r="P202">
            <v>7.1926400000000017E-5</v>
          </cell>
          <cell r="Q202">
            <v>7.1744399999999997E-5</v>
          </cell>
          <cell r="R202">
            <v>2.7263600000000004E-5</v>
          </cell>
          <cell r="S202">
            <v>2.6026000000000001E-4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0.12878940320000001</v>
          </cell>
          <cell r="AI202">
            <v>0.12229382650000001</v>
          </cell>
          <cell r="AJ202">
            <v>0.10189555320000002</v>
          </cell>
          <cell r="AK202">
            <v>1.7578664399999999E-2</v>
          </cell>
          <cell r="AL202">
            <v>7.6116391200000008E-2</v>
          </cell>
          <cell r="AM202">
            <v>2.6062415999999998E-2</v>
          </cell>
          <cell r="AN202">
            <v>1.04312912E-2</v>
          </cell>
          <cell r="AO202">
            <v>2.2367860199999999E-2</v>
          </cell>
          <cell r="AP202">
            <v>2.82319535E-2</v>
          </cell>
          <cell r="AQ202">
            <v>1.6255284499999998E-2</v>
          </cell>
          <cell r="AR202">
            <v>1.2701677499999999E-2</v>
          </cell>
          <cell r="AS202">
            <v>3.77579631E-2</v>
          </cell>
          <cell r="AT202">
            <v>4.2527809999999999E-2</v>
          </cell>
          <cell r="AU202">
            <v>8.3655266666666672E-2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7.8442000000000008E-4</v>
          </cell>
          <cell r="G203">
            <v>6.7340000000000002E-5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4.6723371800000003E-2</v>
          </cell>
          <cell r="AG203">
            <v>1.0140659100000001E-2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38">
          <cell r="B238">
            <v>3.8748819200000006E-2</v>
          </cell>
          <cell r="C238">
            <v>1.46241368E-2</v>
          </cell>
          <cell r="D238">
            <v>1.41730316E-2</v>
          </cell>
          <cell r="E238">
            <v>1.98209284E-2</v>
          </cell>
          <cell r="F238">
            <v>3.1234803600000006E-2</v>
          </cell>
          <cell r="G238">
            <v>2.4061164400000001E-2</v>
          </cell>
          <cell r="H238">
            <v>2.4741990000000002E-2</v>
          </cell>
          <cell r="I238">
            <v>1.4951118000000001E-2</v>
          </cell>
          <cell r="J238">
            <v>6.5139255999999996E-3</v>
          </cell>
          <cell r="K238">
            <v>1.8175612000000001E-2</v>
          </cell>
          <cell r="L238">
            <v>9.4297600366666678E-2</v>
          </cell>
          <cell r="M238">
            <v>0.34194953520000004</v>
          </cell>
          <cell r="N238">
            <v>0.35406178080000006</v>
          </cell>
          <cell r="O238">
            <v>0.44980619319999998</v>
          </cell>
          <cell r="P238">
            <v>0.46775776320000001</v>
          </cell>
          <cell r="Q238">
            <v>0.41647409440000011</v>
          </cell>
          <cell r="R238">
            <v>0.29193746400000004</v>
          </cell>
          <cell r="S238">
            <v>0.21625058000000003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1.985726387415</v>
          </cell>
          <cell r="AC238">
            <v>0.79883221119999992</v>
          </cell>
          <cell r="AD238">
            <v>0.93339892319999995</v>
          </cell>
          <cell r="AE238">
            <v>1.1375924112</v>
          </cell>
          <cell r="AF238">
            <v>1.9533857308</v>
          </cell>
          <cell r="AG238">
            <v>1.5385610526000002</v>
          </cell>
          <cell r="AH238">
            <v>1.5909745268000002</v>
          </cell>
          <cell r="AI238">
            <v>1.1638930135000001</v>
          </cell>
          <cell r="AJ238">
            <v>0.59266180160000004</v>
          </cell>
          <cell r="AK238">
            <v>1.3902599259999999</v>
          </cell>
          <cell r="AL238">
            <v>5.3214194565000001</v>
          </cell>
          <cell r="AM238">
            <v>28.509791423999999</v>
          </cell>
          <cell r="AN238">
            <v>30.219530263999999</v>
          </cell>
          <cell r="AO238">
            <v>40.939604201400002</v>
          </cell>
          <cell r="AP238">
            <v>42.750603914000003</v>
          </cell>
          <cell r="AQ238">
            <v>33.582229502499999</v>
          </cell>
          <cell r="AR238">
            <v>23.656061325699998</v>
          </cell>
          <cell r="AS238">
            <v>18.370224544100001</v>
          </cell>
          <cell r="AT238">
            <v>9.6581707600000009</v>
          </cell>
          <cell r="AU238">
            <v>7.6222352916666666E-2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3">
          <cell r="B263">
            <v>0.4080086558235087</v>
          </cell>
          <cell r="C263">
            <v>0.4486552737333333</v>
          </cell>
          <cell r="D263">
            <v>0.49429071804894742</v>
          </cell>
          <cell r="E263">
            <v>0.48739524469999995</v>
          </cell>
          <cell r="F263">
            <v>0.45878236040000003</v>
          </cell>
          <cell r="G263">
            <v>0.39374666240000011</v>
          </cell>
          <cell r="H263">
            <v>0.39731728399999994</v>
          </cell>
          <cell r="I263">
            <v>0.25919639200000005</v>
          </cell>
          <cell r="J263">
            <v>0.22081337806666665</v>
          </cell>
          <cell r="K263">
            <v>0.38118302040000002</v>
          </cell>
          <cell r="L263">
            <v>0.37404464369999996</v>
          </cell>
          <cell r="M263">
            <v>0.62516898628493156</v>
          </cell>
          <cell r="N263">
            <v>0.54206180938000004</v>
          </cell>
          <cell r="O263">
            <v>0.66532575199999999</v>
          </cell>
          <cell r="P263">
            <v>0.708804771675</v>
          </cell>
          <cell r="Q263">
            <v>0.66525214170434788</v>
          </cell>
          <cell r="R263">
            <v>0.53246538800000009</v>
          </cell>
          <cell r="S263">
            <v>0.47652200960000007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28.096211404247988</v>
          </cell>
          <cell r="AC263">
            <v>28.875624426800005</v>
          </cell>
          <cell r="AD263">
            <v>32.492293972800006</v>
          </cell>
          <cell r="AE263">
            <v>37.964738257600011</v>
          </cell>
          <cell r="AF263">
            <v>40.123809350099997</v>
          </cell>
          <cell r="AG263">
            <v>35.760332021700009</v>
          </cell>
          <cell r="AH263">
            <v>36.754677815599997</v>
          </cell>
          <cell r="AI263">
            <v>34.74321383900002</v>
          </cell>
          <cell r="AJ263">
            <v>27.272985567999999</v>
          </cell>
          <cell r="AK263">
            <v>24.691067614399998</v>
          </cell>
          <cell r="AL263">
            <v>33.2532118584</v>
          </cell>
          <cell r="AM263">
            <v>61.405497839999988</v>
          </cell>
          <cell r="AN263">
            <v>53.394998060800006</v>
          </cell>
          <cell r="AO263">
            <v>67.846539661499975</v>
          </cell>
          <cell r="AP263">
            <v>73.073042501999993</v>
          </cell>
          <cell r="AQ263">
            <v>63.197022363999999</v>
          </cell>
          <cell r="AR263">
            <v>51.536095113600005</v>
          </cell>
          <cell r="AS263">
            <v>51.713364102399993</v>
          </cell>
          <cell r="AT263">
            <v>43.170976694999993</v>
          </cell>
          <cell r="AU263">
            <v>699.788992785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0.25182232704017543</v>
          </cell>
          <cell r="C264">
            <v>0.33170979053333333</v>
          </cell>
          <cell r="D264">
            <v>0.32526287157000006</v>
          </cell>
          <cell r="E264">
            <v>0.31791996600000005</v>
          </cell>
          <cell r="F264">
            <v>0.30827538560000001</v>
          </cell>
          <cell r="G264">
            <v>0.28326436320000004</v>
          </cell>
          <cell r="H264">
            <v>0.28932853040000001</v>
          </cell>
          <cell r="I264">
            <v>0.19461766324000004</v>
          </cell>
          <cell r="J264">
            <v>0.17826177604444443</v>
          </cell>
          <cell r="K264">
            <v>0.27055588559999999</v>
          </cell>
          <cell r="L264">
            <v>0.17256679439999997</v>
          </cell>
          <cell r="M264">
            <v>0.17253694640000006</v>
          </cell>
          <cell r="N264">
            <v>0.125222734</v>
          </cell>
          <cell r="O264">
            <v>0.15189676319999998</v>
          </cell>
          <cell r="P264">
            <v>0.18317228247500003</v>
          </cell>
          <cell r="Q264">
            <v>0.202081334</v>
          </cell>
          <cell r="R264">
            <v>0.20077006040000001</v>
          </cell>
          <cell r="S264">
            <v>0.22093327256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17.598202531901997</v>
          </cell>
          <cell r="AC264">
            <v>21.475647927199997</v>
          </cell>
          <cell r="AD264">
            <v>22.412067480000005</v>
          </cell>
          <cell r="AE264">
            <v>26.439711804800002</v>
          </cell>
          <cell r="AF264">
            <v>28.600691676200004</v>
          </cell>
          <cell r="AG264">
            <v>26.771928483300002</v>
          </cell>
          <cell r="AH264">
            <v>27.935605836000001</v>
          </cell>
          <cell r="AI264">
            <v>27.478224860499999</v>
          </cell>
          <cell r="AJ264">
            <v>22.0913012776</v>
          </cell>
          <cell r="AK264">
            <v>14.792036718799999</v>
          </cell>
          <cell r="AL264">
            <v>18.959701382099997</v>
          </cell>
          <cell r="AM264">
            <v>21.928696607999999</v>
          </cell>
          <cell r="AN264">
            <v>16.902903318400003</v>
          </cell>
          <cell r="AO264">
            <v>20.260237217400004</v>
          </cell>
          <cell r="AP264">
            <v>23.962736383000003</v>
          </cell>
          <cell r="AQ264">
            <v>24.619604180499998</v>
          </cell>
          <cell r="AR264">
            <v>24.324936643899999</v>
          </cell>
          <cell r="AS264">
            <v>29.083920894599999</v>
          </cell>
          <cell r="AT264">
            <v>28.333398162999995</v>
          </cell>
          <cell r="AU264">
            <v>589.25263104750002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1.1819380300000001E-2</v>
          </cell>
          <cell r="C265">
            <v>1.1587903600000003E-2</v>
          </cell>
          <cell r="D265">
            <v>1.3919178000000001E-2</v>
          </cell>
          <cell r="E265">
            <v>1.2945914800000001E-2</v>
          </cell>
          <cell r="F265">
            <v>1.4821534000000001E-2</v>
          </cell>
          <cell r="G265">
            <v>9.0916279999999992E-3</v>
          </cell>
          <cell r="H265">
            <v>1.3051219999999999E-2</v>
          </cell>
          <cell r="I265">
            <v>1.3542183200000002E-2</v>
          </cell>
          <cell r="J265">
            <v>7.4303320000000004E-3</v>
          </cell>
          <cell r="K265">
            <v>1.1030292000000001E-2</v>
          </cell>
          <cell r="L265">
            <v>1.6332680000000002E-2</v>
          </cell>
          <cell r="M265">
            <v>1.0452260000000001E-2</v>
          </cell>
          <cell r="N265">
            <v>2.6267696000000004E-3</v>
          </cell>
          <cell r="O265">
            <v>7.3273200000000009E-3</v>
          </cell>
          <cell r="P265">
            <v>5.8640400000000009E-3</v>
          </cell>
          <cell r="Q265">
            <v>6.6284400000000011E-3</v>
          </cell>
          <cell r="R265">
            <v>3.7874200000000005E-3</v>
          </cell>
          <cell r="S265">
            <v>3.8875200000000006E-3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1.274599794195</v>
          </cell>
          <cell r="AC265">
            <v>1.1784286888</v>
          </cell>
          <cell r="AD265">
            <v>1.3554826128000002</v>
          </cell>
          <cell r="AE265">
            <v>1.3593019552000003</v>
          </cell>
          <cell r="AF265">
            <v>1.5372128638999998</v>
          </cell>
          <cell r="AG265">
            <v>1.0703564586000001</v>
          </cell>
          <cell r="AH265">
            <v>1.7253915291999999</v>
          </cell>
          <cell r="AI265">
            <v>2.2993947489999997</v>
          </cell>
          <cell r="AJ265">
            <v>1.6195478872000002</v>
          </cell>
          <cell r="AK265">
            <v>1.5267062359999999</v>
          </cell>
          <cell r="AL265">
            <v>1.7384155983</v>
          </cell>
          <cell r="AM265">
            <v>1.2029232480000001</v>
          </cell>
          <cell r="AN265">
            <v>0.39406743199999994</v>
          </cell>
          <cell r="AO265">
            <v>0.99615468600000012</v>
          </cell>
          <cell r="AP265">
            <v>0.99155918750000005</v>
          </cell>
          <cell r="AQ265">
            <v>1.1612437514999996</v>
          </cell>
          <cell r="AR265">
            <v>0.63479829479999994</v>
          </cell>
          <cell r="AS265">
            <v>0.79447169229999992</v>
          </cell>
          <cell r="AT265">
            <v>0.96530334100000004</v>
          </cell>
          <cell r="AU265">
            <v>7.4943788750000004E-2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2.4509575999999999E-3</v>
          </cell>
          <cell r="C266">
            <v>1.9209736000000001E-3</v>
          </cell>
          <cell r="D266">
            <v>1.0191999999999999E-6</v>
          </cell>
          <cell r="E266">
            <v>2.8858829999999999E-4</v>
          </cell>
          <cell r="F266">
            <v>1.0943296E-3</v>
          </cell>
          <cell r="G266">
            <v>7.8442000000000008E-4</v>
          </cell>
          <cell r="H266">
            <v>7.2800000000000006E-6</v>
          </cell>
          <cell r="I266">
            <v>6.7203499999999994E-5</v>
          </cell>
          <cell r="J266">
            <v>0</v>
          </cell>
          <cell r="K266">
            <v>3.0339400000000002E-3</v>
          </cell>
          <cell r="L266">
            <v>3.5890400000000004E-3</v>
          </cell>
          <cell r="M266">
            <v>6.5319800000000006E-3</v>
          </cell>
          <cell r="N266">
            <v>5.3817400000000003E-3</v>
          </cell>
          <cell r="O266">
            <v>8.9969152000000004E-3</v>
          </cell>
          <cell r="P266">
            <v>1.3786500000000002E-2</v>
          </cell>
          <cell r="Q266">
            <v>7.1126233043478267E-3</v>
          </cell>
          <cell r="R266">
            <v>2.5971400000000004E-3</v>
          </cell>
          <cell r="S266">
            <v>2.0602400000000001E-3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0.26933386331699999</v>
          </cell>
          <cell r="AC266">
            <v>0.18874769999999999</v>
          </cell>
          <cell r="AD266">
            <v>1.56024E-4</v>
          </cell>
          <cell r="AE266">
            <v>6.9184192000000005E-2</v>
          </cell>
          <cell r="AF266">
            <v>0.14488449640000001</v>
          </cell>
          <cell r="AG266">
            <v>0.1133711007</v>
          </cell>
          <cell r="AH266">
            <v>9.9569080000000009E-4</v>
          </cell>
          <cell r="AI266">
            <v>2.3961822000000001E-2</v>
          </cell>
          <cell r="AJ266">
            <v>0</v>
          </cell>
          <cell r="AK266">
            <v>0.25674083599999997</v>
          </cell>
          <cell r="AL266">
            <v>0.39742895159999997</v>
          </cell>
          <cell r="AM266">
            <v>0.87023246399999998</v>
          </cell>
          <cell r="AN266">
            <v>0.62664449759999996</v>
          </cell>
          <cell r="AO266">
            <v>0.93608206680000006</v>
          </cell>
          <cell r="AP266">
            <v>1.4184540635</v>
          </cell>
          <cell r="AQ266">
            <v>0.81989498149999995</v>
          </cell>
          <cell r="AR266">
            <v>0.32607281579999997</v>
          </cell>
          <cell r="AS266">
            <v>0.4797881088</v>
          </cell>
          <cell r="AT266">
            <v>0.23503317200000001</v>
          </cell>
          <cell r="AU266">
            <v>15.655542397916665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7.2572500000000015E-3</v>
          </cell>
          <cell r="C267">
            <v>4.2344120000000008E-3</v>
          </cell>
          <cell r="D267">
            <v>5.5736096000000004E-3</v>
          </cell>
          <cell r="E267">
            <v>4.0142648000000012E-3</v>
          </cell>
          <cell r="F267">
            <v>6.1370400000000007E-3</v>
          </cell>
          <cell r="G267">
            <v>5.3296152000000003E-3</v>
          </cell>
          <cell r="H267">
            <v>2.9993600000000004E-3</v>
          </cell>
          <cell r="I267">
            <v>1.5939923999999999E-3</v>
          </cell>
          <cell r="J267">
            <v>8.1718000000000003E-4</v>
          </cell>
          <cell r="K267">
            <v>1.32132E-3</v>
          </cell>
          <cell r="L267">
            <v>6.3645400000000019E-3</v>
          </cell>
          <cell r="M267">
            <v>1.0679760000000002E-2</v>
          </cell>
          <cell r="N267">
            <v>5.753020000000001E-3</v>
          </cell>
          <cell r="O267">
            <v>6.9615000000000007E-3</v>
          </cell>
          <cell r="P267">
            <v>6.8286400000000004E-3</v>
          </cell>
          <cell r="Q267">
            <v>4.400760000000001E-3</v>
          </cell>
          <cell r="R267">
            <v>2.6189800000000004E-3</v>
          </cell>
          <cell r="S267">
            <v>3.78196E-3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1.6872608464649999</v>
          </cell>
          <cell r="AC267">
            <v>0.8445087067999999</v>
          </cell>
          <cell r="AD267">
            <v>0.86271532319999999</v>
          </cell>
          <cell r="AE267">
            <v>0.77229965119999999</v>
          </cell>
          <cell r="AF267">
            <v>1.0936717092000001</v>
          </cell>
          <cell r="AG267">
            <v>1.0554185499000002</v>
          </cell>
          <cell r="AH267">
            <v>0.56331615079999997</v>
          </cell>
          <cell r="AI267">
            <v>0.4743862405</v>
          </cell>
          <cell r="AJ267">
            <v>0.30152282480000003</v>
          </cell>
          <cell r="AK267">
            <v>0.39719022199999998</v>
          </cell>
          <cell r="AL267">
            <v>1.121462658</v>
          </cell>
          <cell r="AM267">
            <v>2.1062880960000001</v>
          </cell>
          <cell r="AN267">
            <v>1.50154576</v>
          </cell>
          <cell r="AO267">
            <v>1.5799794774000004</v>
          </cell>
          <cell r="AP267">
            <v>1.5087375949999999</v>
          </cell>
          <cell r="AQ267">
            <v>1.1014128544999999</v>
          </cell>
          <cell r="AR267">
            <v>0.56643725769999997</v>
          </cell>
          <cell r="AS267">
            <v>0.60526727689999993</v>
          </cell>
          <cell r="AT267">
            <v>0.74902799200000003</v>
          </cell>
          <cell r="AU267">
            <v>5.6600445849999996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3.4580000000000004E-5</v>
          </cell>
          <cell r="C268">
            <v>2.8028000000000005E-4</v>
          </cell>
          <cell r="D268">
            <v>9.5418960000000002E-4</v>
          </cell>
          <cell r="E268">
            <v>1.9170060000000004E-3</v>
          </cell>
          <cell r="F268">
            <v>9.0090000000000005E-4</v>
          </cell>
          <cell r="G268">
            <v>2.4613680000000005E-4</v>
          </cell>
          <cell r="H268">
            <v>1.631448E-4</v>
          </cell>
          <cell r="I268">
            <v>1.081262E-5</v>
          </cell>
          <cell r="J268">
            <v>1.8682300000000002E-4</v>
          </cell>
          <cell r="K268">
            <v>1.274E-5</v>
          </cell>
          <cell r="L268">
            <v>2.0141333333333333E-6</v>
          </cell>
          <cell r="M268">
            <v>9.3966849315068508E-6</v>
          </cell>
          <cell r="N268">
            <v>3.5289800000000003E-6</v>
          </cell>
          <cell r="O268">
            <v>7.6439999999999994E-7</v>
          </cell>
          <cell r="P268">
            <v>6.9160000000000009E-5</v>
          </cell>
          <cell r="Q268">
            <v>2.5480000000000003E-5</v>
          </cell>
          <cell r="R268">
            <v>0</v>
          </cell>
          <cell r="S268">
            <v>2.6403104000000002E-4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2.249921268E-3</v>
          </cell>
          <cell r="AC268">
            <v>7.6701870799999988E-2</v>
          </cell>
          <cell r="AD268">
            <v>0.21623791679999999</v>
          </cell>
          <cell r="AE268">
            <v>0.58683941120000005</v>
          </cell>
          <cell r="AF268">
            <v>0.16709681870000001</v>
          </cell>
          <cell r="AG268">
            <v>6.92851731E-2</v>
          </cell>
          <cell r="AH268">
            <v>5.8023787200000003E-2</v>
          </cell>
          <cell r="AI268">
            <v>2.7551161500000001E-2</v>
          </cell>
          <cell r="AJ268">
            <v>9.7356664400000015E-2</v>
          </cell>
          <cell r="AK268">
            <v>2.08159952E-2</v>
          </cell>
          <cell r="AL268">
            <v>4.5352196999999999E-3</v>
          </cell>
          <cell r="AM268">
            <v>1.7994383999999999E-2</v>
          </cell>
          <cell r="AN268">
            <v>2.8815494399999999E-2</v>
          </cell>
          <cell r="AO268">
            <v>5.9379351000000006E-3</v>
          </cell>
          <cell r="AP268">
            <v>3.77679265E-2</v>
          </cell>
          <cell r="AQ268">
            <v>2.9994222999999997E-2</v>
          </cell>
          <cell r="AR268">
            <v>0</v>
          </cell>
          <cell r="AS268">
            <v>8.5629000600000005E-2</v>
          </cell>
          <cell r="AT268">
            <v>0.19230223000000002</v>
          </cell>
          <cell r="AU268">
            <v>52.981878624166669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4.0379733333333329E-5</v>
          </cell>
          <cell r="C269">
            <v>0</v>
          </cell>
          <cell r="D269">
            <v>0</v>
          </cell>
          <cell r="E269">
            <v>1.1648000000000002E-4</v>
          </cell>
          <cell r="F269">
            <v>1.5652E-4</v>
          </cell>
          <cell r="G269">
            <v>4.7764080000000004E-4</v>
          </cell>
          <cell r="H269">
            <v>1.6016000000000004E-4</v>
          </cell>
          <cell r="I269">
            <v>2.9782479999999997E-4</v>
          </cell>
          <cell r="J269">
            <v>2.2932000000000001E-4</v>
          </cell>
          <cell r="K269">
            <v>6.8140799999999996E-5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6.4994646810000003E-3</v>
          </cell>
          <cell r="AC269">
            <v>0</v>
          </cell>
          <cell r="AD269">
            <v>0</v>
          </cell>
          <cell r="AE269">
            <v>1.9335601600000002E-2</v>
          </cell>
          <cell r="AF269">
            <v>2.7604628800000003E-2</v>
          </cell>
          <cell r="AG269">
            <v>8.308846260000001E-2</v>
          </cell>
          <cell r="AH269">
            <v>2.9286870000000003E-2</v>
          </cell>
          <cell r="AI269">
            <v>4.5507452500000004E-2</v>
          </cell>
          <cell r="AJ269">
            <v>2.1557515600000004E-2</v>
          </cell>
          <cell r="AK269">
            <v>1.7026323600000001E-2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3.0300268983333334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9.5308012800000008E-2</v>
          </cell>
          <cell r="C273">
            <v>8.3197805599999994E-2</v>
          </cell>
          <cell r="D273">
            <v>0.13381087719999998</v>
          </cell>
          <cell r="E273">
            <v>0.12989329080000001</v>
          </cell>
          <cell r="F273">
            <v>9.5169947600000013E-2</v>
          </cell>
          <cell r="G273">
            <v>6.983987920000001E-2</v>
          </cell>
          <cell r="H273">
            <v>6.6805538800000008E-2</v>
          </cell>
          <cell r="I273">
            <v>3.4041327320000002E-2</v>
          </cell>
          <cell r="J273">
            <v>2.6783593200000004E-2</v>
          </cell>
          <cell r="K273">
            <v>7.6895909999999998E-2</v>
          </cell>
          <cell r="L273">
            <v>8.010027480000001E-2</v>
          </cell>
          <cell r="M273">
            <v>8.1615206400000015E-2</v>
          </cell>
          <cell r="N273">
            <v>4.8712554799999995E-2</v>
          </cell>
          <cell r="O273">
            <v>3.9211536000000005E-2</v>
          </cell>
          <cell r="P273">
            <v>3.1113992E-2</v>
          </cell>
          <cell r="Q273">
            <v>2.8319163600000002E-2</v>
          </cell>
          <cell r="R273">
            <v>3.0705183600000002E-2</v>
          </cell>
          <cell r="S273">
            <v>2.8430511200000001E-2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5.2120626870119997</v>
          </cell>
          <cell r="AC273">
            <v>4.2118841027999991</v>
          </cell>
          <cell r="AD273">
            <v>6.5925605567999996</v>
          </cell>
          <cell r="AE273">
            <v>7.4569903072000008</v>
          </cell>
          <cell r="AF273">
            <v>6.4749323772</v>
          </cell>
          <cell r="AG273">
            <v>4.9666885554000002</v>
          </cell>
          <cell r="AH273">
            <v>4.8413738700000009</v>
          </cell>
          <cell r="AI273">
            <v>3.1899634655</v>
          </cell>
          <cell r="AJ273">
            <v>2.4940134980000002</v>
          </cell>
          <cell r="AK273">
            <v>6.2809183007999998</v>
          </cell>
          <cell r="AL273">
            <v>5.6550954951000003</v>
          </cell>
          <cell r="AM273">
            <v>6.4536641760000002</v>
          </cell>
          <cell r="AN273">
            <v>3.6404512496000003</v>
          </cell>
          <cell r="AO273">
            <v>3.0000756363000005</v>
          </cell>
          <cell r="AP273">
            <v>2.3724871114999999</v>
          </cell>
          <cell r="AQ273">
            <v>1.8134122894999998</v>
          </cell>
          <cell r="AR273">
            <v>2.0137278249999997</v>
          </cell>
          <cell r="AS273">
            <v>1.9228668888</v>
          </cell>
          <cell r="AT273">
            <v>2.447183168</v>
          </cell>
          <cell r="AU273">
            <v>0.58395451416666666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6">
        <row r="263">
          <cell r="B263">
            <v>1.4823077999999998E-2</v>
          </cell>
          <cell r="C263">
            <v>1.2204514909999999E-2</v>
          </cell>
          <cell r="D263">
            <v>1.6308998999999998E-2</v>
          </cell>
          <cell r="E263">
            <v>1.7893857999999999E-2</v>
          </cell>
          <cell r="F263">
            <v>2.5384022454545453E-2</v>
          </cell>
          <cell r="G263">
            <v>2.9540311023529411E-2</v>
          </cell>
          <cell r="H263">
            <v>2.8147261199999996E-2</v>
          </cell>
          <cell r="I263">
            <v>2.1215046599999999E-2</v>
          </cell>
          <cell r="J263">
            <v>1.7443604769230764E-2</v>
          </cell>
          <cell r="K263">
            <v>1.6908669999999997E-2</v>
          </cell>
          <cell r="L263">
            <v>2.1647991999999998E-2</v>
          </cell>
          <cell r="M263">
            <v>2.1932649999999998E-2</v>
          </cell>
          <cell r="N263">
            <v>2.4949159666666661E-2</v>
          </cell>
          <cell r="O263">
            <v>3.1898529999999994E-2</v>
          </cell>
          <cell r="P263">
            <v>2.5872202149999999E-2</v>
          </cell>
          <cell r="Q263">
            <v>2.0609261999999996E-2</v>
          </cell>
          <cell r="R263">
            <v>2.0643651999999998E-2</v>
          </cell>
          <cell r="S263">
            <v>1.5942448836363636E-2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2.2966145232150001</v>
          </cell>
          <cell r="AC263">
            <v>1.8939280068</v>
          </cell>
          <cell r="AD263">
            <v>2.8514057376000004</v>
          </cell>
          <cell r="AE263">
            <v>3.5932228639999999</v>
          </cell>
          <cell r="AF263">
            <v>4.9700584254999995</v>
          </cell>
          <cell r="AG263">
            <v>5.5124826899999997</v>
          </cell>
          <cell r="AH263">
            <v>5.7317399196000007</v>
          </cell>
          <cell r="AI263">
            <v>4.7752907110000002</v>
          </cell>
          <cell r="AJ263">
            <v>4.7713869808</v>
          </cell>
          <cell r="AK263">
            <v>4.0759096664000003</v>
          </cell>
          <cell r="AL263">
            <v>5.0405871456000009</v>
          </cell>
          <cell r="AM263">
            <v>5.1122299680000003</v>
          </cell>
          <cell r="AN263">
            <v>4.5501551743999995</v>
          </cell>
          <cell r="AO263">
            <v>4.4768657279999999</v>
          </cell>
          <cell r="AP263">
            <v>4.3414343770000006</v>
          </cell>
          <cell r="AQ263">
            <v>4.0042165660000002</v>
          </cell>
          <cell r="AR263">
            <v>5.7015312099999997</v>
          </cell>
          <cell r="AS263">
            <v>6.3830930734999995</v>
          </cell>
          <cell r="AT263">
            <v>9.6607772269999987</v>
          </cell>
          <cell r="AU263">
            <v>7.0740548237499992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7.4491019999999982E-3</v>
          </cell>
          <cell r="C264">
            <v>8.1890615599999987E-3</v>
          </cell>
          <cell r="D264">
            <v>9.5797689999999967E-3</v>
          </cell>
          <cell r="E264">
            <v>1.0856827999999999E-2</v>
          </cell>
          <cell r="F264">
            <v>1.4623866454545453E-2</v>
          </cell>
          <cell r="G264">
            <v>1.3167213023529408E-2</v>
          </cell>
          <cell r="H264">
            <v>1.5450777199999996E-2</v>
          </cell>
          <cell r="I264">
            <v>1.1055074E-2</v>
          </cell>
          <cell r="J264">
            <v>9.4877259999999984E-3</v>
          </cell>
          <cell r="K264">
            <v>8.5660359999999991E-3</v>
          </cell>
          <cell r="L264">
            <v>9.7849999999999986E-3</v>
          </cell>
          <cell r="M264">
            <v>9.8315499999999997E-3</v>
          </cell>
          <cell r="N264">
            <v>1.2441731999999997E-2</v>
          </cell>
          <cell r="O264">
            <v>1.2124431999999999E-2</v>
          </cell>
          <cell r="P264">
            <v>8.9961199999999998E-3</v>
          </cell>
          <cell r="Q264">
            <v>6.9669960000000005E-3</v>
          </cell>
          <cell r="R264">
            <v>6.8874999999999987E-3</v>
          </cell>
          <cell r="S264">
            <v>7.1817586999999988E-3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1.152121321491</v>
          </cell>
          <cell r="AC264">
            <v>1.1531602304000002</v>
          </cell>
          <cell r="AD264">
            <v>1.8673368384000002</v>
          </cell>
          <cell r="AE264">
            <v>2.5125841103999997</v>
          </cell>
          <cell r="AF264">
            <v>3.5101141417999999</v>
          </cell>
          <cell r="AG264">
            <v>3.2196785478000001</v>
          </cell>
          <cell r="AH264">
            <v>3.9837915363999996</v>
          </cell>
          <cell r="AI264">
            <v>3.1198020884999997</v>
          </cell>
          <cell r="AJ264">
            <v>3.0503274192000003</v>
          </cell>
          <cell r="AK264">
            <v>2.1930426451999998</v>
          </cell>
          <cell r="AL264">
            <v>2.8444908564000002</v>
          </cell>
          <cell r="AM264">
            <v>2.8637616000000006</v>
          </cell>
          <cell r="AN264">
            <v>2.6409333807999995</v>
          </cell>
          <cell r="AO264">
            <v>1.6806786756000001</v>
          </cell>
          <cell r="AP264">
            <v>1.6425547430000003</v>
          </cell>
          <cell r="AQ264">
            <v>1.8766449134999994</v>
          </cell>
          <cell r="AR264">
            <v>3.2629674166999996</v>
          </cell>
          <cell r="AS264">
            <v>4.1285293192000001</v>
          </cell>
          <cell r="AT264">
            <v>7.4781392399999991</v>
          </cell>
          <cell r="AU264">
            <v>4.1148370929166669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37"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9.6600000000000003E-5</v>
          </cell>
          <cell r="R152">
            <v>8.9700000000000001E-4</v>
          </cell>
          <cell r="S152">
            <v>1.0763999999999999E-3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9.1280313000000005E-3</v>
          </cell>
          <cell r="AP152">
            <v>0</v>
          </cell>
          <cell r="AQ152">
            <v>1.2253317999999999E-2</v>
          </cell>
          <cell r="AR152">
            <v>0.11031586779999999</v>
          </cell>
          <cell r="AS152">
            <v>0.13489408789999999</v>
          </cell>
          <cell r="AT152">
            <v>8.6404322000000006E-2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3">
          <cell r="B193">
            <v>0</v>
          </cell>
          <cell r="C193">
            <v>5.0580000000000004E-4</v>
          </cell>
          <cell r="D193">
            <v>0</v>
          </cell>
          <cell r="E193">
            <v>3.2384400000000005E-4</v>
          </cell>
          <cell r="F193">
            <v>1.5175000000000003E-4</v>
          </cell>
          <cell r="G193">
            <v>7.1030000000000008E-4</v>
          </cell>
          <cell r="H193">
            <v>1.2100600000000001E-2</v>
          </cell>
          <cell r="I193">
            <v>1.5618656E-2</v>
          </cell>
          <cell r="J193">
            <v>2.1190138000000001E-2</v>
          </cell>
          <cell r="K193">
            <v>1.4662500000000002E-2</v>
          </cell>
          <cell r="L193">
            <v>5.9581960000000007E-3</v>
          </cell>
          <cell r="M193">
            <v>6.8723539999999998E-3</v>
          </cell>
          <cell r="N193">
            <v>6.3825000000000002E-3</v>
          </cell>
          <cell r="O193">
            <v>4.0749100000000002E-3</v>
          </cell>
          <cell r="P193">
            <v>9.0458999999999991E-3</v>
          </cell>
          <cell r="Q193">
            <v>1.2966387999999999E-2</v>
          </cell>
          <cell r="R193">
            <v>1.61414E-2</v>
          </cell>
          <cell r="S193">
            <v>2.2296521999999999E-2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6.6973863600000003E-2</v>
          </cell>
          <cell r="AD193">
            <v>0</v>
          </cell>
          <cell r="AE193">
            <v>3.9208523200000005E-2</v>
          </cell>
          <cell r="AF193">
            <v>2.8921918900000003E-2</v>
          </cell>
          <cell r="AG193">
            <v>0.15954836040000001</v>
          </cell>
          <cell r="AH193">
            <v>2.1545217080000003</v>
          </cell>
          <cell r="AI193">
            <v>3.9061730605</v>
          </cell>
          <cell r="AJ193">
            <v>5.2789732980000004</v>
          </cell>
          <cell r="AK193">
            <v>1.5322031428</v>
          </cell>
          <cell r="AL193">
            <v>1.1195748612</v>
          </cell>
          <cell r="AM193">
            <v>1.5053032319999999</v>
          </cell>
          <cell r="AN193">
            <v>1.6133079423999999</v>
          </cell>
          <cell r="AO193">
            <v>0.94470409200000005</v>
          </cell>
          <cell r="AP193">
            <v>1.9999677405</v>
          </cell>
          <cell r="AQ193">
            <v>2.4281030269999997</v>
          </cell>
          <cell r="AR193">
            <v>2.4038226299000001</v>
          </cell>
          <cell r="AS193">
            <v>3.1886821824</v>
          </cell>
          <cell r="AT193">
            <v>3.5365174910000001</v>
          </cell>
          <cell r="AU193">
            <v>0.51833573499999996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4.8710000000000002E-4</v>
          </cell>
          <cell r="I202">
            <v>2.2206959999999999E-3</v>
          </cell>
          <cell r="J202">
            <v>2.3785680000000002E-3</v>
          </cell>
          <cell r="K202">
            <v>4.8000000000000007E-4</v>
          </cell>
          <cell r="L202">
            <v>5.842E-4</v>
          </cell>
          <cell r="M202">
            <v>5.1980000000000006E-4</v>
          </cell>
          <cell r="N202">
            <v>5.1979999999999995E-4</v>
          </cell>
          <cell r="O202">
            <v>1.886E-4</v>
          </cell>
          <cell r="P202">
            <v>3.2430000000000002E-4</v>
          </cell>
          <cell r="Q202">
            <v>5.1519999999999995E-4</v>
          </cell>
          <cell r="R202">
            <v>5.1911000000000004E-4</v>
          </cell>
          <cell r="S202">
            <v>1.748E-3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0.10550430120000001</v>
          </cell>
          <cell r="AI202">
            <v>0.3355354035</v>
          </cell>
          <cell r="AJ202">
            <v>0.36145645400000004</v>
          </cell>
          <cell r="AK202">
            <v>0.1053074</v>
          </cell>
          <cell r="AL202">
            <v>0.12005936910000001</v>
          </cell>
          <cell r="AM202">
            <v>0.12052631999999999</v>
          </cell>
          <cell r="AN202">
            <v>0.10542811839999999</v>
          </cell>
          <cell r="AO202">
            <v>5.3035017300000001E-2</v>
          </cell>
          <cell r="AP202">
            <v>0.107672268</v>
          </cell>
          <cell r="AQ202">
            <v>9.7442946999999988E-2</v>
          </cell>
          <cell r="AR202">
            <v>8.1498833199999995E-2</v>
          </cell>
          <cell r="AS202">
            <v>0.2386649408</v>
          </cell>
          <cell r="AT202">
            <v>0.40051371099999999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9.0848800000000016E-4</v>
          </cell>
          <cell r="G203">
            <v>3.1050000000000001E-4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0.17567102140000002</v>
          </cell>
          <cell r="AG203">
            <v>7.8883404599999998E-2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38">
          <cell r="B238">
            <v>5.6027290000000007E-3</v>
          </cell>
          <cell r="C238">
            <v>1.4393000000000001E-3</v>
          </cell>
          <cell r="D238">
            <v>2.2174999999999999E-3</v>
          </cell>
          <cell r="E238">
            <v>1.4500000000000001E-3</v>
          </cell>
          <cell r="F238">
            <v>6.6211800000000008E-3</v>
          </cell>
          <cell r="G238">
            <v>1.0864000000000002E-2</v>
          </cell>
          <cell r="H238">
            <v>1.0094676E-2</v>
          </cell>
          <cell r="I238">
            <v>1.3750136E-2</v>
          </cell>
          <cell r="J238">
            <v>9.9265199999999994E-3</v>
          </cell>
          <cell r="K238">
            <v>1.126396E-2</v>
          </cell>
          <cell r="L238">
            <v>3.3455800000000001E-2</v>
          </cell>
          <cell r="M238">
            <v>3.70254E-2</v>
          </cell>
          <cell r="N238">
            <v>5.2697599999999997E-2</v>
          </cell>
          <cell r="O238">
            <v>4.7876799999999997E-2</v>
          </cell>
          <cell r="P238">
            <v>5.1737855999999999E-2</v>
          </cell>
          <cell r="Q238">
            <v>4.6618699999999999E-2</v>
          </cell>
          <cell r="R238">
            <v>3.5054299999999997E-2</v>
          </cell>
          <cell r="S238">
            <v>2.5256300000000002E-2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0.83504036052599995</v>
          </cell>
          <cell r="AC238">
            <v>0.20837656519999997</v>
          </cell>
          <cell r="AD238">
            <v>0.30847741439999998</v>
          </cell>
          <cell r="AE238">
            <v>0.26450623360000003</v>
          </cell>
          <cell r="AF238">
            <v>1.0843648494</v>
          </cell>
          <cell r="AG238">
            <v>1.7553293043000002</v>
          </cell>
          <cell r="AH238">
            <v>1.7198995348000001</v>
          </cell>
          <cell r="AI238">
            <v>3.7275420905000001</v>
          </cell>
          <cell r="AJ238">
            <v>1.5774638868000002</v>
          </cell>
          <cell r="AK238">
            <v>1.9622088244</v>
          </cell>
          <cell r="AL238">
            <v>6.6418246107000005</v>
          </cell>
          <cell r="AM238">
            <v>9.9962735519999999</v>
          </cell>
          <cell r="AN238">
            <v>14.518544497599999</v>
          </cell>
          <cell r="AO238">
            <v>13.1730493758</v>
          </cell>
          <cell r="AP238">
            <v>13.996535300500001</v>
          </cell>
          <cell r="AQ238">
            <v>10.842078379999998</v>
          </cell>
          <cell r="AR238">
            <v>7.9860599061999995</v>
          </cell>
          <cell r="AS238">
            <v>6.0234508190999998</v>
          </cell>
          <cell r="AT238">
            <v>1.8601045249999999</v>
          </cell>
          <cell r="AU238">
            <v>2.1518391666666666E-3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3">
          <cell r="B263">
            <v>0.10470905856666668</v>
          </cell>
          <cell r="C263">
            <v>8.9069622633333359E-2</v>
          </cell>
          <cell r="D263">
            <v>7.9427283566666673E-2</v>
          </cell>
          <cell r="E263">
            <v>6.4849756133333353E-2</v>
          </cell>
          <cell r="F263">
            <v>6.2429439599999997E-2</v>
          </cell>
          <cell r="G263">
            <v>5.3501527822222214E-2</v>
          </cell>
          <cell r="H263">
            <v>5.7903210599999977E-2</v>
          </cell>
          <cell r="I263">
            <v>6.8876956900000008E-2</v>
          </cell>
          <cell r="J263">
            <v>7.3017332800000001E-2</v>
          </cell>
          <cell r="K263">
            <v>5.3319892000000008E-2</v>
          </cell>
          <cell r="L263">
            <v>6.9664384571428567E-2</v>
          </cell>
          <cell r="M263">
            <v>8.5999713999999991E-2</v>
          </cell>
          <cell r="N263">
            <v>0.10629948101648352</v>
          </cell>
          <cell r="O263">
            <v>9.9956067999999981E-2</v>
          </cell>
          <cell r="P263">
            <v>0.11295115999999999</v>
          </cell>
          <cell r="Q263">
            <v>0.13356118399999997</v>
          </cell>
          <cell r="R263">
            <v>0.12696814200000001</v>
          </cell>
          <cell r="S263">
            <v>0.149698306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12.332214699884997</v>
          </cell>
          <cell r="AC263">
            <v>10.146570338</v>
          </cell>
          <cell r="AD263">
            <v>9.1984573296000001</v>
          </cell>
          <cell r="AE263">
            <v>9.4941446319999976</v>
          </cell>
          <cell r="AF263">
            <v>9.3244709361999991</v>
          </cell>
          <cell r="AG263">
            <v>8.2266286674</v>
          </cell>
          <cell r="AH263">
            <v>9.7022120511999983</v>
          </cell>
          <cell r="AI263">
            <v>16.801230859</v>
          </cell>
          <cell r="AJ263">
            <v>16.269424812800004</v>
          </cell>
          <cell r="AK263">
            <v>8.2177612924000005</v>
          </cell>
          <cell r="AL263">
            <v>13.4594715096</v>
          </cell>
          <cell r="AM263">
            <v>21.605273759999999</v>
          </cell>
          <cell r="AN263">
            <v>27.344147864</v>
          </cell>
          <cell r="AO263">
            <v>25.926251810999997</v>
          </cell>
          <cell r="AP263">
            <v>28.371707714500001</v>
          </cell>
          <cell r="AQ263">
            <v>27.184769290000002</v>
          </cell>
          <cell r="AR263">
            <v>26.1602521131</v>
          </cell>
          <cell r="AS263">
            <v>33.380262629999997</v>
          </cell>
          <cell r="AT263">
            <v>28.832008095999992</v>
          </cell>
          <cell r="AU263">
            <v>264.51219518291674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9.0379693833333344E-2</v>
          </cell>
          <cell r="C264">
            <v>8.2965676355555573E-2</v>
          </cell>
          <cell r="D264">
            <v>6.9453239066666686E-2</v>
          </cell>
          <cell r="E264">
            <v>5.8142369111111113E-2</v>
          </cell>
          <cell r="F264">
            <v>5.002539793333334E-2</v>
          </cell>
          <cell r="G264">
            <v>3.4107126000000001E-2</v>
          </cell>
          <cell r="H264">
            <v>4.4240858599999995E-2</v>
          </cell>
          <cell r="I264">
            <v>5.0940399999999997E-2</v>
          </cell>
          <cell r="J264">
            <v>5.8366540000000001E-2</v>
          </cell>
          <cell r="K264">
            <v>3.3829049999999999E-2</v>
          </cell>
          <cell r="L264">
            <v>3.1517313999999998E-2</v>
          </cell>
          <cell r="M264">
            <v>4.0219501999999997E-2</v>
          </cell>
          <cell r="N264">
            <v>4.4597969285714287E-2</v>
          </cell>
          <cell r="O264">
            <v>4.1886909999999992E-2</v>
          </cell>
          <cell r="P264">
            <v>5.022565200000001E-2</v>
          </cell>
          <cell r="Q264">
            <v>6.8211238000000007E-2</v>
          </cell>
          <cell r="R264">
            <v>7.7695288000000001E-2</v>
          </cell>
          <cell r="S264">
            <v>0.11163629600000001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10.430666401289999</v>
          </cell>
          <cell r="AC264">
            <v>9.3598690288000004</v>
          </cell>
          <cell r="AD264">
            <v>7.9102201151999987</v>
          </cell>
          <cell r="AE264">
            <v>8.431247619199997</v>
          </cell>
          <cell r="AF264">
            <v>7.2480323979000003</v>
          </cell>
          <cell r="AG264">
            <v>5.110871036699999</v>
          </cell>
          <cell r="AH264">
            <v>7.3500538808000009</v>
          </cell>
          <cell r="AI264">
            <v>12.2299349615</v>
          </cell>
          <cell r="AJ264">
            <v>13.797257107200002</v>
          </cell>
          <cell r="AK264">
            <v>4.7157281380000002</v>
          </cell>
          <cell r="AL264">
            <v>6.0560521344000007</v>
          </cell>
          <cell r="AM264">
            <v>9.5319663840000004</v>
          </cell>
          <cell r="AN264">
            <v>10.645295196799999</v>
          </cell>
          <cell r="AO264">
            <v>10.1455883175</v>
          </cell>
          <cell r="AP264">
            <v>11.5421793765</v>
          </cell>
          <cell r="AQ264">
            <v>12.277147840999998</v>
          </cell>
          <cell r="AR264">
            <v>15.381310830499999</v>
          </cell>
          <cell r="AS264">
            <v>24.875606512899996</v>
          </cell>
          <cell r="AT264">
            <v>24.046918509000001</v>
          </cell>
          <cell r="AU264">
            <v>63.737210775416671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2.3000000000000001E-4</v>
          </cell>
          <cell r="C265">
            <v>9.09E-5</v>
          </cell>
          <cell r="D265">
            <v>3.51422E-4</v>
          </cell>
          <cell r="E265">
            <v>6.496222222222221E-5</v>
          </cell>
          <cell r="F265">
            <v>0</v>
          </cell>
          <cell r="G265">
            <v>9.0644000000000008E-5</v>
          </cell>
          <cell r="H265">
            <v>3.0739999999999999E-4</v>
          </cell>
          <cell r="I265">
            <v>7.0471999999999999E-5</v>
          </cell>
          <cell r="J265">
            <v>3.7000000000000005E-4</v>
          </cell>
          <cell r="K265">
            <v>2.4500000000000005E-4</v>
          </cell>
          <cell r="L265">
            <v>6.9000000000000008E-4</v>
          </cell>
          <cell r="M265">
            <v>9.6140000000000006E-4</v>
          </cell>
          <cell r="N265">
            <v>8.0039999999999994E-4</v>
          </cell>
          <cell r="O265">
            <v>8.0039999999999994E-4</v>
          </cell>
          <cell r="P265">
            <v>8.0039999999999994E-4</v>
          </cell>
          <cell r="Q265">
            <v>9.3379999999999993E-4</v>
          </cell>
          <cell r="R265">
            <v>1.0694999999999999E-3</v>
          </cell>
          <cell r="S265">
            <v>4.8299999999999998E-4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4.0863409959000001E-2</v>
          </cell>
          <cell r="AC265">
            <v>1.3970464399999999E-2</v>
          </cell>
          <cell r="AD265">
            <v>5.2075137599999995E-2</v>
          </cell>
          <cell r="AE265">
            <v>1.4912609600000001E-2</v>
          </cell>
          <cell r="AF265">
            <v>0</v>
          </cell>
          <cell r="AG265">
            <v>1.5913283100000002E-2</v>
          </cell>
          <cell r="AH265">
            <v>4.8906875600000004E-2</v>
          </cell>
          <cell r="AI265">
            <v>1.1076381E-2</v>
          </cell>
          <cell r="AJ265">
            <v>8.8943688400000012E-2</v>
          </cell>
          <cell r="AK265">
            <v>4.7233507199999997E-2</v>
          </cell>
          <cell r="AL265">
            <v>9.1534282199999997E-2</v>
          </cell>
          <cell r="AM265">
            <v>0.22747785599999998</v>
          </cell>
          <cell r="AN265">
            <v>0.18547758240000001</v>
          </cell>
          <cell r="AO265">
            <v>0.19459321200000002</v>
          </cell>
          <cell r="AP265">
            <v>0.200505191</v>
          </cell>
          <cell r="AQ265">
            <v>0.19879577199999998</v>
          </cell>
          <cell r="AR265">
            <v>0.23103216799999998</v>
          </cell>
          <cell r="AS265">
            <v>0.1256407152</v>
          </cell>
          <cell r="AT265">
            <v>0.158621291</v>
          </cell>
          <cell r="AU265">
            <v>2.2526016666666667E-3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3.4999999999999998E-7</v>
          </cell>
          <cell r="E266">
            <v>0</v>
          </cell>
          <cell r="F266">
            <v>1.4336666666666665E-6</v>
          </cell>
          <cell r="G266">
            <v>0</v>
          </cell>
          <cell r="H266">
            <v>3.3032200000000003E-4</v>
          </cell>
          <cell r="I266">
            <v>1.4122E-5</v>
          </cell>
          <cell r="J266">
            <v>6.7199999999999988E-7</v>
          </cell>
          <cell r="K266">
            <v>5.0775000000000004E-3</v>
          </cell>
          <cell r="L266">
            <v>5.4969999999999997E-4</v>
          </cell>
          <cell r="M266">
            <v>1.9572999999999999E-3</v>
          </cell>
          <cell r="N266">
            <v>3.5167000000000002E-3</v>
          </cell>
          <cell r="O266">
            <v>5.9073659999999998E-3</v>
          </cell>
          <cell r="P266">
            <v>5.6695000000000001E-3</v>
          </cell>
          <cell r="Q266">
            <v>1.0552400000000002E-2</v>
          </cell>
          <cell r="R266">
            <v>6.9252999999999997E-3</v>
          </cell>
          <cell r="S266">
            <v>4.0802E-3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1.021248E-4</v>
          </cell>
          <cell r="AE266">
            <v>0</v>
          </cell>
          <cell r="AF266">
            <v>2.4741171000000001E-3</v>
          </cell>
          <cell r="AG266">
            <v>0</v>
          </cell>
          <cell r="AH266">
            <v>5.8235983599999999E-2</v>
          </cell>
          <cell r="AI266">
            <v>7.471966E-3</v>
          </cell>
          <cell r="AJ266">
            <v>9.1777920000000015E-4</v>
          </cell>
          <cell r="AK266">
            <v>1.0461725296</v>
          </cell>
          <cell r="AL266">
            <v>0.11335662990000001</v>
          </cell>
          <cell r="AM266">
            <v>0.49377580799999998</v>
          </cell>
          <cell r="AN266">
            <v>0.84961511359999997</v>
          </cell>
          <cell r="AO266">
            <v>1.4850973571999999</v>
          </cell>
          <cell r="AP266">
            <v>1.4811087805000001</v>
          </cell>
          <cell r="AQ266">
            <v>2.3148419384999999</v>
          </cell>
          <cell r="AR266">
            <v>1.5323901461999998</v>
          </cell>
          <cell r="AS266">
            <v>0.92798415710000004</v>
          </cell>
          <cell r="AT266">
            <v>1.281681431</v>
          </cell>
          <cell r="AU266">
            <v>0.42708745416666666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8.4583333333333342E-7</v>
          </cell>
          <cell r="E267">
            <v>0</v>
          </cell>
          <cell r="F267">
            <v>0</v>
          </cell>
          <cell r="G267">
            <v>2.3E-6</v>
          </cell>
          <cell r="H267">
            <v>1.13588E-4</v>
          </cell>
          <cell r="I267">
            <v>2.3690000000000001E-7</v>
          </cell>
          <cell r="J267">
            <v>1.127E-4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3.9100000000000002E-4</v>
          </cell>
          <cell r="P267">
            <v>1.3109999999999999E-4</v>
          </cell>
          <cell r="Q267">
            <v>4.3700000000000005E-5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1.9195679999999999E-4</v>
          </cell>
          <cell r="AE267">
            <v>0</v>
          </cell>
          <cell r="AF267">
            <v>0</v>
          </cell>
          <cell r="AG267">
            <v>1.8288270000000001E-4</v>
          </cell>
          <cell r="AH267">
            <v>1.76675476E-2</v>
          </cell>
          <cell r="AI267">
            <v>1.4116150000000001E-4</v>
          </cell>
          <cell r="AJ267">
            <v>2.2300269600000002E-2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0.1017351162</v>
          </cell>
          <cell r="AP267">
            <v>3.32191425E-2</v>
          </cell>
          <cell r="AQ267">
            <v>1.3998561499999998E-2</v>
          </cell>
          <cell r="AR267">
            <v>0</v>
          </cell>
          <cell r="AS267">
            <v>0</v>
          </cell>
          <cell r="AT267">
            <v>2.3321207E-2</v>
          </cell>
          <cell r="AU267">
            <v>111.23561542166665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2.0250000000000002E-4</v>
          </cell>
          <cell r="D268">
            <v>1.9175000000000002E-3</v>
          </cell>
          <cell r="E268">
            <v>1.0750000000000001E-4</v>
          </cell>
          <cell r="F268">
            <v>0</v>
          </cell>
          <cell r="G268">
            <v>1.5000000000000002E-5</v>
          </cell>
          <cell r="H268">
            <v>0</v>
          </cell>
          <cell r="I268">
            <v>0</v>
          </cell>
          <cell r="J268">
            <v>6.4399999999999989E-7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2.6220000000000001E-6</v>
          </cell>
          <cell r="Q268">
            <v>0</v>
          </cell>
          <cell r="R268">
            <v>6.4399999999999989E-7</v>
          </cell>
          <cell r="S268">
            <v>1.495E-4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1.7434645199999998E-2</v>
          </cell>
          <cell r="AD268">
            <v>0.1673768736</v>
          </cell>
          <cell r="AE268">
            <v>1.33526848E-2</v>
          </cell>
          <cell r="AF268">
            <v>0</v>
          </cell>
          <cell r="AG268">
            <v>2.6200746000000002E-3</v>
          </cell>
          <cell r="AH268">
            <v>0</v>
          </cell>
          <cell r="AI268">
            <v>0</v>
          </cell>
          <cell r="AJ268">
            <v>2.9416000000000002E-4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1.1531380000000002E-3</v>
          </cell>
          <cell r="AQ268">
            <v>0</v>
          </cell>
          <cell r="AR268">
            <v>5.3131199999999993E-4</v>
          </cell>
          <cell r="AS268">
            <v>2.6406737499999999E-2</v>
          </cell>
          <cell r="AT268">
            <v>0</v>
          </cell>
          <cell r="AU268">
            <v>2.9827816012499997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3.6493333333333335E-7</v>
          </cell>
          <cell r="C269">
            <v>0</v>
          </cell>
          <cell r="D269">
            <v>5.9799999999999993E-8</v>
          </cell>
          <cell r="E269">
            <v>0</v>
          </cell>
          <cell r="F269">
            <v>0</v>
          </cell>
          <cell r="G269">
            <v>1.15E-5</v>
          </cell>
          <cell r="H269">
            <v>5.1219999999999994E-6</v>
          </cell>
          <cell r="I269">
            <v>0</v>
          </cell>
          <cell r="J269">
            <v>2.7599999999999999E-4</v>
          </cell>
          <cell r="K269">
            <v>0</v>
          </cell>
          <cell r="L269">
            <v>0</v>
          </cell>
          <cell r="M269">
            <v>0</v>
          </cell>
          <cell r="N269">
            <v>4.6E-6</v>
          </cell>
          <cell r="O269">
            <v>0</v>
          </cell>
          <cell r="P269">
            <v>4.0020000000000002E-4</v>
          </cell>
          <cell r="Q269">
            <v>0</v>
          </cell>
          <cell r="R269">
            <v>5.0599999999999997E-5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2.1981989399999998E-4</v>
          </cell>
          <cell r="AC269">
            <v>0</v>
          </cell>
          <cell r="AD269">
            <v>3.6878400000000003E-5</v>
          </cell>
          <cell r="AE269">
            <v>0</v>
          </cell>
          <cell r="AF269">
            <v>0</v>
          </cell>
          <cell r="AG269">
            <v>3.5581260000000004E-4</v>
          </cell>
          <cell r="AH269">
            <v>1.9512024000000001E-3</v>
          </cell>
          <cell r="AI269">
            <v>0</v>
          </cell>
          <cell r="AJ269">
            <v>8.9940890800000006E-2</v>
          </cell>
          <cell r="AK269">
            <v>0</v>
          </cell>
          <cell r="AL269">
            <v>0</v>
          </cell>
          <cell r="AM269">
            <v>0</v>
          </cell>
          <cell r="AN269">
            <v>1.2411168000000001E-3</v>
          </cell>
          <cell r="AO269">
            <v>0</v>
          </cell>
          <cell r="AP269">
            <v>0.10284449900000001</v>
          </cell>
          <cell r="AQ269">
            <v>0</v>
          </cell>
          <cell r="AR269">
            <v>1.11619796E-2</v>
          </cell>
          <cell r="AS269">
            <v>0</v>
          </cell>
          <cell r="AT269">
            <v>0</v>
          </cell>
          <cell r="AU269">
            <v>66.80208694416666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6.9510536666666676E-3</v>
          </cell>
          <cell r="C273">
            <v>3.6816220000000007E-3</v>
          </cell>
          <cell r="D273">
            <v>4.8849619999999996E-3</v>
          </cell>
          <cell r="E273">
            <v>4.4638760000000003E-3</v>
          </cell>
          <cell r="F273">
            <v>3.5815280000000005E-3</v>
          </cell>
          <cell r="G273">
            <v>1.9220000000000001E-3</v>
          </cell>
          <cell r="H273">
            <v>2.3777120000000001E-3</v>
          </cell>
          <cell r="I273">
            <v>3.8517180000000001E-3</v>
          </cell>
          <cell r="J273">
            <v>3.5811460000000003E-3</v>
          </cell>
          <cell r="K273">
            <v>2.14796E-3</v>
          </cell>
          <cell r="L273">
            <v>1.9579965714285716E-3</v>
          </cell>
          <cell r="M273">
            <v>5.3307099999999998E-3</v>
          </cell>
          <cell r="N273">
            <v>4.6630660000000004E-3</v>
          </cell>
          <cell r="O273">
            <v>2.9624920000000002E-3</v>
          </cell>
          <cell r="P273">
            <v>3.6178080000000001E-3</v>
          </cell>
          <cell r="Q273">
            <v>5.3699020000000002E-3</v>
          </cell>
          <cell r="R273">
            <v>6.0713099999999999E-3</v>
          </cell>
          <cell r="S273">
            <v>7.9074000000000002E-3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0.86872083218399987</v>
          </cell>
          <cell r="AC273">
            <v>0.47660607840000002</v>
          </cell>
          <cell r="AD273">
            <v>0.69091493279999994</v>
          </cell>
          <cell r="AE273">
            <v>0.66775867200000005</v>
          </cell>
          <cell r="AF273">
            <v>0.64980216490000009</v>
          </cell>
          <cell r="AG273">
            <v>0.34142831579999999</v>
          </cell>
          <cell r="AH273">
            <v>0.41677633040000006</v>
          </cell>
          <cell r="AI273">
            <v>0.70827028850000007</v>
          </cell>
          <cell r="AJ273">
            <v>0.58676242280000013</v>
          </cell>
          <cell r="AK273">
            <v>0.37782760840000001</v>
          </cell>
          <cell r="AL273">
            <v>0.39927432600000001</v>
          </cell>
          <cell r="AM273">
            <v>1.2162126719999999</v>
          </cell>
          <cell r="AN273">
            <v>1.1318574080000001</v>
          </cell>
          <cell r="AO273">
            <v>0.78817156979999992</v>
          </cell>
          <cell r="AP273">
            <v>0.9218222370000001</v>
          </cell>
          <cell r="AQ273">
            <v>1.0371927754999999</v>
          </cell>
          <cell r="AR273">
            <v>0.99443342550000002</v>
          </cell>
          <cell r="AS273">
            <v>1.3264734053999998</v>
          </cell>
          <cell r="AT273">
            <v>1.3578641980000001</v>
          </cell>
          <cell r="AU273">
            <v>0.96918410624999995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8"/>
      <sheetData sheetId="39"/>
      <sheetData sheetId="40">
        <row r="5">
          <cell r="B5">
            <v>3.3470639999999999E-3</v>
          </cell>
          <cell r="C5">
            <v>2.3882880000000001E-3</v>
          </cell>
          <cell r="D5">
            <v>1.5688400000000002E-3</v>
          </cell>
          <cell r="E5">
            <v>2.1408799999999995E-3</v>
          </cell>
          <cell r="F5">
            <v>7.3451000000000002E-3</v>
          </cell>
          <cell r="G5">
            <v>9.2789479999999987E-3</v>
          </cell>
          <cell r="H5">
            <v>1.9457059999999998E-2</v>
          </cell>
          <cell r="I5">
            <v>1.9655299999999997E-2</v>
          </cell>
          <cell r="J5">
            <v>1.7574816E-2</v>
          </cell>
          <cell r="K5">
            <v>2.991688E-2</v>
          </cell>
          <cell r="L5">
            <v>2.0171927999999999E-2</v>
          </cell>
          <cell r="M5">
            <v>2.086756E-2</v>
          </cell>
          <cell r="N5">
            <v>1.7363936E-2</v>
          </cell>
          <cell r="O5">
            <v>1.4963132000000001E-2</v>
          </cell>
          <cell r="P5">
            <v>5.2661439999999995E-3</v>
          </cell>
          <cell r="Q5">
            <v>1.1261999999999999E-3</v>
          </cell>
          <cell r="R5">
            <v>7.0113200000000004E-4</v>
          </cell>
          <cell r="S5">
            <v>9.6469199999999996E-4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0.28011704509199997</v>
          </cell>
          <cell r="AC5">
            <v>0.19952176799999999</v>
          </cell>
          <cell r="AD5">
            <v>0.1540874112</v>
          </cell>
          <cell r="AE5">
            <v>0.18822941760000003</v>
          </cell>
          <cell r="AF5">
            <v>0.9056860778000001</v>
          </cell>
          <cell r="AG5">
            <v>1.1167912470000001</v>
          </cell>
          <cell r="AH5">
            <v>2.6023339592000001</v>
          </cell>
          <cell r="AI5">
            <v>3.3981177465000001</v>
          </cell>
          <cell r="AJ5">
            <v>2.5716776212000001</v>
          </cell>
          <cell r="AK5">
            <v>1.7429378956000001</v>
          </cell>
          <cell r="AL5">
            <v>2.0869063344000001</v>
          </cell>
          <cell r="AM5">
            <v>3.389256912</v>
          </cell>
          <cell r="AN5">
            <v>2.0334054224</v>
          </cell>
          <cell r="AO5">
            <v>2.0357608197000001</v>
          </cell>
          <cell r="AP5">
            <v>0.63852094050000008</v>
          </cell>
          <cell r="AQ5">
            <v>0.236370099</v>
          </cell>
          <cell r="AR5">
            <v>0.23970805019999999</v>
          </cell>
          <cell r="AS5">
            <v>0.32314842560000001</v>
          </cell>
          <cell r="AT5">
            <v>1.3766952429999999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</row>
        <row r="17">
          <cell r="B17">
            <v>3.395E-3</v>
          </cell>
          <cell r="C17">
            <v>7.8202319999999981E-3</v>
          </cell>
          <cell r="D17">
            <v>1.1198039999999998E-2</v>
          </cell>
          <cell r="E17">
            <v>2.61604E-2</v>
          </cell>
          <cell r="F17">
            <v>4.1692000000000007E-2</v>
          </cell>
          <cell r="G17">
            <v>5.4859251999999997E-2</v>
          </cell>
          <cell r="H17">
            <v>4.1521199999999994E-2</v>
          </cell>
          <cell r="I17">
            <v>2.3506531999999997E-2</v>
          </cell>
          <cell r="J17">
            <v>4.3900976000000001E-2</v>
          </cell>
          <cell r="K17">
            <v>3.0856055999999996E-2</v>
          </cell>
          <cell r="L17">
            <v>3.2037599999999999E-2</v>
          </cell>
          <cell r="M17">
            <v>7.0565851999999998E-2</v>
          </cell>
          <cell r="N17">
            <v>7.5508999999999993E-2</v>
          </cell>
          <cell r="O17">
            <v>7.3559200000000005E-2</v>
          </cell>
          <cell r="P17">
            <v>3.3800399999999994E-2</v>
          </cell>
          <cell r="Q17">
            <v>1.0079999999999998E-4</v>
          </cell>
          <cell r="R17">
            <v>0</v>
          </cell>
          <cell r="S17">
            <v>1.8143999999999999E-6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0.36934360256999998</v>
          </cell>
          <cell r="AC17">
            <v>0.82930141879999997</v>
          </cell>
          <cell r="AD17">
            <v>0.70372781280000007</v>
          </cell>
          <cell r="AE17">
            <v>1.5346651040000001</v>
          </cell>
          <cell r="AF17">
            <v>3.7290753710000004</v>
          </cell>
          <cell r="AG17">
            <v>5.4308162337000008</v>
          </cell>
          <cell r="AH17">
            <v>3.8947481512000004</v>
          </cell>
          <cell r="AI17">
            <v>3.34111454</v>
          </cell>
          <cell r="AJ17">
            <v>2.1045221252000004</v>
          </cell>
          <cell r="AK17">
            <v>0.7387111864</v>
          </cell>
          <cell r="AL17">
            <v>2.3272159734</v>
          </cell>
          <cell r="AM17">
            <v>7.441148976</v>
          </cell>
          <cell r="AN17">
            <v>8.762404094399999</v>
          </cell>
          <cell r="AO17">
            <v>8.2164752559000007</v>
          </cell>
          <cell r="AP17">
            <v>3.6833539310000001</v>
          </cell>
          <cell r="AQ17">
            <v>1.4288140999999999E-2</v>
          </cell>
          <cell r="AR17">
            <v>0</v>
          </cell>
          <cell r="AS17">
            <v>4.3165836999999995E-3</v>
          </cell>
          <cell r="AT17">
            <v>4.7047497000000001E-2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</row>
        <row r="94">
          <cell r="B94">
            <v>3.0567152E-2</v>
          </cell>
          <cell r="C94">
            <v>3.7458608615384609E-2</v>
          </cell>
          <cell r="D94">
            <v>3.4713419999999995E-2</v>
          </cell>
          <cell r="E94">
            <v>4.0705167999999993E-2</v>
          </cell>
          <cell r="F94">
            <v>5.1691556E-2</v>
          </cell>
          <cell r="G94">
            <v>5.6929544000000006E-2</v>
          </cell>
          <cell r="H94">
            <v>7.7012207999999985E-2</v>
          </cell>
          <cell r="I94">
            <v>6.2928826800000004E-2</v>
          </cell>
          <cell r="J94">
            <v>8.0354347999999978E-2</v>
          </cell>
          <cell r="K94">
            <v>8.0283196000000001E-2</v>
          </cell>
          <cell r="L94">
            <v>9.3346511999999993E-2</v>
          </cell>
          <cell r="M94">
            <v>7.8319527999999985E-2</v>
          </cell>
          <cell r="N94">
            <v>8.122074E-2</v>
          </cell>
          <cell r="O94">
            <v>0.13060112799999996</v>
          </cell>
          <cell r="P94">
            <v>0.15582182</v>
          </cell>
          <cell r="Q94">
            <v>0.16665844800000001</v>
          </cell>
          <cell r="R94">
            <v>0.16265240800000003</v>
          </cell>
          <cell r="S94">
            <v>0.145519548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2.7149678024039998</v>
          </cell>
          <cell r="AC94">
            <v>3.0305563568</v>
          </cell>
          <cell r="AD94">
            <v>2.868553248</v>
          </cell>
          <cell r="AE94">
            <v>3.5241800720000001</v>
          </cell>
          <cell r="AF94">
            <v>6.2053046132000009</v>
          </cell>
          <cell r="AG94">
            <v>7.1268853227000006</v>
          </cell>
          <cell r="AH94">
            <v>10.927731641999999</v>
          </cell>
          <cell r="AI94">
            <v>11.277915766</v>
          </cell>
          <cell r="AJ94">
            <v>13.018458211600002</v>
          </cell>
          <cell r="AK94">
            <v>12.080871902</v>
          </cell>
          <cell r="AL94">
            <v>12.234984727500002</v>
          </cell>
          <cell r="AM94">
            <v>13.482003023999999</v>
          </cell>
          <cell r="AN94">
            <v>14.845554363199998</v>
          </cell>
          <cell r="AO94">
            <v>22.182561031799999</v>
          </cell>
          <cell r="AP94">
            <v>26.589277863500001</v>
          </cell>
          <cell r="AQ94">
            <v>23.921039680999996</v>
          </cell>
          <cell r="AR94">
            <v>24.5430357923</v>
          </cell>
          <cell r="AS94">
            <v>22.514048871599996</v>
          </cell>
          <cell r="AT94">
            <v>27.402844565999999</v>
          </cell>
          <cell r="AU94">
            <v>6.8802874166666667E-2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13">
          <cell r="B113">
            <v>2.1179199999999995E-2</v>
          </cell>
          <cell r="C113">
            <v>1.40616E-2</v>
          </cell>
          <cell r="D113">
            <v>3.7122984000000005E-2</v>
          </cell>
          <cell r="E113">
            <v>2.7500759999999996E-2</v>
          </cell>
          <cell r="F113">
            <v>2.6496567999999998E-2</v>
          </cell>
          <cell r="G113">
            <v>1.8379692E-2</v>
          </cell>
          <cell r="H113">
            <v>1.1025E-2</v>
          </cell>
          <cell r="I113">
            <v>1.0735227999999999E-2</v>
          </cell>
          <cell r="J113">
            <v>4.5611999999999996E-5</v>
          </cell>
          <cell r="K113">
            <v>7.8425200000000004E-4</v>
          </cell>
          <cell r="L113">
            <v>1.732052E-3</v>
          </cell>
          <cell r="M113">
            <v>2.5328520000000004E-3</v>
          </cell>
          <cell r="N113">
            <v>7.6563560000000004E-3</v>
          </cell>
          <cell r="O113">
            <v>8.2123999999999999E-3</v>
          </cell>
          <cell r="P113">
            <v>7.3108000000000001E-3</v>
          </cell>
          <cell r="Q113">
            <v>9.2142000000000005E-3</v>
          </cell>
          <cell r="R113">
            <v>1.9264E-2</v>
          </cell>
          <cell r="S113">
            <v>1.6245599999999999E-2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1.552375480332</v>
          </cell>
          <cell r="AC113">
            <v>0.98089783959999999</v>
          </cell>
          <cell r="AD113">
            <v>2.3341360608000001</v>
          </cell>
          <cell r="AE113">
            <v>2.5891629568000005</v>
          </cell>
          <cell r="AF113">
            <v>3.3818518810999998</v>
          </cell>
          <cell r="AG113">
            <v>2.3199317427000001</v>
          </cell>
          <cell r="AH113">
            <v>1.6341269876000002</v>
          </cell>
          <cell r="AI113">
            <v>1.5608665615000001</v>
          </cell>
          <cell r="AJ113">
            <v>7.1848580000000006E-3</v>
          </cell>
          <cell r="AK113">
            <v>0.11952878079999998</v>
          </cell>
          <cell r="AL113">
            <v>0.18000222029999999</v>
          </cell>
          <cell r="AM113">
            <v>0.43191393599999994</v>
          </cell>
          <cell r="AN113">
            <v>1.1482655888</v>
          </cell>
          <cell r="AO113">
            <v>1.4236315611000001</v>
          </cell>
          <cell r="AP113">
            <v>1.063020531</v>
          </cell>
          <cell r="AQ113">
            <v>1.1620292774999998</v>
          </cell>
          <cell r="AR113">
            <v>2.4258499399</v>
          </cell>
          <cell r="AS113">
            <v>2.3631301837000001</v>
          </cell>
          <cell r="AT113">
            <v>3.0472327340000001</v>
          </cell>
          <cell r="AU113">
            <v>2.7485770833333332E-3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7.9368183999999994E-2</v>
          </cell>
          <cell r="C114">
            <v>0.104830152</v>
          </cell>
          <cell r="D114">
            <v>0.123194624</v>
          </cell>
          <cell r="E114">
            <v>0.142612936</v>
          </cell>
          <cell r="F114">
            <v>0.11284125999999998</v>
          </cell>
          <cell r="G114">
            <v>9.4294647999999981E-2</v>
          </cell>
          <cell r="H114">
            <v>9.7623763999999988E-2</v>
          </cell>
          <cell r="I114">
            <v>0.11586273999999999</v>
          </cell>
          <cell r="J114">
            <v>8.7795232000000001E-2</v>
          </cell>
          <cell r="K114">
            <v>8.5941072000000007E-2</v>
          </cell>
          <cell r="L114">
            <v>9.4921484E-2</v>
          </cell>
          <cell r="M114">
            <v>9.0929187999999994E-2</v>
          </cell>
          <cell r="N114">
            <v>7.1653664000000006E-2</v>
          </cell>
          <cell r="O114">
            <v>7.8996736000000012E-2</v>
          </cell>
          <cell r="P114">
            <v>8.9791576000000012E-2</v>
          </cell>
          <cell r="Q114">
            <v>0.12633650000000002</v>
          </cell>
          <cell r="R114">
            <v>0.11885440000000001</v>
          </cell>
          <cell r="S114">
            <v>0.1177108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5.0517798106049998</v>
          </cell>
          <cell r="AC114">
            <v>6.7280069239999998</v>
          </cell>
          <cell r="AD114">
            <v>8.5132594943999997</v>
          </cell>
          <cell r="AE114">
            <v>12.889002526400001</v>
          </cell>
          <cell r="AF114">
            <v>13.332188614500001</v>
          </cell>
          <cell r="AG114">
            <v>11.500165548300002</v>
          </cell>
          <cell r="AH114">
            <v>13.2767621128</v>
          </cell>
          <cell r="AI114">
            <v>20.813386055000002</v>
          </cell>
          <cell r="AJ114">
            <v>16.969365295600003</v>
          </cell>
          <cell r="AK114">
            <v>14.699889256799999</v>
          </cell>
          <cell r="AL114">
            <v>14.705897301000002</v>
          </cell>
          <cell r="AM114">
            <v>15.260423616000001</v>
          </cell>
          <cell r="AN114">
            <v>13.056972720000001</v>
          </cell>
          <cell r="AO114">
            <v>15.380909377800002</v>
          </cell>
          <cell r="AP114">
            <v>16.936683819500001</v>
          </cell>
          <cell r="AQ114">
            <v>18.745874566999998</v>
          </cell>
          <cell r="AR114">
            <v>18.004884103599998</v>
          </cell>
          <cell r="AS114">
            <v>18.844394654799999</v>
          </cell>
          <cell r="AT114">
            <v>20.269614013999998</v>
          </cell>
          <cell r="AU114">
            <v>1.4885722495833333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2"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5.2835439999999994E-3</v>
          </cell>
          <cell r="J122">
            <v>8.9839399999999993E-3</v>
          </cell>
          <cell r="K122">
            <v>2.0405363999999999E-2</v>
          </cell>
          <cell r="L122">
            <v>1.0204543999999999E-2</v>
          </cell>
          <cell r="M122">
            <v>1.0967404E-2</v>
          </cell>
          <cell r="N122">
            <v>3.0127040000000002E-3</v>
          </cell>
          <cell r="O122">
            <v>2.1416E-3</v>
          </cell>
          <cell r="P122">
            <v>2.2472E-3</v>
          </cell>
          <cell r="Q122">
            <v>3.1985999999999998E-3</v>
          </cell>
          <cell r="R122">
            <v>3.7959999999999995E-3</v>
          </cell>
          <cell r="S122">
            <v>4.5031999999999997E-3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1.0305652915000001</v>
          </cell>
          <cell r="AJ122">
            <v>1.7062515472000002</v>
          </cell>
          <cell r="AK122">
            <v>2.7891146095999999</v>
          </cell>
          <cell r="AL122">
            <v>1.7786492676000001</v>
          </cell>
          <cell r="AM122">
            <v>2.3086695839999996</v>
          </cell>
          <cell r="AN122">
            <v>0.56821307840000002</v>
          </cell>
          <cell r="AO122">
            <v>0.43229655000000006</v>
          </cell>
          <cell r="AP122">
            <v>0.43944787250000006</v>
          </cell>
          <cell r="AQ122">
            <v>0.56408644249999995</v>
          </cell>
          <cell r="AR122">
            <v>0.60426667209999996</v>
          </cell>
          <cell r="AS122">
            <v>0.77600448639999997</v>
          </cell>
          <cell r="AT122">
            <v>1.5325305549999999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</row>
        <row r="127">
          <cell r="B127">
            <v>1.9308295999999999E-2</v>
          </cell>
          <cell r="C127">
            <v>1.6167899999999999E-2</v>
          </cell>
          <cell r="D127">
            <v>2.3147599999999997E-2</v>
          </cell>
          <cell r="E127">
            <v>2.8457127999999998E-2</v>
          </cell>
          <cell r="F127">
            <v>1.9484247999999999E-2</v>
          </cell>
          <cell r="G127">
            <v>2.2006599999999998E-2</v>
          </cell>
          <cell r="H127">
            <v>1.4204063999999999E-2</v>
          </cell>
          <cell r="I127">
            <v>1.8017383999999997E-2</v>
          </cell>
          <cell r="J127">
            <v>1.2186496E-2</v>
          </cell>
          <cell r="K127">
            <v>1.1754707999999999E-2</v>
          </cell>
          <cell r="L127">
            <v>1.2304403999999998E-2</v>
          </cell>
          <cell r="M127">
            <v>1.0792907999999999E-2</v>
          </cell>
          <cell r="N127">
            <v>9.1087999999999985E-3</v>
          </cell>
          <cell r="O127">
            <v>1.1927199999999999E-2</v>
          </cell>
          <cell r="P127">
            <v>9.8336760000000013E-3</v>
          </cell>
          <cell r="Q127">
            <v>7.4336919999999996E-3</v>
          </cell>
          <cell r="R127">
            <v>6.7367959999999998E-3</v>
          </cell>
          <cell r="S127">
            <v>4.3498E-3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1.749029313066</v>
          </cell>
          <cell r="AC127">
            <v>1.1839894691999999</v>
          </cell>
          <cell r="AD127">
            <v>1.8555026544</v>
          </cell>
          <cell r="AE127">
            <v>2.4527017760000005</v>
          </cell>
          <cell r="AF127">
            <v>2.6500095355999997</v>
          </cell>
          <cell r="AG127">
            <v>2.9954954601000003</v>
          </cell>
          <cell r="AH127">
            <v>2.1934804648000004</v>
          </cell>
          <cell r="AI127">
            <v>2.8222555745000002</v>
          </cell>
          <cell r="AJ127">
            <v>2.1367738276000003</v>
          </cell>
          <cell r="AK127">
            <v>1.6679506579999999</v>
          </cell>
          <cell r="AL127">
            <v>1.8204127947000002</v>
          </cell>
          <cell r="AM127">
            <v>1.8361774559999999</v>
          </cell>
          <cell r="AN127">
            <v>1.4449965728</v>
          </cell>
          <cell r="AO127">
            <v>1.8125922081000001</v>
          </cell>
          <cell r="AP127">
            <v>1.5946490330000003</v>
          </cell>
          <cell r="AQ127">
            <v>1.0267190954999998</v>
          </cell>
          <cell r="AR127">
            <v>0.93038708459999997</v>
          </cell>
          <cell r="AS127">
            <v>0.67807305279999996</v>
          </cell>
          <cell r="AT127">
            <v>0.56691661100000001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35">
          <cell r="B135">
            <v>1.5943928E-2</v>
          </cell>
          <cell r="C135">
            <v>1.2305244E-2</v>
          </cell>
          <cell r="D135">
            <v>1.8425931999999999E-2</v>
          </cell>
          <cell r="E135">
            <v>2.1057567999999999E-2</v>
          </cell>
          <cell r="F135">
            <v>2.5131763999999997E-2</v>
          </cell>
          <cell r="G135">
            <v>2.8634423999999999E-2</v>
          </cell>
          <cell r="H135">
            <v>3.3548381454545459E-2</v>
          </cell>
          <cell r="I135">
            <v>0.167189428</v>
          </cell>
          <cell r="J135">
            <v>4.7163619999999989E-2</v>
          </cell>
          <cell r="K135">
            <v>8.1046980000000018E-2</v>
          </cell>
          <cell r="L135">
            <v>3.6031547999999997E-2</v>
          </cell>
          <cell r="M135">
            <v>3.3565476000000004E-2</v>
          </cell>
          <cell r="N135">
            <v>2.8168698363636356E-2</v>
          </cell>
          <cell r="O135">
            <v>3.0066651999999999E-2</v>
          </cell>
          <cell r="P135">
            <v>3.1972212E-2</v>
          </cell>
          <cell r="Q135">
            <v>3.6899120000000001E-2</v>
          </cell>
          <cell r="R135">
            <v>3.7426007999999997E-2</v>
          </cell>
          <cell r="S135">
            <v>3.5840707999999999E-2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1.274571162192</v>
          </cell>
          <cell r="AC135">
            <v>0.9823245303999999</v>
          </cell>
          <cell r="AD135">
            <v>1.6104485232000001</v>
          </cell>
          <cell r="AE135">
            <v>2.3017397424000001</v>
          </cell>
          <cell r="AF135">
            <v>3.4684546869000004</v>
          </cell>
          <cell r="AG135">
            <v>4.1411771973000002</v>
          </cell>
          <cell r="AH135">
            <v>5.1841777820000008</v>
          </cell>
          <cell r="AI135">
            <v>36.821238575500004</v>
          </cell>
          <cell r="AJ135">
            <v>9.5464200748000021</v>
          </cell>
          <cell r="AK135">
            <v>8.1390471491999996</v>
          </cell>
          <cell r="AL135">
            <v>6.2510983982999999</v>
          </cell>
          <cell r="AM135">
            <v>6.7217230079999997</v>
          </cell>
          <cell r="AN135">
            <v>5.4552184015999998</v>
          </cell>
          <cell r="AO135">
            <v>5.9945998145999999</v>
          </cell>
          <cell r="AP135">
            <v>6.2763282020000002</v>
          </cell>
          <cell r="AQ135">
            <v>6.1510901899999997</v>
          </cell>
          <cell r="AR135">
            <v>6.4734589182000004</v>
          </cell>
          <cell r="AS135">
            <v>6.9686278804999997</v>
          </cell>
          <cell r="AT135">
            <v>6.3342627939999998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1.0079999999999999E-6</v>
          </cell>
          <cell r="K152">
            <v>5.0399999999999999E-5</v>
          </cell>
          <cell r="L152">
            <v>1.1199999999999999E-5</v>
          </cell>
          <cell r="M152">
            <v>1.0595199999999999E-4</v>
          </cell>
          <cell r="N152">
            <v>1.894E-4</v>
          </cell>
          <cell r="O152">
            <v>2.6739999999999999E-4</v>
          </cell>
          <cell r="P152">
            <v>1.1199999999999998E-4</v>
          </cell>
          <cell r="Q152">
            <v>1.3999999999999999E-6</v>
          </cell>
          <cell r="R152">
            <v>5.4000000000000008E-6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4.4124000000000003E-3</v>
          </cell>
          <cell r="AK152">
            <v>1.12100076E-2</v>
          </cell>
          <cell r="AL152">
            <v>1.2449648700000001E-2</v>
          </cell>
          <cell r="AM152">
            <v>2.8112832000000001E-2</v>
          </cell>
          <cell r="AN152">
            <v>4.6256654399999993E-2</v>
          </cell>
          <cell r="AO152">
            <v>6.5601499500000007E-2</v>
          </cell>
          <cell r="AP152">
            <v>2.85561075E-2</v>
          </cell>
          <cell r="AQ152">
            <v>3.9720099999999997E-4</v>
          </cell>
          <cell r="AR152">
            <v>3.6793355999999999E-3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3">
          <cell r="B193">
            <v>1.092E-4</v>
          </cell>
          <cell r="C193">
            <v>6.8215839999999986E-3</v>
          </cell>
          <cell r="D193">
            <v>1.3007568000000001E-2</v>
          </cell>
          <cell r="E193">
            <v>1.3681388000000001E-2</v>
          </cell>
          <cell r="F193">
            <v>1.008042E-2</v>
          </cell>
          <cell r="G193">
            <v>3.1677883999999996E-2</v>
          </cell>
          <cell r="H193">
            <v>4.3812188000000002E-2</v>
          </cell>
          <cell r="I193">
            <v>6.8973354000000001E-2</v>
          </cell>
          <cell r="J193">
            <v>6.4903047999999991E-2</v>
          </cell>
          <cell r="K193">
            <v>4.1650279999999998E-2</v>
          </cell>
          <cell r="L193">
            <v>3.2821264000000003E-2</v>
          </cell>
          <cell r="M193">
            <v>5.9889955999999994E-2</v>
          </cell>
          <cell r="N193">
            <v>5.0184932000000002E-2</v>
          </cell>
          <cell r="O193">
            <v>1.6718568E-2</v>
          </cell>
          <cell r="P193">
            <v>1.3249616000000002E-2</v>
          </cell>
          <cell r="Q193">
            <v>1.2492555999999998E-2</v>
          </cell>
          <cell r="R193">
            <v>1.2499164E-2</v>
          </cell>
          <cell r="S193">
            <v>1.47942E-2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1.4459161514999999E-2</v>
          </cell>
          <cell r="AC193">
            <v>0.44152721759999997</v>
          </cell>
          <cell r="AD193">
            <v>0.90711029759999995</v>
          </cell>
          <cell r="AE193">
            <v>1.3417819296</v>
          </cell>
          <cell r="AF193">
            <v>1.6572803114000001</v>
          </cell>
          <cell r="AG193">
            <v>4.3390425936000003</v>
          </cell>
          <cell r="AH193">
            <v>6.6395889436000006</v>
          </cell>
          <cell r="AI193">
            <v>14.161105141</v>
          </cell>
          <cell r="AJ193">
            <v>12.787069014000002</v>
          </cell>
          <cell r="AK193">
            <v>7.1035908679999995</v>
          </cell>
          <cell r="AL193">
            <v>4.0826588624999998</v>
          </cell>
          <cell r="AM193">
            <v>9.985730543999999</v>
          </cell>
          <cell r="AN193">
            <v>9.8329148719999999</v>
          </cell>
          <cell r="AO193">
            <v>3.1792243734000003</v>
          </cell>
          <cell r="AP193">
            <v>2.7398665160000002</v>
          </cell>
          <cell r="AQ193">
            <v>1.9453984094999999</v>
          </cell>
          <cell r="AR193">
            <v>1.9992584281999997</v>
          </cell>
          <cell r="AS193">
            <v>2.4197789902000002</v>
          </cell>
          <cell r="AT193">
            <v>1.153039825</v>
          </cell>
          <cell r="AU193">
            <v>2.3735166666666667E-3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1.7516044000000001E-2</v>
          </cell>
          <cell r="I202">
            <v>2.4804948000000004E-2</v>
          </cell>
          <cell r="J202">
            <v>3.0724427999999995E-2</v>
          </cell>
          <cell r="K202">
            <v>2.5401851999999999E-2</v>
          </cell>
          <cell r="L202">
            <v>2.9341984000000002E-2</v>
          </cell>
          <cell r="M202">
            <v>3.2619467999999999E-2</v>
          </cell>
          <cell r="N202">
            <v>3.2771424E-2</v>
          </cell>
          <cell r="O202">
            <v>2.6107427999999998E-2</v>
          </cell>
          <cell r="P202">
            <v>2.5225199999999996E-2</v>
          </cell>
          <cell r="Q202">
            <v>3.2608911999999997E-2</v>
          </cell>
          <cell r="R202">
            <v>4.0494780000000001E-2</v>
          </cell>
          <cell r="S202">
            <v>3.8103787999999993E-2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3.0239142152000005</v>
          </cell>
          <cell r="AI202">
            <v>6.1427906864999997</v>
          </cell>
          <cell r="AJ202">
            <v>7.6088131584000012</v>
          </cell>
          <cell r="AK202">
            <v>5.2286797859999998</v>
          </cell>
          <cell r="AL202">
            <v>6.5973593070000005</v>
          </cell>
          <cell r="AM202">
            <v>7.7721373439999999</v>
          </cell>
          <cell r="AN202">
            <v>7.0412127808000005</v>
          </cell>
          <cell r="AO202">
            <v>6.1569945702000002</v>
          </cell>
          <cell r="AP202">
            <v>5.5155719765000004</v>
          </cell>
          <cell r="AQ202">
            <v>4.5892681204999999</v>
          </cell>
          <cell r="AR202">
            <v>5.6039945027</v>
          </cell>
          <cell r="AS202">
            <v>6.0968361310999999</v>
          </cell>
          <cell r="AT202">
            <v>7.0299237579999998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1.3201300000000001E-2</v>
          </cell>
          <cell r="G203">
            <v>3.5295679999999999E-3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1.9037329745</v>
          </cell>
          <cell r="AG203">
            <v>0.55555161090000005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38">
          <cell r="B238">
            <v>1.54077E-2</v>
          </cell>
          <cell r="C238">
            <v>3.8626839999999999E-3</v>
          </cell>
          <cell r="D238">
            <v>5.8057719999999986E-2</v>
          </cell>
          <cell r="E238">
            <v>0.113203552</v>
          </cell>
          <cell r="F238">
            <v>0.14703893200000001</v>
          </cell>
          <cell r="G238">
            <v>0.149034536</v>
          </cell>
          <cell r="H238">
            <v>0.13141713199999999</v>
          </cell>
          <cell r="I238">
            <v>8.3270599999999986E-2</v>
          </cell>
          <cell r="J238">
            <v>8.4736427999999989E-2</v>
          </cell>
          <cell r="K238">
            <v>0.29937440399999998</v>
          </cell>
          <cell r="L238">
            <v>0.25969520749999997</v>
          </cell>
          <cell r="M238">
            <v>0.24029249999999999</v>
          </cell>
          <cell r="N238">
            <v>0.2820338</v>
          </cell>
          <cell r="O238">
            <v>0.235951624</v>
          </cell>
          <cell r="P238">
            <v>0.1710354</v>
          </cell>
          <cell r="Q238">
            <v>0.2184354</v>
          </cell>
          <cell r="R238">
            <v>0.1573446</v>
          </cell>
          <cell r="S238">
            <v>0.14794950399999998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1.5260515862189998</v>
          </cell>
          <cell r="AC238">
            <v>0.31436276479999997</v>
          </cell>
          <cell r="AD238">
            <v>4.7349369216000001</v>
          </cell>
          <cell r="AE238">
            <v>10.731543950400001</v>
          </cell>
          <cell r="AF238">
            <v>19.463376690100002</v>
          </cell>
          <cell r="AG238">
            <v>20.3498842833</v>
          </cell>
          <cell r="AH238">
            <v>20.277199196000002</v>
          </cell>
          <cell r="AI238">
            <v>15.864477663000001</v>
          </cell>
          <cell r="AJ238">
            <v>13.714295162400003</v>
          </cell>
          <cell r="AK238">
            <v>30.9579960712</v>
          </cell>
          <cell r="AL238">
            <v>41.651254892700003</v>
          </cell>
          <cell r="AM238">
            <v>43.736467392000002</v>
          </cell>
          <cell r="AN238">
            <v>45.163057051199999</v>
          </cell>
          <cell r="AO238">
            <v>42.065354885400005</v>
          </cell>
          <cell r="AP238">
            <v>28.303891775</v>
          </cell>
          <cell r="AQ238">
            <v>27.505124100999996</v>
          </cell>
          <cell r="AR238">
            <v>18.928570015599998</v>
          </cell>
          <cell r="AS238">
            <v>18.823800223799999</v>
          </cell>
          <cell r="AT238">
            <v>18.682986572999997</v>
          </cell>
          <cell r="AU238">
            <v>0.7085842916666667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0.22799443159999999</v>
          </cell>
          <cell r="C263">
            <v>0.26659486381538455</v>
          </cell>
          <cell r="D263">
            <v>0.44254491350000003</v>
          </cell>
          <cell r="E263">
            <v>0.58498076685714284</v>
          </cell>
          <cell r="F263">
            <v>0.59519120399999992</v>
          </cell>
          <cell r="G263">
            <v>0.5994462559999999</v>
          </cell>
          <cell r="H263">
            <v>0.56966985345454546</v>
          </cell>
          <cell r="I263">
            <v>0.68969467620000002</v>
          </cell>
          <cell r="J263">
            <v>0.54556686033333324</v>
          </cell>
          <cell r="K263">
            <v>0.8255314199999999</v>
          </cell>
          <cell r="L263">
            <v>0.71627578549999971</v>
          </cell>
          <cell r="M263">
            <v>0.76826671599999985</v>
          </cell>
          <cell r="N263">
            <v>0.75308362966798414</v>
          </cell>
          <cell r="O263">
            <v>0.70112414799999978</v>
          </cell>
          <cell r="P263">
            <v>0.66100501600000006</v>
          </cell>
          <cell r="Q263">
            <v>0.72717922061538465</v>
          </cell>
          <cell r="R263">
            <v>0.62667435200000021</v>
          </cell>
          <cell r="S263">
            <v>0.62942103211428568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17.775218505030001</v>
          </cell>
          <cell r="AC263">
            <v>18.930585583199992</v>
          </cell>
          <cell r="AD263">
            <v>32.559256636800001</v>
          </cell>
          <cell r="AE263">
            <v>53.449558590400031</v>
          </cell>
          <cell r="AF263">
            <v>75.739733807500031</v>
          </cell>
          <cell r="AG263">
            <v>77.954911620299995</v>
          </cell>
          <cell r="AH263">
            <v>82.402525589200025</v>
          </cell>
          <cell r="AI263">
            <v>135.14123886599998</v>
          </cell>
          <cell r="AJ263">
            <v>94.62524907400001</v>
          </cell>
          <cell r="AK263">
            <v>95.069898567600006</v>
          </cell>
          <cell r="AL263">
            <v>105.38544370589999</v>
          </cell>
          <cell r="AM263">
            <v>129.24303096</v>
          </cell>
          <cell r="AN263">
            <v>122.8703846128</v>
          </cell>
          <cell r="AO263">
            <v>119.4106437123</v>
          </cell>
          <cell r="AP263">
            <v>111.17124472999998</v>
          </cell>
          <cell r="AQ263">
            <v>96.125189411999969</v>
          </cell>
          <cell r="AR263">
            <v>88.14067153240002</v>
          </cell>
          <cell r="AS263">
            <v>92.578437136899993</v>
          </cell>
          <cell r="AT263">
            <v>100.11595875199998</v>
          </cell>
          <cell r="AU263">
            <v>247.3825847375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0.1105620816</v>
          </cell>
          <cell r="C264">
            <v>0.16751109181538457</v>
          </cell>
          <cell r="D264">
            <v>0.22437679599999999</v>
          </cell>
          <cell r="E264">
            <v>0.26235030885714283</v>
          </cell>
          <cell r="F264">
            <v>0.23980407200000001</v>
          </cell>
          <cell r="G264">
            <v>0.24395977999999996</v>
          </cell>
          <cell r="H264">
            <v>0.24646508399999995</v>
          </cell>
          <cell r="I264">
            <v>0.26796308479999997</v>
          </cell>
          <cell r="J264">
            <v>0.2479691123333333</v>
          </cell>
          <cell r="K264">
            <v>0.21373452800000001</v>
          </cell>
          <cell r="L264">
            <v>0.23210821199999998</v>
          </cell>
          <cell r="M264">
            <v>0.24201293199999996</v>
          </cell>
          <cell r="N264">
            <v>0.22056485130434783</v>
          </cell>
          <cell r="O264">
            <v>0.238318744</v>
          </cell>
          <cell r="P264">
            <v>0.28313150399999998</v>
          </cell>
          <cell r="Q264">
            <v>0.36175282400000003</v>
          </cell>
          <cell r="R264">
            <v>0.30650728800000004</v>
          </cell>
          <cell r="S264">
            <v>0.31123510199999993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7.8418826069459993</v>
          </cell>
          <cell r="AC264">
            <v>11.399190530799995</v>
          </cell>
          <cell r="AD264">
            <v>16.227178723199998</v>
          </cell>
          <cell r="AE264">
            <v>24.256667747199998</v>
          </cell>
          <cell r="AF264">
            <v>32.089137080000008</v>
          </cell>
          <cell r="AG264">
            <v>32.23637274</v>
          </cell>
          <cell r="AH264">
            <v>35.691909096800003</v>
          </cell>
          <cell r="AI264">
            <v>51.166723933999997</v>
          </cell>
          <cell r="AJ264">
            <v>46.074319040800006</v>
          </cell>
          <cell r="AK264">
            <v>34.963684531599995</v>
          </cell>
          <cell r="AL264">
            <v>32.6883469968</v>
          </cell>
          <cell r="AM264">
            <v>41.226064992000005</v>
          </cell>
          <cell r="AN264">
            <v>40.562946283199992</v>
          </cell>
          <cell r="AO264">
            <v>42.736957790100007</v>
          </cell>
          <cell r="AP264">
            <v>50.033478112000005</v>
          </cell>
          <cell r="AQ264">
            <v>48.219970623999998</v>
          </cell>
          <cell r="AR264">
            <v>47.007798206800004</v>
          </cell>
          <cell r="AS264">
            <v>49.229659907999988</v>
          </cell>
          <cell r="AT264">
            <v>55.880253869000008</v>
          </cell>
          <cell r="AU264">
            <v>233.02175201750001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4.3710855999999992E-2</v>
          </cell>
          <cell r="C265">
            <v>3.29763E-2</v>
          </cell>
          <cell r="D265">
            <v>7.7420639999999999E-2</v>
          </cell>
          <cell r="E265">
            <v>7.1976687999999997E-2</v>
          </cell>
          <cell r="F265">
            <v>5.4994267999999999E-2</v>
          </cell>
          <cell r="G265">
            <v>4.3903708E-2</v>
          </cell>
          <cell r="H265">
            <v>2.5276663999999997E-2</v>
          </cell>
          <cell r="I265">
            <v>3.0795211999999995E-2</v>
          </cell>
          <cell r="J265">
            <v>1.2282507999999999E-2</v>
          </cell>
          <cell r="K265">
            <v>2.9340359999999996E-2</v>
          </cell>
          <cell r="L265">
            <v>2.2125375999999999E-2</v>
          </cell>
          <cell r="M265">
            <v>3.2945499999999996E-2</v>
          </cell>
          <cell r="N265">
            <v>2.9649355999999995E-2</v>
          </cell>
          <cell r="O265">
            <v>2.7744399999999999E-2</v>
          </cell>
          <cell r="P265">
            <v>2.4869032000000003E-2</v>
          </cell>
          <cell r="Q265">
            <v>1.6754776000000002E-2</v>
          </cell>
          <cell r="R265">
            <v>2.6095152E-2</v>
          </cell>
          <cell r="S265">
            <v>2.068E-2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3.614924302635</v>
          </cell>
          <cell r="AC265">
            <v>2.3750586563999998</v>
          </cell>
          <cell r="AD265">
            <v>5.1852637919999998</v>
          </cell>
          <cell r="AE265">
            <v>6.1561759168000005</v>
          </cell>
          <cell r="AF265">
            <v>6.8740352043999993</v>
          </cell>
          <cell r="AG265">
            <v>5.6855531733000007</v>
          </cell>
          <cell r="AH265">
            <v>3.8363564732000004</v>
          </cell>
          <cell r="AI265">
            <v>4.6455975550000002</v>
          </cell>
          <cell r="AJ265">
            <v>2.1545631536000003</v>
          </cell>
          <cell r="AK265">
            <v>1.8851963371999998</v>
          </cell>
          <cell r="AL265">
            <v>2.7148612590000001</v>
          </cell>
          <cell r="AM265">
            <v>4.3099521599999999</v>
          </cell>
          <cell r="AN265">
            <v>3.7638383023999999</v>
          </cell>
          <cell r="AO265">
            <v>3.9685115472000003</v>
          </cell>
          <cell r="AP265">
            <v>3.2956033075</v>
          </cell>
          <cell r="AQ265">
            <v>2.2587178809999995</v>
          </cell>
          <cell r="AR265">
            <v>3.4283493457000001</v>
          </cell>
          <cell r="AS265">
            <v>3.1070308554999997</v>
          </cell>
          <cell r="AT265">
            <v>3.6748314869999996</v>
          </cell>
          <cell r="AU265">
            <v>1.4098912916666668E-2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3.3858439999999997E-2</v>
          </cell>
          <cell r="C266">
            <v>3.6722028000000004E-2</v>
          </cell>
          <cell r="D266">
            <v>4.5105619999999999E-2</v>
          </cell>
          <cell r="E266">
            <v>7.0429939999999996E-2</v>
          </cell>
          <cell r="F266">
            <v>5.1364487999999993E-2</v>
          </cell>
          <cell r="G266">
            <v>3.8276391999999992E-2</v>
          </cell>
          <cell r="H266">
            <v>3.1866659999999998E-2</v>
          </cell>
          <cell r="I266">
            <v>4.0638863999999997E-2</v>
          </cell>
          <cell r="J266">
            <v>2.0038479999999997E-2</v>
          </cell>
          <cell r="K266">
            <v>2.9604343999999998E-2</v>
          </cell>
          <cell r="L266">
            <v>5.2090331999999996E-2</v>
          </cell>
          <cell r="M266">
            <v>5.7579564E-2</v>
          </cell>
          <cell r="N266">
            <v>3.9005599999999994E-2</v>
          </cell>
          <cell r="O266">
            <v>4.5697384000000001E-2</v>
          </cell>
          <cell r="P266">
            <v>8.0383904000000006E-2</v>
          </cell>
          <cell r="Q266">
            <v>5.5126199999999993E-2</v>
          </cell>
          <cell r="R266">
            <v>5.3342199999999999E-2</v>
          </cell>
          <cell r="S266">
            <v>6.8641800000000003E-2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2.6553919930649998</v>
          </cell>
          <cell r="AC266">
            <v>2.5552059095999997</v>
          </cell>
          <cell r="AD266">
            <v>3.3478627583999998</v>
          </cell>
          <cell r="AE266">
            <v>6.3446779535999998</v>
          </cell>
          <cell r="AF266">
            <v>5.2036591138000006</v>
          </cell>
          <cell r="AG266">
            <v>4.1132807429999998</v>
          </cell>
          <cell r="AH266">
            <v>4.0147244980000005</v>
          </cell>
          <cell r="AI266">
            <v>6.8793110915</v>
          </cell>
          <cell r="AJ266">
            <v>3.5319747076000003</v>
          </cell>
          <cell r="AK266">
            <v>4.2961681136000003</v>
          </cell>
          <cell r="AL266">
            <v>7.2500226282</v>
          </cell>
          <cell r="AM266">
            <v>8.9629042559999998</v>
          </cell>
          <cell r="AN266">
            <v>6.1238874224000002</v>
          </cell>
          <cell r="AO266">
            <v>6.6710755182000003</v>
          </cell>
          <cell r="AP266">
            <v>12.440250690500001</v>
          </cell>
          <cell r="AQ266">
            <v>6.2548284399999998</v>
          </cell>
          <cell r="AR266">
            <v>5.4718483530999995</v>
          </cell>
          <cell r="AS266">
            <v>6.715349140499999</v>
          </cell>
          <cell r="AT266">
            <v>4.8473826129999997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6.6150000000000004E-7</v>
          </cell>
          <cell r="E267">
            <v>6.1544E-3</v>
          </cell>
          <cell r="F267">
            <v>7.7139999999999989E-4</v>
          </cell>
          <cell r="G267">
            <v>7.0419999999999988E-4</v>
          </cell>
          <cell r="H267">
            <v>9.5199999999999997E-5</v>
          </cell>
          <cell r="I267">
            <v>1.9599999999999998E-7</v>
          </cell>
          <cell r="J267">
            <v>0</v>
          </cell>
          <cell r="K267">
            <v>0</v>
          </cell>
          <cell r="L267">
            <v>0</v>
          </cell>
          <cell r="M267">
            <v>2.8425599999999998E-4</v>
          </cell>
          <cell r="N267">
            <v>1.2459999999999999E-4</v>
          </cell>
          <cell r="O267">
            <v>3.7800000000000004E-5</v>
          </cell>
          <cell r="P267">
            <v>6.120000000000001E-5</v>
          </cell>
          <cell r="Q267">
            <v>1.4040000000000002E-4</v>
          </cell>
          <cell r="R267">
            <v>2.1060000000000002E-4</v>
          </cell>
          <cell r="S267">
            <v>4.4280000000000003E-4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1.446768E-4</v>
          </cell>
          <cell r="AE267">
            <v>0.56955467520000003</v>
          </cell>
          <cell r="AF267">
            <v>0.10818944640000001</v>
          </cell>
          <cell r="AG267">
            <v>0.10120007040000001</v>
          </cell>
          <cell r="AH267">
            <v>1.6081724800000002E-2</v>
          </cell>
          <cell r="AI267">
            <v>2.1078289999999999E-3</v>
          </cell>
          <cell r="AJ267">
            <v>0</v>
          </cell>
          <cell r="AK267">
            <v>0</v>
          </cell>
          <cell r="AL267">
            <v>0</v>
          </cell>
          <cell r="AM267">
            <v>5.1800496000000001E-2</v>
          </cell>
          <cell r="AN267">
            <v>2.6842041599999998E-2</v>
          </cell>
          <cell r="AO267">
            <v>1.6428597E-2</v>
          </cell>
          <cell r="AP267">
            <v>2.3351044500000001E-2</v>
          </cell>
          <cell r="AQ267">
            <v>5.0480030999999995E-2</v>
          </cell>
          <cell r="AR267">
            <v>8.0636558099999991E-2</v>
          </cell>
          <cell r="AS267">
            <v>0.16397256590000001</v>
          </cell>
          <cell r="AT267">
            <v>0.17168787499999999</v>
          </cell>
          <cell r="AU267">
            <v>6.2297009004166668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4.7879999999999997E-6</v>
          </cell>
          <cell r="E268">
            <v>1.9599999999999998E-7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2.5199999999999998E-7</v>
          </cell>
          <cell r="K268">
            <v>0</v>
          </cell>
          <cell r="L268">
            <v>0</v>
          </cell>
          <cell r="M268">
            <v>5.0399999999999996E-7</v>
          </cell>
          <cell r="N268">
            <v>0</v>
          </cell>
          <cell r="O268">
            <v>7.5175999999999973E-5</v>
          </cell>
          <cell r="P268">
            <v>0</v>
          </cell>
          <cell r="Q268">
            <v>1.4400000000000003E-4</v>
          </cell>
          <cell r="R268">
            <v>1.0260000000000001E-4</v>
          </cell>
          <cell r="S268">
            <v>2.0599971428571432E-4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1.0515072E-3</v>
          </cell>
          <cell r="AE268">
            <v>3.189984E-4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4.2535536000000004E-3</v>
          </cell>
          <cell r="AK268">
            <v>0</v>
          </cell>
          <cell r="AL268">
            <v>0</v>
          </cell>
          <cell r="AM268">
            <v>5.0111999999999997E-4</v>
          </cell>
          <cell r="AN268">
            <v>0</v>
          </cell>
          <cell r="AO268">
            <v>6.9194009999999997E-4</v>
          </cell>
          <cell r="AP268">
            <v>0</v>
          </cell>
          <cell r="AQ268">
            <v>8.4835698500000001E-2</v>
          </cell>
          <cell r="AR268">
            <v>6.2466794599999993E-2</v>
          </cell>
          <cell r="AS268">
            <v>0.135981989</v>
          </cell>
          <cell r="AT268">
            <v>0.102236808</v>
          </cell>
          <cell r="AU268">
            <v>1.6611627379166665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1.72E-7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2.898E-4</v>
          </cell>
          <cell r="N269">
            <v>9.0000000000000006E-5</v>
          </cell>
          <cell r="O269">
            <v>9.0503999999999999E-5</v>
          </cell>
          <cell r="P269">
            <v>0</v>
          </cell>
          <cell r="Q269">
            <v>0</v>
          </cell>
          <cell r="R269">
            <v>1.9599999999999998E-7</v>
          </cell>
          <cell r="S269">
            <v>3.0852000000000002E-5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1.0697540000000001E-4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4.7251439999999999E-2</v>
          </cell>
          <cell r="AN269">
            <v>1.8160647999999998E-2</v>
          </cell>
          <cell r="AO269">
            <v>1.9062219300000002E-2</v>
          </cell>
          <cell r="AP269">
            <v>0</v>
          </cell>
          <cell r="AQ269">
            <v>0</v>
          </cell>
          <cell r="AR269">
            <v>8.4456469999999993E-4</v>
          </cell>
          <cell r="AS269">
            <v>3.01460445E-2</v>
          </cell>
          <cell r="AT269">
            <v>0</v>
          </cell>
          <cell r="AU269">
            <v>1.0213622875000001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1.9391148E-2</v>
          </cell>
          <cell r="C273">
            <v>1.5304742E-2</v>
          </cell>
          <cell r="D273">
            <v>2.0452842000000002E-2</v>
          </cell>
          <cell r="E273">
            <v>2.3628107999999998E-2</v>
          </cell>
          <cell r="F273">
            <v>4.6058291999999994E-2</v>
          </cell>
          <cell r="G273">
            <v>4.1619423999999995E-2</v>
          </cell>
          <cell r="H273">
            <v>7.2285485454545453E-2</v>
          </cell>
          <cell r="I273">
            <v>0.22424752000000001</v>
          </cell>
          <cell r="J273">
            <v>0.10881821999999998</v>
          </cell>
          <cell r="K273">
            <v>0.16071907600000004</v>
          </cell>
          <cell r="L273">
            <v>9.6153204000000006E-2</v>
          </cell>
          <cell r="M273">
            <v>9.9562204000000015E-2</v>
          </cell>
          <cell r="N273">
            <v>8.5010762363636361E-2</v>
          </cell>
          <cell r="O273">
            <v>7.4799212000000004E-2</v>
          </cell>
          <cell r="P273">
            <v>6.5039139999999995E-2</v>
          </cell>
          <cell r="Q273">
            <v>7.3836135999999997E-2</v>
          </cell>
          <cell r="R273">
            <v>8.2769520000000013E-2</v>
          </cell>
          <cell r="S273">
            <v>7.9909187999999992E-2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1.5664965994889999</v>
          </cell>
          <cell r="AC273">
            <v>1.2457849736</v>
          </cell>
          <cell r="AD273">
            <v>1.8045518352000001</v>
          </cell>
          <cell r="AE273">
            <v>2.5378630368000001</v>
          </cell>
          <cell r="AF273">
            <v>6.3504938651000007</v>
          </cell>
          <cell r="AG273">
            <v>5.8404946314000012</v>
          </cell>
          <cell r="AH273">
            <v>11.154195424800001</v>
          </cell>
          <cell r="AI273">
            <v>49.196828906500009</v>
          </cell>
          <cell r="AJ273">
            <v>22.425634708800004</v>
          </cell>
          <cell r="AK273">
            <v>18.573085665200001</v>
          </cell>
          <cell r="AL273">
            <v>16.803973983600002</v>
          </cell>
          <cell r="AM273">
            <v>20.527011072000001</v>
          </cell>
          <cell r="AN273">
            <v>15.8244820272</v>
          </cell>
          <cell r="AO273">
            <v>14.9568271263</v>
          </cell>
          <cell r="AP273">
            <v>12.951036356000001</v>
          </cell>
          <cell r="AQ273">
            <v>11.543780545499999</v>
          </cell>
          <cell r="AR273">
            <v>13.003773754900001</v>
          </cell>
          <cell r="AS273">
            <v>14.273065864199999</v>
          </cell>
          <cell r="AT273">
            <v>16.634153523999998</v>
          </cell>
          <cell r="AU273">
            <v>1.6741129583333333E-2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1">
        <row r="94">
          <cell r="B94">
            <v>1.7594919999999997E-3</v>
          </cell>
          <cell r="C94">
            <v>2.9480164848484842E-3</v>
          </cell>
          <cell r="D94">
            <v>4.2098478749999987E-3</v>
          </cell>
          <cell r="E94">
            <v>4.711502624999999E-3</v>
          </cell>
          <cell r="F94">
            <v>3.9352831999999996E-3</v>
          </cell>
          <cell r="G94">
            <v>5.3643112053872039E-3</v>
          </cell>
          <cell r="H94">
            <v>6.4845199999999988E-3</v>
          </cell>
          <cell r="I94">
            <v>6.578816999999999E-3</v>
          </cell>
          <cell r="J94">
            <v>8.1908316666666637E-3</v>
          </cell>
          <cell r="K94">
            <v>7.3497217142857131E-3</v>
          </cell>
          <cell r="L94">
            <v>5.2819999999999985E-3</v>
          </cell>
          <cell r="M94">
            <v>4.9847324999999984E-3</v>
          </cell>
          <cell r="N94">
            <v>3.6603655576923073E-3</v>
          </cell>
          <cell r="O94">
            <v>3.9682093461538455E-3</v>
          </cell>
          <cell r="P94">
            <v>1.3220034249999997E-2</v>
          </cell>
          <cell r="Q94">
            <v>1.1664197999999999E-2</v>
          </cell>
          <cell r="R94">
            <v>1.1374438428571429E-2</v>
          </cell>
          <cell r="S94">
            <v>1.0225746499999999E-2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0.44610692622599996</v>
          </cell>
          <cell r="AC94">
            <v>0.7836822416</v>
          </cell>
          <cell r="AD94">
            <v>1.0914654192</v>
          </cell>
          <cell r="AE94">
            <v>1.4719049968</v>
          </cell>
          <cell r="AF94">
            <v>1.5389891531000002</v>
          </cell>
          <cell r="AG94">
            <v>2.4534846336</v>
          </cell>
          <cell r="AH94">
            <v>2.4437278228000001</v>
          </cell>
          <cell r="AI94">
            <v>3.620625274</v>
          </cell>
          <cell r="AJ94">
            <v>3.5301523864000002</v>
          </cell>
          <cell r="AK94">
            <v>3.4213927923999998</v>
          </cell>
          <cell r="AL94">
            <v>2.1591980811</v>
          </cell>
          <cell r="AM94">
            <v>2.101055568</v>
          </cell>
          <cell r="AN94">
            <v>2.0862518159999999</v>
          </cell>
          <cell r="AO94">
            <v>2.3098448010000001</v>
          </cell>
          <cell r="AP94">
            <v>2.954145595</v>
          </cell>
          <cell r="AQ94">
            <v>2.5974338074999999</v>
          </cell>
          <cell r="AR94">
            <v>3.1717798878000001</v>
          </cell>
          <cell r="AS94">
            <v>2.9809947452999999</v>
          </cell>
          <cell r="AT94">
            <v>3.5182320680000001</v>
          </cell>
          <cell r="AU94">
            <v>1.1195833333333334E-5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238">
          <cell r="B238">
            <v>4.7727175999999996E-2</v>
          </cell>
          <cell r="C238">
            <v>2.40309333030303E-2</v>
          </cell>
          <cell r="D238">
            <v>1.9459957999999999E-2</v>
          </cell>
          <cell r="E238">
            <v>1.7520117999999998E-2</v>
          </cell>
          <cell r="F238">
            <v>1.3088025999999997E-2</v>
          </cell>
          <cell r="G238">
            <v>9.9984079999999968E-3</v>
          </cell>
          <cell r="H238">
            <v>7.0560699999999976E-3</v>
          </cell>
          <cell r="I238">
            <v>5.3286799999999988E-3</v>
          </cell>
          <cell r="J238">
            <v>6.9529599999999993E-3</v>
          </cell>
          <cell r="K238">
            <v>5.662046999999999E-3</v>
          </cell>
          <cell r="L238">
            <v>5.035267999999999E-3</v>
          </cell>
          <cell r="M238">
            <v>4.3213939999999992E-3</v>
          </cell>
          <cell r="N238">
            <v>2.808596E-3</v>
          </cell>
          <cell r="O238">
            <v>4.2227779999999999E-3</v>
          </cell>
          <cell r="P238">
            <v>6.7831539999999987E-3</v>
          </cell>
          <cell r="Q238">
            <v>9.7322260000000001E-3</v>
          </cell>
          <cell r="R238">
            <v>6.9471476666666653E-3</v>
          </cell>
          <cell r="S238">
            <v>1.3545839999999998E-3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4.3229567923049999</v>
          </cell>
          <cell r="AC238">
            <v>2.0370627988000001</v>
          </cell>
          <cell r="AD238">
            <v>1.4416381199999999</v>
          </cell>
          <cell r="AE238">
            <v>1.5215533648000001</v>
          </cell>
          <cell r="AF238">
            <v>1.5610609147000001</v>
          </cell>
          <cell r="AG238">
            <v>1.4894564256000002</v>
          </cell>
          <cell r="AH238">
            <v>1.3085888312</v>
          </cell>
          <cell r="AI238">
            <v>2.3498949329999999</v>
          </cell>
          <cell r="AJ238">
            <v>1.3195649900000002</v>
          </cell>
          <cell r="AK238">
            <v>1.8049465192</v>
          </cell>
          <cell r="AL238">
            <v>1.1880459405000001</v>
          </cell>
          <cell r="AM238">
            <v>1.194091008</v>
          </cell>
          <cell r="AN238">
            <v>1.1742198336</v>
          </cell>
          <cell r="AO238">
            <v>1.8545893863000003</v>
          </cell>
          <cell r="AP238">
            <v>2.302046056</v>
          </cell>
          <cell r="AQ238">
            <v>2.4912069489999999</v>
          </cell>
          <cell r="AR238">
            <v>1.7299551926999999</v>
          </cell>
          <cell r="AS238">
            <v>0.42618497350000001</v>
          </cell>
          <cell r="AT238">
            <v>0.34027208199999998</v>
          </cell>
          <cell r="AU238">
            <v>1.9227813733333334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3">
          <cell r="B263">
            <v>5.6965510016139663E-2</v>
          </cell>
          <cell r="C263">
            <v>3.636715884107744E-2</v>
          </cell>
          <cell r="D263">
            <v>3.697151242991719E-2</v>
          </cell>
          <cell r="E263">
            <v>3.5606116969696962E-2</v>
          </cell>
          <cell r="F263">
            <v>3.1545003343939386E-2</v>
          </cell>
          <cell r="G263">
            <v>2.7158098500841745E-2</v>
          </cell>
          <cell r="H263">
            <v>2.8107319514705877E-2</v>
          </cell>
          <cell r="I263">
            <v>2.6829632499999995E-2</v>
          </cell>
          <cell r="J263">
            <v>2.6251024253333324E-2</v>
          </cell>
          <cell r="K263">
            <v>2.5128468798809526E-2</v>
          </cell>
          <cell r="L263">
            <v>2.904485858833333E-2</v>
          </cell>
          <cell r="M263">
            <v>2.6577766735267596E-2</v>
          </cell>
          <cell r="N263">
            <v>2.2802629567482517E-2</v>
          </cell>
          <cell r="O263">
            <v>2.2299756058239133E-2</v>
          </cell>
          <cell r="P263">
            <v>4.093924538500663E-2</v>
          </cell>
          <cell r="Q263">
            <v>3.836839876190476E-2</v>
          </cell>
          <cell r="R263">
            <v>3.332766965773809E-2</v>
          </cell>
          <cell r="S263">
            <v>3.1900144976190474E-2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6.0740245192619993</v>
          </cell>
          <cell r="AC263">
            <v>4.5499292184000009</v>
          </cell>
          <cell r="AD263">
            <v>5.3531342688000008</v>
          </cell>
          <cell r="AE263">
            <v>7.453534491200001</v>
          </cell>
          <cell r="AF263">
            <v>8.2724624135999996</v>
          </cell>
          <cell r="AG263">
            <v>10.089167045100002</v>
          </cell>
          <cell r="AH263">
            <v>11.901855000799999</v>
          </cell>
          <cell r="AI263">
            <v>15.795636077500003</v>
          </cell>
          <cell r="AJ263">
            <v>13.500690878399999</v>
          </cell>
          <cell r="AK263">
            <v>12.881160718799999</v>
          </cell>
          <cell r="AL263">
            <v>11.176187908500001</v>
          </cell>
          <cell r="AM263">
            <v>13.612710432</v>
          </cell>
          <cell r="AN263">
            <v>17.978790983999996</v>
          </cell>
          <cell r="AO263">
            <v>17.694940350000003</v>
          </cell>
          <cell r="AP263">
            <v>20.013930881500002</v>
          </cell>
          <cell r="AQ263">
            <v>16.674941779999997</v>
          </cell>
          <cell r="AR263">
            <v>14.730422637299998</v>
          </cell>
          <cell r="AS263">
            <v>16.038461610599999</v>
          </cell>
          <cell r="AT263">
            <v>19.993068691999998</v>
          </cell>
          <cell r="AU263">
            <v>379.33823262499993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5.7630297661396572E-3</v>
          </cell>
          <cell r="C264">
            <v>9.5398781592592567E-3</v>
          </cell>
          <cell r="D264">
            <v>1.214515823722943E-2</v>
          </cell>
          <cell r="E264">
            <v>1.3510894803030299E-2</v>
          </cell>
          <cell r="F264">
            <v>1.1793672010606058E-2</v>
          </cell>
          <cell r="G264">
            <v>1.3054313955387201E-2</v>
          </cell>
          <cell r="H264">
            <v>1.5457248014705879E-2</v>
          </cell>
          <cell r="I264">
            <v>1.6754216599999996E-2</v>
          </cell>
          <cell r="J264">
            <v>1.4729954166666663E-2</v>
          </cell>
          <cell r="K264">
            <v>1.381588342380952E-2</v>
          </cell>
          <cell r="L264">
            <v>1.7028249438333327E-2</v>
          </cell>
          <cell r="M264">
            <v>1.7131831918709147E-2</v>
          </cell>
          <cell r="N264">
            <v>1.4914508203846152E-2</v>
          </cell>
          <cell r="O264">
            <v>1.3543769919683257E-2</v>
          </cell>
          <cell r="P264">
            <v>3.048283326470588E-2</v>
          </cell>
          <cell r="Q264">
            <v>2.4936750000000001E-2</v>
          </cell>
          <cell r="R264">
            <v>2.3408192678571429E-2</v>
          </cell>
          <cell r="S264">
            <v>2.6890314166666658E-2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1.0250247837870001</v>
          </cell>
          <cell r="AC264">
            <v>1.9489509839999999</v>
          </cell>
          <cell r="AD264">
            <v>2.9902850639999996</v>
          </cell>
          <cell r="AE264">
            <v>4.8186721856000005</v>
          </cell>
          <cell r="AF264">
            <v>4.764747754900001</v>
          </cell>
          <cell r="AG264">
            <v>6.9521975093999995</v>
          </cell>
          <cell r="AH264">
            <v>8.424902727200001</v>
          </cell>
          <cell r="AI264">
            <v>11.516736355000001</v>
          </cell>
          <cell r="AJ264">
            <v>9.4462071168000019</v>
          </cell>
          <cell r="AK264">
            <v>9.0925812472</v>
          </cell>
          <cell r="AL264">
            <v>7.7880897899999999</v>
          </cell>
          <cell r="AM264">
            <v>9.9804019680000025</v>
          </cell>
          <cell r="AN264">
            <v>13.367796675199997</v>
          </cell>
          <cell r="AO264">
            <v>12.483684461700001</v>
          </cell>
          <cell r="AP264">
            <v>15.165050687999999</v>
          </cell>
          <cell r="AQ264">
            <v>12.3956346745</v>
          </cell>
          <cell r="AR264">
            <v>11.801147936</v>
          </cell>
          <cell r="AS264">
            <v>13.514119847799996</v>
          </cell>
          <cell r="AT264">
            <v>17.869282297000002</v>
          </cell>
          <cell r="AU264">
            <v>203.86545649041668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7.4700750000000001E-4</v>
          </cell>
          <cell r="C265">
            <v>2.0481999999999995E-5</v>
          </cell>
          <cell r="D265">
            <v>5.0152808333333329E-4</v>
          </cell>
          <cell r="E265">
            <v>5.9107999999999984E-5</v>
          </cell>
          <cell r="F265">
            <v>2.4364999999999995E-6</v>
          </cell>
          <cell r="G265">
            <v>0</v>
          </cell>
          <cell r="H265">
            <v>1.2473999999999997E-4</v>
          </cell>
          <cell r="I265">
            <v>3.2449200000000001E-4</v>
          </cell>
          <cell r="J265">
            <v>5.4871999999999995E-7</v>
          </cell>
          <cell r="K265">
            <v>5.5943999999999985E-5</v>
          </cell>
          <cell r="L265">
            <v>4.5970399999999996E-4</v>
          </cell>
          <cell r="M265">
            <v>4.6632599999999998E-4</v>
          </cell>
          <cell r="N265">
            <v>8.9496399999999994E-4</v>
          </cell>
          <cell r="O265">
            <v>7.7396199999999989E-4</v>
          </cell>
          <cell r="P265">
            <v>7.8563800000000007E-4</v>
          </cell>
          <cell r="Q265">
            <v>8.8932550000000023E-4</v>
          </cell>
          <cell r="R265">
            <v>1.9174687499999996E-4</v>
          </cell>
          <cell r="S265">
            <v>1.2423757142857145E-4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9.592459895399999E-2</v>
          </cell>
          <cell r="AC265">
            <v>7.6493195999999992E-3</v>
          </cell>
          <cell r="AD265">
            <v>7.2689217599999995E-2</v>
          </cell>
          <cell r="AE265">
            <v>1.6744022399999999E-2</v>
          </cell>
          <cell r="AF265">
            <v>2.2141420000000001E-4</v>
          </cell>
          <cell r="AG265">
            <v>0</v>
          </cell>
          <cell r="AH265">
            <v>6.4745014000000004E-2</v>
          </cell>
          <cell r="AI265">
            <v>0.1222335245</v>
          </cell>
          <cell r="AJ265">
            <v>1.0619176000000001E-3</v>
          </cell>
          <cell r="AK265">
            <v>5.1452777200000001E-2</v>
          </cell>
          <cell r="AL265">
            <v>0.26287040159999997</v>
          </cell>
          <cell r="AM265">
            <v>0.19810944</v>
          </cell>
          <cell r="AN265">
            <v>0.62440123680000004</v>
          </cell>
          <cell r="AO265">
            <v>0.58091890860000006</v>
          </cell>
          <cell r="AP265">
            <v>0.30969460600000004</v>
          </cell>
          <cell r="AQ265">
            <v>0.37420106500000005</v>
          </cell>
          <cell r="AR265">
            <v>7.0914655399999998E-2</v>
          </cell>
          <cell r="AS265">
            <v>6.6427489699999995E-2</v>
          </cell>
          <cell r="AT265">
            <v>0.29195973400000003</v>
          </cell>
          <cell r="AU265">
            <v>0.69570908333333326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6.0577999999999988E-5</v>
          </cell>
          <cell r="C266">
            <v>2.3914666666666663E-5</v>
          </cell>
          <cell r="D266">
            <v>1.4059999999999995E-6</v>
          </cell>
          <cell r="E266">
            <v>1.7639999999999995E-6</v>
          </cell>
          <cell r="F266">
            <v>8.964833333333331E-6</v>
          </cell>
          <cell r="G266">
            <v>0</v>
          </cell>
          <cell r="H266">
            <v>6.8249999999999992E-5</v>
          </cell>
          <cell r="I266">
            <v>1.3249099999999996E-4</v>
          </cell>
          <cell r="J266">
            <v>6.7031999999999978E-5</v>
          </cell>
          <cell r="K266">
            <v>6.9999999999999999E-6</v>
          </cell>
          <cell r="L266">
            <v>1.75E-6</v>
          </cell>
          <cell r="M266">
            <v>0</v>
          </cell>
          <cell r="N266">
            <v>4.5499999999999996E-6</v>
          </cell>
          <cell r="O266">
            <v>6.299999999999999E-6</v>
          </cell>
          <cell r="P266">
            <v>1.0114999999999999E-4</v>
          </cell>
          <cell r="Q266">
            <v>1.673E-4</v>
          </cell>
          <cell r="R266">
            <v>3.6735999999999995E-5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6.1934716941000001E-2</v>
          </cell>
          <cell r="AC266">
            <v>9.7432323999999994E-3</v>
          </cell>
          <cell r="AD266">
            <v>2.1786623999999997E-3</v>
          </cell>
          <cell r="AE266">
            <v>1.5124144000000003E-3</v>
          </cell>
          <cell r="AF266">
            <v>6.6299869999999995E-4</v>
          </cell>
          <cell r="AG266">
            <v>0</v>
          </cell>
          <cell r="AH266">
            <v>6.0275078000000003E-2</v>
          </cell>
          <cell r="AI266">
            <v>0.11220420550000001</v>
          </cell>
          <cell r="AJ266">
            <v>7.2644282800000015E-2</v>
          </cell>
          <cell r="AK266">
            <v>2.5692215999999998E-3</v>
          </cell>
          <cell r="AL266">
            <v>2.5281099E-3</v>
          </cell>
          <cell r="AM266">
            <v>0</v>
          </cell>
          <cell r="AN266">
            <v>9.4856783999999993E-3</v>
          </cell>
          <cell r="AO266">
            <v>1.4506836299999999E-2</v>
          </cell>
          <cell r="AP266">
            <v>0.15402761850000002</v>
          </cell>
          <cell r="AQ266">
            <v>0.11845021999999999</v>
          </cell>
          <cell r="AR266">
            <v>3.0607998800000001E-2</v>
          </cell>
          <cell r="AS266">
            <v>0</v>
          </cell>
          <cell r="AT266">
            <v>0.21944160999999998</v>
          </cell>
          <cell r="AU266">
            <v>4.9612241795833336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1.44704E-4</v>
          </cell>
          <cell r="C267">
            <v>0</v>
          </cell>
          <cell r="D267">
            <v>3.402727272727272E-7</v>
          </cell>
          <cell r="E267">
            <v>0</v>
          </cell>
          <cell r="F267">
            <v>0</v>
          </cell>
          <cell r="G267">
            <v>0</v>
          </cell>
          <cell r="H267">
            <v>5.3353999999999991E-5</v>
          </cell>
          <cell r="I267">
            <v>2.0999999999999998E-6</v>
          </cell>
          <cell r="J267">
            <v>0</v>
          </cell>
          <cell r="K267">
            <v>0</v>
          </cell>
          <cell r="L267">
            <v>8.3300000000000005E-5</v>
          </cell>
          <cell r="M267">
            <v>0</v>
          </cell>
          <cell r="N267">
            <v>5.7497499999999989E-5</v>
          </cell>
          <cell r="O267">
            <v>3.2025000000000001E-4</v>
          </cell>
          <cell r="P267">
            <v>8.1899999999999999E-5</v>
          </cell>
          <cell r="Q267">
            <v>8.1899999999999999E-5</v>
          </cell>
          <cell r="R267">
            <v>0</v>
          </cell>
          <cell r="S267">
            <v>4.0599999999999998E-5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2.7846008337000003E-2</v>
          </cell>
          <cell r="AC267">
            <v>0</v>
          </cell>
          <cell r="AD267">
            <v>2.0141279999999999E-4</v>
          </cell>
          <cell r="AE267">
            <v>0</v>
          </cell>
          <cell r="AF267">
            <v>0</v>
          </cell>
          <cell r="AG267">
            <v>0</v>
          </cell>
          <cell r="AH267">
            <v>1.9545925200000005E-2</v>
          </cell>
          <cell r="AI267">
            <v>3.8552165E-3</v>
          </cell>
          <cell r="AJ267">
            <v>0</v>
          </cell>
          <cell r="AK267">
            <v>0</v>
          </cell>
          <cell r="AL267">
            <v>4.6943037000000002E-3</v>
          </cell>
          <cell r="AM267">
            <v>0</v>
          </cell>
          <cell r="AN267">
            <v>2.1123396799999996E-2</v>
          </cell>
          <cell r="AO267">
            <v>0.35861489010000003</v>
          </cell>
          <cell r="AP267">
            <v>5.7807020500000007E-2</v>
          </cell>
          <cell r="AQ267">
            <v>4.7337926999999995E-2</v>
          </cell>
          <cell r="AR267">
            <v>0</v>
          </cell>
          <cell r="AS267">
            <v>1.6624665199999999E-2</v>
          </cell>
          <cell r="AT267">
            <v>0</v>
          </cell>
          <cell r="AU267">
            <v>146.42137101124996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1.3224124999999999E-5</v>
          </cell>
          <cell r="C268">
            <v>1.3670518181818183E-4</v>
          </cell>
          <cell r="D268">
            <v>1.4313174999999999E-4</v>
          </cell>
          <cell r="E268">
            <v>1.7430000000000001E-4</v>
          </cell>
          <cell r="F268">
            <v>2.877E-4</v>
          </cell>
          <cell r="G268">
            <v>3.1535000000000005E-4</v>
          </cell>
          <cell r="H268">
            <v>2.8119750000000002E-4</v>
          </cell>
          <cell r="I268">
            <v>1.90652E-4</v>
          </cell>
          <cell r="J268">
            <v>2.6599999999999996E-4</v>
          </cell>
          <cell r="K268">
            <v>1.5826437499999999E-4</v>
          </cell>
          <cell r="L268">
            <v>9.87E-5</v>
          </cell>
          <cell r="M268">
            <v>1.0114999999999998E-4</v>
          </cell>
          <cell r="N268">
            <v>3.0230950000000002E-4</v>
          </cell>
          <cell r="O268">
            <v>3.9131949999999995E-4</v>
          </cell>
          <cell r="P268">
            <v>2.8191799999999998E-4</v>
          </cell>
          <cell r="Q268">
            <v>1.9969599999999997E-4</v>
          </cell>
          <cell r="R268">
            <v>1.8853843750000002E-4</v>
          </cell>
          <cell r="S268">
            <v>3.9679380952380958E-4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2.0666764488000002E-2</v>
          </cell>
          <cell r="AC268">
            <v>0.13045040919999998</v>
          </cell>
          <cell r="AD268">
            <v>0.16698161279999998</v>
          </cell>
          <cell r="AE268">
            <v>0.41475448000000004</v>
          </cell>
          <cell r="AF268">
            <v>0.88938974390000003</v>
          </cell>
          <cell r="AG268">
            <v>0.86609265600000007</v>
          </cell>
          <cell r="AH268">
            <v>0.95308829200000011</v>
          </cell>
          <cell r="AI268">
            <v>0.53346986600000001</v>
          </cell>
          <cell r="AJ268">
            <v>0.97461826600000012</v>
          </cell>
          <cell r="AK268">
            <v>0.38132995120000002</v>
          </cell>
          <cell r="AL268">
            <v>0.2555101152</v>
          </cell>
          <cell r="AM268">
            <v>0.36886329600000001</v>
          </cell>
          <cell r="AN268">
            <v>0.30813101440000001</v>
          </cell>
          <cell r="AO268">
            <v>0.38644920990000003</v>
          </cell>
          <cell r="AP268">
            <v>0.41696035300000001</v>
          </cell>
          <cell r="AQ268">
            <v>0.26867319149999996</v>
          </cell>
          <cell r="AR268">
            <v>0.2281409452</v>
          </cell>
          <cell r="AS268">
            <v>0.39045030309999995</v>
          </cell>
          <cell r="AT268">
            <v>0.31610291700000004</v>
          </cell>
          <cell r="AU268">
            <v>3.5432942795833338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2.3116666666666665E-7</v>
          </cell>
          <cell r="E269">
            <v>0</v>
          </cell>
          <cell r="F269">
            <v>1.8619999999999995E-6</v>
          </cell>
          <cell r="G269">
            <v>1.3159999999999998E-6</v>
          </cell>
          <cell r="H269">
            <v>3.8149999999999999E-5</v>
          </cell>
          <cell r="I269">
            <v>0</v>
          </cell>
          <cell r="J269">
            <v>8.8666666666666667E-8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2.3939999999999994E-6</v>
          </cell>
          <cell r="P269">
            <v>0</v>
          </cell>
          <cell r="Q269">
            <v>2.9259999999999992E-6</v>
          </cell>
          <cell r="R269">
            <v>0</v>
          </cell>
          <cell r="S269">
            <v>5.3899999999999982E-5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6.9028800000000006E-5</v>
          </cell>
          <cell r="AE269">
            <v>0</v>
          </cell>
          <cell r="AF269">
            <v>2.2887760000000001E-4</v>
          </cell>
          <cell r="AG269">
            <v>9.4924830000000008E-4</v>
          </cell>
          <cell r="AH269">
            <v>4.0606104000000002E-3</v>
          </cell>
          <cell r="AI269">
            <v>0</v>
          </cell>
          <cell r="AJ269">
            <v>2.0591200000000002E-4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2.7332298000000001E-2</v>
          </cell>
          <cell r="AP269">
            <v>0</v>
          </cell>
          <cell r="AQ269">
            <v>8.3212499999999997E-4</v>
          </cell>
          <cell r="AR269">
            <v>0</v>
          </cell>
          <cell r="AS269">
            <v>2.05481133E-2</v>
          </cell>
          <cell r="AT269">
            <v>0</v>
          </cell>
          <cell r="AU269">
            <v>8.1980717070833329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1.9524646249999996E-3</v>
          </cell>
          <cell r="C273">
            <v>2.1831335E-3</v>
          </cell>
          <cell r="D273">
            <v>4.0922123442028975E-3</v>
          </cell>
          <cell r="E273">
            <v>3.9971408333333326E-3</v>
          </cell>
          <cell r="F273">
            <v>6.0938219999999987E-3</v>
          </cell>
          <cell r="G273">
            <v>2.7720192727272723E-3</v>
          </cell>
          <cell r="H273">
            <v>4.6833359999999989E-3</v>
          </cell>
          <cell r="I273">
            <v>3.9137729999999989E-3</v>
          </cell>
          <cell r="J273">
            <v>3.8246320000000001E-3</v>
          </cell>
          <cell r="K273">
            <v>5.1689429999999988E-3</v>
          </cell>
          <cell r="L273">
            <v>6.0728391500000003E-3</v>
          </cell>
          <cell r="M273">
            <v>3.7798456915584411E-3</v>
          </cell>
          <cell r="N273">
            <v>2.8335848636363635E-3</v>
          </cell>
          <cell r="O273">
            <v>2.4490613076923072E-3</v>
          </cell>
          <cell r="P273">
            <v>1.9467662406015035E-3</v>
          </cell>
          <cell r="Q273">
            <v>2.1171433333333333E-3</v>
          </cell>
          <cell r="R273">
            <v>2.3537779999999999E-3</v>
          </cell>
          <cell r="S273">
            <v>1.8564214285714282E-3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0.31524758916000001</v>
          </cell>
          <cell r="AC273">
            <v>0.19874796959999999</v>
          </cell>
          <cell r="AD273">
            <v>0.474672288</v>
          </cell>
          <cell r="AE273">
            <v>0.57883164639999996</v>
          </cell>
          <cell r="AF273">
            <v>0.87234085049999999</v>
          </cell>
          <cell r="AG273">
            <v>0.44580084120000002</v>
          </cell>
          <cell r="AH273">
            <v>0.91207035120000002</v>
          </cell>
          <cell r="AI273">
            <v>0.92354431700000006</v>
          </cell>
          <cell r="AJ273">
            <v>1.3191546368000002</v>
          </cell>
          <cell r="AK273">
            <v>1.3589689828</v>
          </cell>
          <cell r="AL273">
            <v>1.4833350099000002</v>
          </cell>
          <cell r="AM273">
            <v>1.3348082880000001</v>
          </cell>
          <cell r="AN273">
            <v>1.5183560831999998</v>
          </cell>
          <cell r="AO273">
            <v>1.1957375697000001</v>
          </cell>
          <cell r="AP273">
            <v>0.95049923799999991</v>
          </cell>
          <cell r="AQ273">
            <v>0.71649845749999996</v>
          </cell>
          <cell r="AR273">
            <v>0.67546137319999999</v>
          </cell>
          <cell r="AS273">
            <v>0.57440726200000003</v>
          </cell>
          <cell r="AT273">
            <v>0.57606463699999999</v>
          </cell>
          <cell r="AU273">
            <v>4.1582959591666668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2"/>
      <sheetData sheetId="43"/>
      <sheetData sheetId="44"/>
      <sheetData sheetId="45"/>
      <sheetData sheetId="46">
        <row r="94">
          <cell r="B94">
            <v>2.5585984461421549E-3</v>
          </cell>
          <cell r="C94">
            <v>6.8027758940109109E-3</v>
          </cell>
          <cell r="D94">
            <v>1.2007752852715043E-2</v>
          </cell>
          <cell r="E94">
            <v>1.5531150262806749E-2</v>
          </cell>
          <cell r="F94">
            <v>1.6929286590967801E-2</v>
          </cell>
          <cell r="G94">
            <v>1.6127319011798893E-2</v>
          </cell>
          <cell r="H94">
            <v>1.650034317616119E-2</v>
          </cell>
          <cell r="I94">
            <v>2.257606846647929E-2</v>
          </cell>
          <cell r="J94">
            <v>2.9588165449170842E-2</v>
          </cell>
          <cell r="K94">
            <v>1.4003640000000003E-2</v>
          </cell>
          <cell r="L94">
            <v>1.3374590848978402E-2</v>
          </cell>
          <cell r="M94">
            <v>1.0638811093927947E-2</v>
          </cell>
          <cell r="N94">
            <v>8.1577789740560954E-3</v>
          </cell>
          <cell r="O94">
            <v>8.0382599211161077E-3</v>
          </cell>
          <cell r="P94">
            <v>9.9249469873279195E-3</v>
          </cell>
          <cell r="Q94">
            <v>1.0087349771346343E-2</v>
          </cell>
          <cell r="R94">
            <v>1.3273599054992312E-2</v>
          </cell>
          <cell r="S94">
            <v>1.6587592459991182E-2</v>
          </cell>
          <cell r="T94">
            <v>2.0199874211303655E-2</v>
          </cell>
          <cell r="U94">
            <v>2.0199874211303655E-2</v>
          </cell>
          <cell r="V94">
            <v>2.0199874211303655E-2</v>
          </cell>
          <cell r="W94">
            <v>2.0199874211303655E-2</v>
          </cell>
          <cell r="X94">
            <v>2.0199874211303655E-2</v>
          </cell>
          <cell r="Y94">
            <v>2.0199874211303655E-2</v>
          </cell>
          <cell r="Z94">
            <v>2.0199874211303655E-2</v>
          </cell>
          <cell r="AA94">
            <v>2.0199874211303655E-2</v>
          </cell>
          <cell r="AB94">
            <v>1.406021611578</v>
          </cell>
          <cell r="AC94">
            <v>3.0934229987999995</v>
          </cell>
          <cell r="AD94">
            <v>5.8021628303999995</v>
          </cell>
          <cell r="AE94">
            <v>8.8407499376000001</v>
          </cell>
          <cell r="AF94">
            <v>11.325770451100002</v>
          </cell>
          <cell r="AG94">
            <v>12.156490503299999</v>
          </cell>
          <cell r="AH94">
            <v>13.428226396399999</v>
          </cell>
          <cell r="AI94">
            <v>18.581694005999999</v>
          </cell>
          <cell r="AJ94">
            <v>22.798847267199999</v>
          </cell>
          <cell r="AK94">
            <v>13.890249700799998</v>
          </cell>
          <cell r="AL94">
            <v>10.714540999999999</v>
          </cell>
          <cell r="AM94">
            <v>13.49349816</v>
          </cell>
          <cell r="AN94">
            <v>9.9370427727999964</v>
          </cell>
          <cell r="AO94">
            <v>8.8063973543999996</v>
          </cell>
          <cell r="AP94">
            <v>10.282328285499998</v>
          </cell>
          <cell r="AQ94">
            <v>8.5010067519999986</v>
          </cell>
          <cell r="AR94">
            <v>11.966656051599999</v>
          </cell>
          <cell r="AS94">
            <v>12.9285319449</v>
          </cell>
          <cell r="AT94">
            <v>16.828175290000001</v>
          </cell>
          <cell r="AU94">
            <v>15.953043679166665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14">
          <cell r="B114">
            <v>9.0438116977018049E-3</v>
          </cell>
          <cell r="C114">
            <v>1.4186117815203673E-2</v>
          </cell>
          <cell r="D114">
            <v>1.469002478499268E-2</v>
          </cell>
          <cell r="E114">
            <v>1.536388E-2</v>
          </cell>
          <cell r="F114">
            <v>2.1329361578290469E-2</v>
          </cell>
          <cell r="G114">
            <v>2.2268137284799053E-2</v>
          </cell>
          <cell r="H114">
            <v>2.3020487018039926E-2</v>
          </cell>
          <cell r="I114">
            <v>2.2614236811287457E-2</v>
          </cell>
          <cell r="J114">
            <v>1.7176320000000002E-2</v>
          </cell>
          <cell r="K114">
            <v>8.7791199999999996E-3</v>
          </cell>
          <cell r="L114">
            <v>1.050308E-2</v>
          </cell>
          <cell r="M114">
            <v>1.2516000000000001E-2</v>
          </cell>
          <cell r="N114">
            <v>1.2779199999999999E-2</v>
          </cell>
          <cell r="O114">
            <v>1.2205295396414755E-2</v>
          </cell>
          <cell r="P114">
            <v>1.5478594154518074E-2</v>
          </cell>
          <cell r="Q114">
            <v>1.3479759999999999E-2</v>
          </cell>
          <cell r="R114">
            <v>1.5649455411038501E-2</v>
          </cell>
          <cell r="S114">
            <v>1.1445559999999999E-2</v>
          </cell>
          <cell r="T114">
            <v>1.1084920000000002E-2</v>
          </cell>
          <cell r="U114">
            <v>1.1084920000000002E-2</v>
          </cell>
          <cell r="V114">
            <v>1.1084920000000002E-2</v>
          </cell>
          <cell r="W114">
            <v>1.1084920000000002E-2</v>
          </cell>
          <cell r="X114">
            <v>1.1084920000000002E-2</v>
          </cell>
          <cell r="Y114">
            <v>1.1084920000000002E-2</v>
          </cell>
          <cell r="Z114">
            <v>1.1084920000000002E-2</v>
          </cell>
          <cell r="AA114">
            <v>1.1084920000000002E-2</v>
          </cell>
          <cell r="AB114">
            <v>2.7038419602060002</v>
          </cell>
          <cell r="AC114">
            <v>5.1354608555999999</v>
          </cell>
          <cell r="AD114">
            <v>5.4633969023999995</v>
          </cell>
          <cell r="AE114">
            <v>7.3318626191999998</v>
          </cell>
          <cell r="AF114">
            <v>14.087454840899998</v>
          </cell>
          <cell r="AG114">
            <v>15.880970090699998</v>
          </cell>
          <cell r="AH114">
            <v>18.3135889568</v>
          </cell>
          <cell r="AI114">
            <v>19.990404916500001</v>
          </cell>
          <cell r="AJ114">
            <v>20.233039608800002</v>
          </cell>
          <cell r="AK114">
            <v>9.8270759531999996</v>
          </cell>
          <cell r="AL114">
            <v>6.7516479999999994</v>
          </cell>
          <cell r="AM114">
            <v>10.929981215999996</v>
          </cell>
          <cell r="AN114">
            <v>10.386266668799998</v>
          </cell>
          <cell r="AO114">
            <v>9.9519274317000015</v>
          </cell>
          <cell r="AP114">
            <v>14.788197749999998</v>
          </cell>
          <cell r="AQ114">
            <v>12.417018067999997</v>
          </cell>
          <cell r="AR114">
            <v>15.660642580000001</v>
          </cell>
          <cell r="AS114">
            <v>11.699157384199998</v>
          </cell>
          <cell r="AT114">
            <v>12.150117370999999</v>
          </cell>
          <cell r="AU114">
            <v>11.518263257083332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246">
          <cell r="B246">
            <v>1.0183886785522593E-2</v>
          </cell>
          <cell r="C246">
            <v>1.1936724819789581E-2</v>
          </cell>
          <cell r="D246">
            <v>1.4170080369098795E-2</v>
          </cell>
          <cell r="E246">
            <v>1.9670654826013802E-2</v>
          </cell>
          <cell r="F246">
            <v>1.9706844419346274E-2</v>
          </cell>
          <cell r="G246">
            <v>1.6327178041740109E-2</v>
          </cell>
          <cell r="H246">
            <v>1.4886035920950542E-2</v>
          </cell>
          <cell r="I246">
            <v>1.5546732627833204E-2</v>
          </cell>
          <cell r="J246">
            <v>1.2195960000000002E-2</v>
          </cell>
          <cell r="K246">
            <v>6.5793763373697238E-3</v>
          </cell>
          <cell r="L246">
            <v>9.0398756184709474E-3</v>
          </cell>
          <cell r="M246">
            <v>6.9264524715855862E-3</v>
          </cell>
          <cell r="N246">
            <v>7.1423522883183078E-3</v>
          </cell>
          <cell r="O246">
            <v>8.3446661262039958E-3</v>
          </cell>
          <cell r="P246">
            <v>1.0858620344373312E-2</v>
          </cell>
          <cell r="Q246">
            <v>9.2813844076922083E-3</v>
          </cell>
          <cell r="R246">
            <v>7.7969761440729052E-3</v>
          </cell>
          <cell r="S246">
            <v>8.5172943616580333E-3</v>
          </cell>
          <cell r="T246">
            <v>8.5531600000000006E-3</v>
          </cell>
          <cell r="U246">
            <v>8.5531600000000006E-3</v>
          </cell>
          <cell r="V246">
            <v>8.5531600000000006E-3</v>
          </cell>
          <cell r="W246">
            <v>8.5531600000000006E-3</v>
          </cell>
          <cell r="X246">
            <v>8.5531600000000006E-3</v>
          </cell>
          <cell r="Y246">
            <v>8.5531600000000006E-3</v>
          </cell>
          <cell r="Z246">
            <v>8.5531600000000006E-3</v>
          </cell>
          <cell r="AA246">
            <v>8.5531600000000006E-3</v>
          </cell>
          <cell r="AB246">
            <v>8.4902617037850003</v>
          </cell>
          <cell r="AC246">
            <v>9.6003322551999979</v>
          </cell>
          <cell r="AD246">
            <v>11.568389078399999</v>
          </cell>
          <cell r="AE246">
            <v>18.025234225599998</v>
          </cell>
          <cell r="AF246">
            <v>21.991148172700001</v>
          </cell>
          <cell r="AG246">
            <v>18.726155877</v>
          </cell>
          <cell r="AH246">
            <v>18.173079783199999</v>
          </cell>
          <cell r="AI246">
            <v>23.309795660999999</v>
          </cell>
          <cell r="AJ246">
            <v>17.214933005199999</v>
          </cell>
          <cell r="AK246">
            <v>8.4380057916000002</v>
          </cell>
          <cell r="AL246">
            <v>7.0620080000000005</v>
          </cell>
          <cell r="AM246">
            <v>10.581957551999999</v>
          </cell>
          <cell r="AN246">
            <v>12.059153356799996</v>
          </cell>
          <cell r="AO246">
            <v>12.797741596800002</v>
          </cell>
          <cell r="AP246">
            <v>15.005232137999998</v>
          </cell>
          <cell r="AQ246">
            <v>12.429416730500002</v>
          </cell>
          <cell r="AR246">
            <v>12.378676331700001</v>
          </cell>
          <cell r="AS246">
            <v>13.071670583399998</v>
          </cell>
          <cell r="AT246">
            <v>15.875988135000002</v>
          </cell>
          <cell r="AU246">
            <v>15.05037401875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1.2489720506493558E-2</v>
          </cell>
          <cell r="C247">
            <v>1.1182776012283345E-2</v>
          </cell>
          <cell r="D247">
            <v>1.4593319767385404E-2</v>
          </cell>
          <cell r="E247">
            <v>2.0901839640083703E-2</v>
          </cell>
          <cell r="F247">
            <v>2.2921527787544735E-2</v>
          </cell>
          <cell r="G247">
            <v>2.0154119999999998E-2</v>
          </cell>
          <cell r="H247">
            <v>1.8271959999999997E-2</v>
          </cell>
          <cell r="I247">
            <v>1.9847239999999999E-2</v>
          </cell>
          <cell r="J247">
            <v>1.5785840000000002E-2</v>
          </cell>
          <cell r="K247">
            <v>8.1304925025710156E-3</v>
          </cell>
          <cell r="L247">
            <v>6.9117223535460418E-3</v>
          </cell>
          <cell r="M247">
            <v>8.4671773505168059E-3</v>
          </cell>
          <cell r="N247">
            <v>1.0049480000000001E-2</v>
          </cell>
          <cell r="O247">
            <v>8.4991200000000006E-3</v>
          </cell>
          <cell r="P247">
            <v>6.6119199999999994E-3</v>
          </cell>
          <cell r="Q247">
            <v>7.1629565353681316E-3</v>
          </cell>
          <cell r="R247">
            <v>1.7127860333914608E-3</v>
          </cell>
          <cell r="S247">
            <v>2.8015685659917317E-3</v>
          </cell>
          <cell r="T247">
            <v>2.1270246318014765E-3</v>
          </cell>
          <cell r="U247">
            <v>2.1270246318014765E-3</v>
          </cell>
          <cell r="V247">
            <v>2.1270246318014765E-3</v>
          </cell>
          <cell r="W247">
            <v>2.1270246318014765E-3</v>
          </cell>
          <cell r="X247">
            <v>2.1270246318014765E-3</v>
          </cell>
          <cell r="Y247">
            <v>2.1270246318014765E-3</v>
          </cell>
          <cell r="Z247">
            <v>2.1270246318014765E-3</v>
          </cell>
          <cell r="AA247">
            <v>2.1270246318014765E-3</v>
          </cell>
          <cell r="AB247">
            <v>10.086462620966998</v>
          </cell>
          <cell r="AC247">
            <v>9.1444727507999986</v>
          </cell>
          <cell r="AD247">
            <v>11.785832635199997</v>
          </cell>
          <cell r="AE247">
            <v>16.735710342400001</v>
          </cell>
          <cell r="AF247">
            <v>21.173885970299999</v>
          </cell>
          <cell r="AG247">
            <v>21.319324326299995</v>
          </cell>
          <cell r="AH247">
            <v>21.022858601199999</v>
          </cell>
          <cell r="AI247">
            <v>23.439037922500006</v>
          </cell>
          <cell r="AJ247">
            <v>23.508749478399999</v>
          </cell>
          <cell r="AK247">
            <v>11.819397114799997</v>
          </cell>
          <cell r="AL247">
            <v>6.3767940000000003</v>
          </cell>
          <cell r="AM247">
            <v>10.341361487999999</v>
          </cell>
          <cell r="AN247">
            <v>13.248130403199998</v>
          </cell>
          <cell r="AO247">
            <v>11.507246748299998</v>
          </cell>
          <cell r="AP247">
            <v>10.608380711999999</v>
          </cell>
          <cell r="AQ247">
            <v>10.437169683499999</v>
          </cell>
          <cell r="AR247">
            <v>2.8751450774999991</v>
          </cell>
          <cell r="AS247">
            <v>4.7546395610999994</v>
          </cell>
          <cell r="AT247">
            <v>3.9322859440000006</v>
          </cell>
          <cell r="AU247">
            <v>3.7277915366666674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6.288622201231607E-2</v>
          </cell>
          <cell r="C263">
            <v>7.1524484221898568E-2</v>
          </cell>
          <cell r="D263">
            <v>9.1979156311040408E-2</v>
          </cell>
          <cell r="E263">
            <v>0.12250569150027249</v>
          </cell>
          <cell r="F263">
            <v>0.13736765123580655</v>
          </cell>
          <cell r="G263">
            <v>0.1351199627588977</v>
          </cell>
          <cell r="H263">
            <v>0.13175643747030102</v>
          </cell>
          <cell r="I263">
            <v>0.14432301198095138</v>
          </cell>
          <cell r="J263">
            <v>0.13347650077489925</v>
          </cell>
          <cell r="K263">
            <v>8.1835131552315352E-2</v>
          </cell>
          <cell r="L263">
            <v>8.6007428042657236E-2</v>
          </cell>
          <cell r="M263">
            <v>9.2822678568207778E-2</v>
          </cell>
          <cell r="N263">
            <v>0.10433536648736454</v>
          </cell>
          <cell r="O263">
            <v>9.8910680704432874E-2</v>
          </cell>
          <cell r="P263">
            <v>0.11160958302502302</v>
          </cell>
          <cell r="Q263">
            <v>0.11273526742139915</v>
          </cell>
          <cell r="R263">
            <v>0.11655312295172897</v>
          </cell>
          <cell r="S263">
            <v>0.12737375397690814</v>
          </cell>
          <cell r="T263">
            <v>0.13252696680590872</v>
          </cell>
          <cell r="U263">
            <v>0.13252696680590872</v>
          </cell>
          <cell r="V263">
            <v>0.13252696680590872</v>
          </cell>
          <cell r="W263">
            <v>0.13252696680590872</v>
          </cell>
          <cell r="X263">
            <v>0.13252696680590872</v>
          </cell>
          <cell r="Y263">
            <v>0.13252696680590872</v>
          </cell>
          <cell r="Z263">
            <v>0.13252696680590872</v>
          </cell>
          <cell r="AA263">
            <v>0.13252696680590872</v>
          </cell>
          <cell r="AB263">
            <v>39.774033363050997</v>
          </cell>
          <cell r="AC263">
            <v>43.9751296536</v>
          </cell>
          <cell r="AD263">
            <v>59.224804070399991</v>
          </cell>
          <cell r="AE263">
            <v>89.739771307199987</v>
          </cell>
          <cell r="AF263">
            <v>119.82063286200002</v>
          </cell>
          <cell r="AG263">
            <v>124.60847500529998</v>
          </cell>
          <cell r="AH263">
            <v>129.22791271080004</v>
          </cell>
          <cell r="AI263">
            <v>156.78983091949999</v>
          </cell>
          <cell r="AJ263">
            <v>160.9592939188</v>
          </cell>
          <cell r="AK263">
            <v>101.05147744560001</v>
          </cell>
          <cell r="AL263">
            <v>75.21080299999997</v>
          </cell>
          <cell r="AM263">
            <v>122.36294150400001</v>
          </cell>
          <cell r="AN263">
            <v>137.87105416479997</v>
          </cell>
          <cell r="AO263">
            <v>136.87783748999999</v>
          </cell>
          <cell r="AP263">
            <v>153.45848245749997</v>
          </cell>
          <cell r="AQ263">
            <v>130.4118493405</v>
          </cell>
          <cell r="AR263">
            <v>143.02076910480002</v>
          </cell>
          <cell r="AS263">
            <v>154.21972006870004</v>
          </cell>
          <cell r="AT263">
            <v>169.16368945099995</v>
          </cell>
          <cell r="AU263">
            <v>160.36650915708339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4.3644070365802201E-2</v>
          </cell>
          <cell r="C264">
            <v>5.5433799941097817E-2</v>
          </cell>
          <cell r="D264">
            <v>6.9654350951231042E-2</v>
          </cell>
          <cell r="E264">
            <v>9.348426540102267E-2</v>
          </cell>
          <cell r="F264">
            <v>0.10585527104149059</v>
          </cell>
          <cell r="G264">
            <v>0.10390987836679999</v>
          </cell>
          <cell r="H264">
            <v>0.10144950842011061</v>
          </cell>
          <cell r="I264">
            <v>0.11200161529901415</v>
          </cell>
          <cell r="J264">
            <v>0.10548830451316939</v>
          </cell>
          <cell r="K264">
            <v>6.41531145211367E-2</v>
          </cell>
          <cell r="L264">
            <v>7.0044847537729604E-2</v>
          </cell>
          <cell r="M264">
            <v>7.3065643045029313E-2</v>
          </cell>
          <cell r="N264">
            <v>7.8834137405867935E-2</v>
          </cell>
          <cell r="O264">
            <v>7.6337706098464936E-2</v>
          </cell>
          <cell r="P264">
            <v>9.0403353445769039E-2</v>
          </cell>
          <cell r="Q264">
            <v>8.9405114207306152E-2</v>
          </cell>
          <cell r="R264">
            <v>0.10008259208315388</v>
          </cell>
          <cell r="S264">
            <v>0.1085723548327637</v>
          </cell>
          <cell r="T264">
            <v>0.11694486473132956</v>
          </cell>
          <cell r="U264">
            <v>0.11694486473132956</v>
          </cell>
          <cell r="V264">
            <v>0.11694486473132956</v>
          </cell>
          <cell r="W264">
            <v>0.11694486473132956</v>
          </cell>
          <cell r="X264">
            <v>0.11694486473132956</v>
          </cell>
          <cell r="Y264">
            <v>0.11694486473132956</v>
          </cell>
          <cell r="Z264">
            <v>0.11694486473132956</v>
          </cell>
          <cell r="AA264">
            <v>0.11694486473132956</v>
          </cell>
          <cell r="AB264">
            <v>25.423840633404005</v>
          </cell>
          <cell r="AC264">
            <v>31.752248637999994</v>
          </cell>
          <cell r="AD264">
            <v>42.550506897600002</v>
          </cell>
          <cell r="AE264">
            <v>67.280753433599983</v>
          </cell>
          <cell r="AF264">
            <v>91.995473030999989</v>
          </cell>
          <cell r="AG264">
            <v>93.408259658999981</v>
          </cell>
          <cell r="AH264">
            <v>96.658682069600005</v>
          </cell>
          <cell r="AI264">
            <v>118.14303015349999</v>
          </cell>
          <cell r="AJ264">
            <v>118.9754652944</v>
          </cell>
          <cell r="AK264">
            <v>75.876846619199995</v>
          </cell>
          <cell r="AL264">
            <v>59.309136999999993</v>
          </cell>
          <cell r="AM264">
            <v>94.463078544000012</v>
          </cell>
          <cell r="AN264">
            <v>101.79142133599997</v>
          </cell>
          <cell r="AO264">
            <v>102.6982304142</v>
          </cell>
          <cell r="AP264">
            <v>119.82289904799998</v>
          </cell>
          <cell r="AQ264">
            <v>100.09253729299999</v>
          </cell>
          <cell r="AR264">
            <v>123.22699623870002</v>
          </cell>
          <cell r="AS264">
            <v>128.69827423309997</v>
          </cell>
          <cell r="AT264">
            <v>147.20610874800002</v>
          </cell>
          <cell r="AU264">
            <v>139.550809415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1.4689466475030256E-3</v>
          </cell>
          <cell r="C265">
            <v>1.0940276337222548E-3</v>
          </cell>
          <cell r="D265">
            <v>2.125175652298741E-3</v>
          </cell>
          <cell r="E265">
            <v>2.014764516217564E-3</v>
          </cell>
          <cell r="F265">
            <v>1.9213902267499494E-3</v>
          </cell>
          <cell r="G265">
            <v>3.1690400000000001E-3</v>
          </cell>
          <cell r="H265">
            <v>3.1906000000000009E-3</v>
          </cell>
          <cell r="I265">
            <v>2.6288443597814646E-3</v>
          </cell>
          <cell r="J265">
            <v>2.5464132234743865E-3</v>
          </cell>
          <cell r="K265">
            <v>1.8129648231553208E-3</v>
          </cell>
          <cell r="L265">
            <v>2.098287508826127E-3</v>
          </cell>
          <cell r="M265">
            <v>2.6378954190350262E-3</v>
          </cell>
          <cell r="N265">
            <v>3.5631613785514931E-3</v>
          </cell>
          <cell r="O265">
            <v>3.7531332027798056E-3</v>
          </cell>
          <cell r="P265">
            <v>4.723226353997829E-3</v>
          </cell>
          <cell r="Q265">
            <v>5.82472777055109E-3</v>
          </cell>
          <cell r="R265">
            <v>7.3389849727618231E-3</v>
          </cell>
          <cell r="S265">
            <v>7.6731815901655495E-3</v>
          </cell>
          <cell r="T265">
            <v>6.6253477891982382E-3</v>
          </cell>
          <cell r="U265">
            <v>6.6253477891982382E-3</v>
          </cell>
          <cell r="V265">
            <v>6.6253477891982382E-3</v>
          </cell>
          <cell r="W265">
            <v>6.6253477891982382E-3</v>
          </cell>
          <cell r="X265">
            <v>6.6253477891982382E-3</v>
          </cell>
          <cell r="Y265">
            <v>6.6253477891982382E-3</v>
          </cell>
          <cell r="Z265">
            <v>6.6253477891982382E-3</v>
          </cell>
          <cell r="AA265">
            <v>6.6253477891982382E-3</v>
          </cell>
          <cell r="AB265">
            <v>0.67267473680399992</v>
          </cell>
          <cell r="AC265">
            <v>0.59690307039999979</v>
          </cell>
          <cell r="AD265">
            <v>1.1462317343999999</v>
          </cell>
          <cell r="AE265">
            <v>1.494439632</v>
          </cell>
          <cell r="AF265">
            <v>1.5315680456999998</v>
          </cell>
          <cell r="AG265">
            <v>3.2966584794000005</v>
          </cell>
          <cell r="AH265">
            <v>3.7077516432000008</v>
          </cell>
          <cell r="AI265">
            <v>3.3838741400000001</v>
          </cell>
          <cell r="AJ265">
            <v>3.6296902472000006</v>
          </cell>
          <cell r="AK265">
            <v>2.7377483100000002</v>
          </cell>
          <cell r="AL265">
            <v>2.2453799999999995</v>
          </cell>
          <cell r="AM265">
            <v>3.8610711359999996</v>
          </cell>
          <cell r="AN265">
            <v>5.1364312559999989</v>
          </cell>
          <cell r="AO265">
            <v>5.9035373100000008</v>
          </cell>
          <cell r="AP265">
            <v>7.6526900715000004</v>
          </cell>
          <cell r="AQ265">
            <v>7.9696893919999994</v>
          </cell>
          <cell r="AR265">
            <v>9.6498833584000003</v>
          </cell>
          <cell r="AS265">
            <v>10.214201754900001</v>
          </cell>
          <cell r="AT265">
            <v>9.2144832320000027</v>
          </cell>
          <cell r="AU265">
            <v>8.7352936933333343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1.064E-5</v>
          </cell>
          <cell r="C266">
            <v>1.2382139030755923E-5</v>
          </cell>
          <cell r="D266">
            <v>3.1920000000000006E-5</v>
          </cell>
          <cell r="E266">
            <v>8.7277420199093123E-6</v>
          </cell>
          <cell r="F266">
            <v>1.5288000000000001E-4</v>
          </cell>
          <cell r="G266">
            <v>1.0527999999999999E-4</v>
          </cell>
          <cell r="H266">
            <v>6.0062631810218965E-5</v>
          </cell>
          <cell r="I266">
            <v>2.7629834510478905E-4</v>
          </cell>
          <cell r="J266">
            <v>1.1731999999999999E-4</v>
          </cell>
          <cell r="K266">
            <v>1.3760499200507164E-4</v>
          </cell>
          <cell r="L266">
            <v>1.9348E-4</v>
          </cell>
          <cell r="M266">
            <v>1.7248E-4</v>
          </cell>
          <cell r="N266">
            <v>2.5619999999999999E-4</v>
          </cell>
          <cell r="O266">
            <v>4.5242539744353187E-4</v>
          </cell>
          <cell r="P266">
            <v>3.5924000000000004E-4</v>
          </cell>
          <cell r="Q266">
            <v>6.9764780426306437E-4</v>
          </cell>
          <cell r="R266">
            <v>7.0924000000000009E-4</v>
          </cell>
          <cell r="S266">
            <v>5.0960000000000003E-4</v>
          </cell>
          <cell r="T266">
            <v>3.7979901070721691E-4</v>
          </cell>
          <cell r="U266">
            <v>3.7979901070721691E-4</v>
          </cell>
          <cell r="V266">
            <v>3.7979901070721691E-4</v>
          </cell>
          <cell r="W266">
            <v>3.7979901070721691E-4</v>
          </cell>
          <cell r="X266">
            <v>3.7979901070721691E-4</v>
          </cell>
          <cell r="Y266">
            <v>3.7979901070721691E-4</v>
          </cell>
          <cell r="Z266">
            <v>3.7979901070721691E-4</v>
          </cell>
          <cell r="AA266">
            <v>3.7979901070721691E-4</v>
          </cell>
          <cell r="AB266">
            <v>2.1610696973999997E-2</v>
          </cell>
          <cell r="AC266">
            <v>5.5401815999999993E-3</v>
          </cell>
          <cell r="AD266">
            <v>5.9548214399999994E-2</v>
          </cell>
          <cell r="AE266">
            <v>9.0925855999999996E-3</v>
          </cell>
          <cell r="AF266">
            <v>0.21658911189999996</v>
          </cell>
          <cell r="AG266">
            <v>9.1545854400000001E-2</v>
          </cell>
          <cell r="AH266">
            <v>9.726379839999999E-2</v>
          </cell>
          <cell r="AI266">
            <v>0.25026700499999999</v>
          </cell>
          <cell r="AJ266">
            <v>9.8280326800000012E-2</v>
          </cell>
          <cell r="AK266">
            <v>0.1694514624</v>
          </cell>
          <cell r="AL266">
            <v>0.183918</v>
          </cell>
          <cell r="AM266">
            <v>0.24112919999999996</v>
          </cell>
          <cell r="AN266">
            <v>0.63885138239999983</v>
          </cell>
          <cell r="AO266">
            <v>0.70125406530000001</v>
          </cell>
          <cell r="AP266">
            <v>0.6686220934999999</v>
          </cell>
          <cell r="AQ266">
            <v>0.78012051599999999</v>
          </cell>
          <cell r="AR266">
            <v>0.55821188380000009</v>
          </cell>
          <cell r="AS266">
            <v>0.5878427840999999</v>
          </cell>
          <cell r="AT266">
            <v>0.66917821999999982</v>
          </cell>
          <cell r="AU266">
            <v>0.6343783083333332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8.1049487186814819E-5</v>
          </cell>
          <cell r="C267">
            <v>1.5444100339228618E-5</v>
          </cell>
          <cell r="D267">
            <v>5.4320000000000002E-5</v>
          </cell>
          <cell r="E267">
            <v>7.9856000000000003E-4</v>
          </cell>
          <cell r="F267">
            <v>1.2261200000000002E-3</v>
          </cell>
          <cell r="G267">
            <v>1.6475200000000002E-3</v>
          </cell>
          <cell r="H267">
            <v>2.8308000000000001E-3</v>
          </cell>
          <cell r="I267">
            <v>2.5060000000000004E-3</v>
          </cell>
          <cell r="J267">
            <v>1.70016E-3</v>
          </cell>
          <cell r="K267">
            <v>1.2360576780518732E-3</v>
          </cell>
          <cell r="L267">
            <v>1.3565999999999995E-3</v>
          </cell>
          <cell r="M267">
            <v>1.0861200000000001E-3</v>
          </cell>
          <cell r="N267">
            <v>1.3479217317233078E-3</v>
          </cell>
          <cell r="O267">
            <v>1.3310068713781335E-3</v>
          </cell>
          <cell r="P267">
            <v>3.5241126258728819E-4</v>
          </cell>
          <cell r="Q267">
            <v>8.4372261494098006E-4</v>
          </cell>
          <cell r="R267">
            <v>5.8604000000000002E-4</v>
          </cell>
          <cell r="S267">
            <v>1.3440789844752202E-3</v>
          </cell>
          <cell r="T267">
            <v>7.9870713564413162E-4</v>
          </cell>
          <cell r="U267">
            <v>7.9870713564413162E-4</v>
          </cell>
          <cell r="V267">
            <v>7.9870713564413162E-4</v>
          </cell>
          <cell r="W267">
            <v>7.9870713564413162E-4</v>
          </cell>
          <cell r="X267">
            <v>7.9870713564413162E-4</v>
          </cell>
          <cell r="Y267">
            <v>7.9870713564413162E-4</v>
          </cell>
          <cell r="Z267">
            <v>7.9870713564413162E-4</v>
          </cell>
          <cell r="AA267">
            <v>7.9870713564413162E-4</v>
          </cell>
          <cell r="AB267">
            <v>6.6553705554000003E-2</v>
          </cell>
          <cell r="AC267">
            <v>1.3845975999999999E-2</v>
          </cell>
          <cell r="AD267">
            <v>6.3511224000000005E-2</v>
          </cell>
          <cell r="AE267">
            <v>0.48548728480000003</v>
          </cell>
          <cell r="AF267">
            <v>0.84843060469999998</v>
          </cell>
          <cell r="AG267">
            <v>1.1170288701000002</v>
          </cell>
          <cell r="AH267">
            <v>2.5026983323999996</v>
          </cell>
          <cell r="AI267">
            <v>2.8439574420000002</v>
          </cell>
          <cell r="AJ267">
            <v>2.0259416936000001</v>
          </cell>
          <cell r="AK267">
            <v>1.1163435228</v>
          </cell>
          <cell r="AL267">
            <v>0.98792999999999986</v>
          </cell>
          <cell r="AM267">
            <v>1.2167291039999999</v>
          </cell>
          <cell r="AN267">
            <v>1.6492656399999996</v>
          </cell>
          <cell r="AO267">
            <v>1.9027927758000005</v>
          </cell>
          <cell r="AP267">
            <v>0.52529421399999987</v>
          </cell>
          <cell r="AQ267">
            <v>1.1477500125</v>
          </cell>
          <cell r="AR267">
            <v>0.87106388599999995</v>
          </cell>
          <cell r="AS267">
            <v>1.7955858491999996</v>
          </cell>
          <cell r="AT267">
            <v>1.244474026</v>
          </cell>
          <cell r="AU267">
            <v>1.1797564591666663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1.3143800506493558E-2</v>
          </cell>
          <cell r="C268">
            <v>1.1876616012283344E-2</v>
          </cell>
          <cell r="D268">
            <v>1.5824202718715395E-2</v>
          </cell>
          <cell r="E268">
            <v>2.2238559640083703E-2</v>
          </cell>
          <cell r="F268">
            <v>2.3361804821034404E-2</v>
          </cell>
          <cell r="G268">
            <v>2.1330884807196967E-2</v>
          </cell>
          <cell r="H268">
            <v>1.8854919999999997E-2</v>
          </cell>
          <cell r="I268">
            <v>2.0093079999999999E-2</v>
          </cell>
          <cell r="J268">
            <v>1.6367928681411358E-2</v>
          </cell>
          <cell r="K268">
            <v>8.618532502571016E-3</v>
          </cell>
          <cell r="L268">
            <v>7.2692823535460416E-3</v>
          </cell>
          <cell r="M268">
            <v>9.265177350516806E-3</v>
          </cell>
          <cell r="N268">
            <v>1.0677240000000001E-2</v>
          </cell>
          <cell r="O268">
            <v>8.9905200000000001E-3</v>
          </cell>
          <cell r="P268">
            <v>6.9829199999999992E-3</v>
          </cell>
          <cell r="Q268">
            <v>7.556636535368132E-3</v>
          </cell>
          <cell r="R268">
            <v>1.7464682326929258E-3</v>
          </cell>
          <cell r="S268">
            <v>2.8722274940489083E-3</v>
          </cell>
          <cell r="T268">
            <v>2.192704030797246E-3</v>
          </cell>
          <cell r="U268">
            <v>2.192704030797246E-3</v>
          </cell>
          <cell r="V268">
            <v>2.192704030797246E-3</v>
          </cell>
          <cell r="W268">
            <v>2.192704030797246E-3</v>
          </cell>
          <cell r="X268">
            <v>2.192704030797246E-3</v>
          </cell>
          <cell r="Y268">
            <v>2.192704030797246E-3</v>
          </cell>
          <cell r="Z268">
            <v>2.192704030797246E-3</v>
          </cell>
          <cell r="AA268">
            <v>2.192704030797246E-3</v>
          </cell>
          <cell r="AB268">
            <v>10.664985172163998</v>
          </cell>
          <cell r="AC268">
            <v>9.7352651423999976</v>
          </cell>
          <cell r="AD268">
            <v>12.921971035199997</v>
          </cell>
          <cell r="AE268">
            <v>17.843838387200002</v>
          </cell>
          <cell r="AF268">
            <v>21.600042378599998</v>
          </cell>
          <cell r="AG268">
            <v>22.315813591499996</v>
          </cell>
          <cell r="AH268">
            <v>21.468356781600001</v>
          </cell>
          <cell r="AI268">
            <v>23.680073239500008</v>
          </cell>
          <cell r="AJ268">
            <v>24.2391855284</v>
          </cell>
          <cell r="AK268">
            <v>12.471445192799997</v>
          </cell>
          <cell r="AL268">
            <v>6.6553620000000002</v>
          </cell>
          <cell r="AM268">
            <v>11.074889807999998</v>
          </cell>
          <cell r="AN268">
            <v>14.232347588799998</v>
          </cell>
          <cell r="AO268">
            <v>12.260541083999998</v>
          </cell>
          <cell r="AP268">
            <v>11.329652588999998</v>
          </cell>
          <cell r="AQ268">
            <v>11.093175981999998</v>
          </cell>
          <cell r="AR268">
            <v>2.9163903852999993</v>
          </cell>
          <cell r="AS268">
            <v>4.8451025479999998</v>
          </cell>
          <cell r="AT268">
            <v>4.068282818000001</v>
          </cell>
          <cell r="AU268">
            <v>3.8567160358333341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4.9000000000000005E-5</v>
          </cell>
          <cell r="C269">
            <v>2.2400000000000002E-6</v>
          </cell>
          <cell r="D269">
            <v>9.6787383587790465E-6</v>
          </cell>
          <cell r="E269">
            <v>0</v>
          </cell>
          <cell r="F269">
            <v>0</v>
          </cell>
          <cell r="G269">
            <v>4.2874637200766591E-7</v>
          </cell>
          <cell r="H269">
            <v>6.2809698478591723E-7</v>
          </cell>
          <cell r="I269">
            <v>8.7859239895030815E-5</v>
          </cell>
          <cell r="J269">
            <v>2.7720000000000002E-5</v>
          </cell>
          <cell r="K269">
            <v>1.344E-5</v>
          </cell>
          <cell r="L269">
            <v>0</v>
          </cell>
          <cell r="M269">
            <v>5.3199999999999999E-6</v>
          </cell>
          <cell r="N269">
            <v>4.5920000000000008E-5</v>
          </cell>
          <cell r="O269">
            <v>4.0880000000000002E-5</v>
          </cell>
          <cell r="P269">
            <v>3.892E-5</v>
          </cell>
          <cell r="Q269">
            <v>1.4E-5</v>
          </cell>
          <cell r="R269">
            <v>1.1200000000000001E-5</v>
          </cell>
          <cell r="S269">
            <v>0</v>
          </cell>
          <cell r="T269">
            <v>1.8760000000000003E-5</v>
          </cell>
          <cell r="U269">
            <v>1.8760000000000003E-5</v>
          </cell>
          <cell r="V269">
            <v>1.8760000000000003E-5</v>
          </cell>
          <cell r="W269">
            <v>1.8760000000000003E-5</v>
          </cell>
          <cell r="X269">
            <v>1.8760000000000003E-5</v>
          </cell>
          <cell r="Y269">
            <v>1.8760000000000003E-5</v>
          </cell>
          <cell r="Z269">
            <v>1.8760000000000003E-5</v>
          </cell>
          <cell r="AA269">
            <v>1.8760000000000003E-5</v>
          </cell>
          <cell r="AB269">
            <v>3.5385461255999999E-2</v>
          </cell>
          <cell r="AC269">
            <v>2.677844E-3</v>
          </cell>
          <cell r="AD269">
            <v>9.7254959999999984E-3</v>
          </cell>
          <cell r="AE269">
            <v>0</v>
          </cell>
          <cell r="AF269">
            <v>0</v>
          </cell>
          <cell r="AG269">
            <v>4.217499E-4</v>
          </cell>
          <cell r="AH269">
            <v>5.2232959999999997E-4</v>
          </cell>
          <cell r="AI269">
            <v>0.1233765215</v>
          </cell>
          <cell r="AJ269">
            <v>3.4688818000000003E-2</v>
          </cell>
          <cell r="AK269">
            <v>1.35476924E-2</v>
          </cell>
          <cell r="AL269">
            <v>0</v>
          </cell>
          <cell r="AM269">
            <v>8.4870239999999993E-3</v>
          </cell>
          <cell r="AN269">
            <v>0.30599824639999995</v>
          </cell>
          <cell r="AO269">
            <v>0.18591939090000001</v>
          </cell>
          <cell r="AP269">
            <v>0.115210177</v>
          </cell>
          <cell r="AQ269">
            <v>6.9354844999999998E-2</v>
          </cell>
          <cell r="AR269">
            <v>6.0515329899999998E-2</v>
          </cell>
          <cell r="AS269">
            <v>0</v>
          </cell>
          <cell r="AT269">
            <v>5.2058480000000004E-2</v>
          </cell>
          <cell r="AU269">
            <v>4.9351233333333334E-2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1.9468469399413885E-3</v>
          </cell>
          <cell r="C273">
            <v>1.8098994818463447E-3</v>
          </cell>
          <cell r="D273">
            <v>2.4300567792943199E-3</v>
          </cell>
          <cell r="E273">
            <v>2.7637534212946891E-3</v>
          </cell>
          <cell r="F273">
            <v>3.2247732210326971E-3</v>
          </cell>
          <cell r="G273">
            <v>1.7771393400623013E-3</v>
          </cell>
          <cell r="H273">
            <v>2.9769174168063945E-3</v>
          </cell>
          <cell r="I273">
            <v>2.7044357310882297E-3</v>
          </cell>
          <cell r="J273">
            <v>2.1604676696509277E-3</v>
          </cell>
          <cell r="K273">
            <v>1.9087388259149847E-3</v>
          </cell>
          <cell r="L273">
            <v>1.6232930707003545E-3</v>
          </cell>
          <cell r="M273">
            <v>1.6297054731362673E-3</v>
          </cell>
          <cell r="N273">
            <v>2.0556551640666066E-3</v>
          </cell>
          <cell r="O273">
            <v>2.0252009449822205E-3</v>
          </cell>
          <cell r="P273">
            <v>2.1801945774700118E-3</v>
          </cell>
          <cell r="Q273">
            <v>2.2201481674640495E-3</v>
          </cell>
          <cell r="R273">
            <v>2.2307410383519402E-3</v>
          </cell>
          <cell r="S273">
            <v>2.1045062742545678E-3</v>
          </cell>
          <cell r="T273">
            <v>1.9187668989979301E-3</v>
          </cell>
          <cell r="U273">
            <v>1.9187668989979301E-3</v>
          </cell>
          <cell r="V273">
            <v>1.9187668989979301E-3</v>
          </cell>
          <cell r="W273">
            <v>1.9187668989979301E-3</v>
          </cell>
          <cell r="X273">
            <v>1.9187668989979301E-3</v>
          </cell>
          <cell r="Y273">
            <v>1.9187668989979301E-3</v>
          </cell>
          <cell r="Z273">
            <v>1.9187668989979301E-3</v>
          </cell>
          <cell r="AA273">
            <v>1.9187668989979301E-3</v>
          </cell>
          <cell r="AB273">
            <v>1.2886895105099998</v>
          </cell>
          <cell r="AC273">
            <v>0.94553955159999992</v>
          </cell>
          <cell r="AD273">
            <v>1.17152748</v>
          </cell>
          <cell r="AE273">
            <v>1.7131537583999996</v>
          </cell>
          <cell r="AF273">
            <v>1.9712207690000001</v>
          </cell>
          <cell r="AG273">
            <v>1.5719726021999998</v>
          </cell>
          <cell r="AH273">
            <v>2.5319726463999999</v>
          </cell>
          <cell r="AI273">
            <v>2.0303313364999998</v>
          </cell>
          <cell r="AJ273">
            <v>2.1588431816000004</v>
          </cell>
          <cell r="AK273">
            <v>1.5378200023999997</v>
          </cell>
          <cell r="AL273">
            <v>1.1566539999999998</v>
          </cell>
          <cell r="AM273">
            <v>1.5110549759999998</v>
          </cell>
          <cell r="AN273">
            <v>1.8077136</v>
          </cell>
          <cell r="AO273">
            <v>1.6539280853999998</v>
          </cell>
          <cell r="AP273">
            <v>2.4306674405000002</v>
          </cell>
          <cell r="AQ273">
            <v>1.4253036419999996</v>
          </cell>
          <cell r="AR273">
            <v>1.3091959370999999</v>
          </cell>
          <cell r="AS273">
            <v>1.4587014012999999</v>
          </cell>
          <cell r="AT273">
            <v>1.2491625959999999</v>
          </cell>
          <cell r="AU273">
            <v>1.1842012049999999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7"/>
      <sheetData sheetId="48">
        <row r="91">
          <cell r="B91">
            <v>4.0428765326923077E-3</v>
          </cell>
          <cell r="C91">
            <v>3.8517989649999994E-2</v>
          </cell>
          <cell r="D91">
            <v>4.33997251270202E-2</v>
          </cell>
          <cell r="E91">
            <v>3.7557175249999998E-2</v>
          </cell>
          <cell r="F91">
            <v>6.323431427235772E-2</v>
          </cell>
          <cell r="G91">
            <v>4.0857783083333335E-2</v>
          </cell>
          <cell r="H91">
            <v>2.7526560708333335E-2</v>
          </cell>
          <cell r="I91">
            <v>2.0406851937500001E-2</v>
          </cell>
          <cell r="J91">
            <v>9.6678234027777754E-3</v>
          </cell>
          <cell r="K91">
            <v>5.924033149999999E-3</v>
          </cell>
          <cell r="L91">
            <v>2.0845248183333331E-2</v>
          </cell>
          <cell r="M91">
            <v>3.0476815717715613E-2</v>
          </cell>
          <cell r="N91">
            <v>4.1737363574999999E-2</v>
          </cell>
          <cell r="O91">
            <v>4.324040975E-2</v>
          </cell>
          <cell r="P91">
            <v>3.6779353144696963E-2</v>
          </cell>
          <cell r="Q91">
            <v>4.6782873854166664E-2</v>
          </cell>
          <cell r="R91">
            <v>6.0022804024999994E-2</v>
          </cell>
          <cell r="S91">
            <v>1.2235999999999998E-3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0.53798887107899995</v>
          </cell>
          <cell r="AC91">
            <v>2.7132542327999998</v>
          </cell>
          <cell r="AD91">
            <v>3.3908951232</v>
          </cell>
          <cell r="AE91">
            <v>3.6325411135999999</v>
          </cell>
          <cell r="AF91">
            <v>8.2596191461000004</v>
          </cell>
          <cell r="AG91">
            <v>6.8093611442999995</v>
          </cell>
          <cell r="AH91">
            <v>4.5279271416000002</v>
          </cell>
          <cell r="AI91">
            <v>4.5269369240000001</v>
          </cell>
          <cell r="AJ91">
            <v>2.6799755668</v>
          </cell>
          <cell r="AK91">
            <v>3.4166853424000001</v>
          </cell>
          <cell r="AL91">
            <v>7.4945917413000007</v>
          </cell>
          <cell r="AM91">
            <v>12.385548287999999</v>
          </cell>
          <cell r="AN91">
            <v>14.242453825599998</v>
          </cell>
          <cell r="AO91">
            <v>17.483884010399997</v>
          </cell>
          <cell r="AP91">
            <v>14.984648358999998</v>
          </cell>
          <cell r="AQ91">
            <v>13.986251597499999</v>
          </cell>
          <cell r="AR91">
            <v>24.215077925799999</v>
          </cell>
          <cell r="AS91">
            <v>27.076669934599998</v>
          </cell>
          <cell r="AT91">
            <v>0.25610811700000002</v>
          </cell>
          <cell r="AU91">
            <v>0.66722912249999999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3.1060968169871795E-2</v>
          </cell>
          <cell r="C94">
            <v>3.4912383533333334E-2</v>
          </cell>
          <cell r="D94">
            <v>8.4845548775757576E-2</v>
          </cell>
          <cell r="E94">
            <v>9.5351905666666667E-2</v>
          </cell>
          <cell r="F94">
            <v>0.11101491622560974</v>
          </cell>
          <cell r="G94">
            <v>0.10717267021666665</v>
          </cell>
          <cell r="H94">
            <v>9.604097004166666E-2</v>
          </cell>
          <cell r="I94">
            <v>0.1565019311625</v>
          </cell>
          <cell r="J94">
            <v>0.22233044583333333</v>
          </cell>
          <cell r="K94">
            <v>8.9318078841666648E-2</v>
          </cell>
          <cell r="L94">
            <v>0.18469977692499995</v>
          </cell>
          <cell r="M94">
            <v>0.25726604496798755</v>
          </cell>
          <cell r="N94">
            <v>0.37211347366695524</v>
          </cell>
          <cell r="O94">
            <v>0.43689053262499999</v>
          </cell>
          <cell r="P94">
            <v>0.60705084832916678</v>
          </cell>
          <cell r="Q94">
            <v>0.63681929502893353</v>
          </cell>
          <cell r="R94">
            <v>0.5247517742333333</v>
          </cell>
          <cell r="S94">
            <v>6.3283947999999993E-2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5.1015015928469998</v>
          </cell>
          <cell r="AC94">
            <v>4.3108604411999991</v>
          </cell>
          <cell r="AD94">
            <v>9.0287126735999994</v>
          </cell>
          <cell r="AE94">
            <v>11.8692766304</v>
          </cell>
          <cell r="AF94">
            <v>16.140662302799999</v>
          </cell>
          <cell r="AG94">
            <v>16.719518372700001</v>
          </cell>
          <cell r="AH94">
            <v>17.092312038399999</v>
          </cell>
          <cell r="AI94">
            <v>29.991686227499997</v>
          </cell>
          <cell r="AJ94">
            <v>43.765888145199995</v>
          </cell>
          <cell r="AK94">
            <v>24.5996022096</v>
          </cell>
          <cell r="AL94">
            <v>38.159259013800003</v>
          </cell>
          <cell r="AM94">
            <v>52.409537759999999</v>
          </cell>
          <cell r="AN94">
            <v>57.093170235199992</v>
          </cell>
          <cell r="AO94">
            <v>78.000954531600001</v>
          </cell>
          <cell r="AP94">
            <v>81.985009752500005</v>
          </cell>
          <cell r="AQ94">
            <v>76.657955668</v>
          </cell>
          <cell r="AR94">
            <v>75.901658308199998</v>
          </cell>
          <cell r="AS94">
            <v>61.439321944</v>
          </cell>
          <cell r="AT94">
            <v>1.850639991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14">
          <cell r="B114">
            <v>9.1617511221153844E-2</v>
          </cell>
          <cell r="C114">
            <v>9.8908569091666662E-2</v>
          </cell>
          <cell r="D114">
            <v>4.0824578688131316E-2</v>
          </cell>
          <cell r="E114">
            <v>1.424926675E-2</v>
          </cell>
          <cell r="F114">
            <v>3.8487279879065042E-2</v>
          </cell>
          <cell r="G114">
            <v>5.463417602020202E-2</v>
          </cell>
          <cell r="H114">
            <v>7.653701329166665E-2</v>
          </cell>
          <cell r="I114">
            <v>7.5219330437499995E-2</v>
          </cell>
          <cell r="J114">
            <v>0.13720249965972223</v>
          </cell>
          <cell r="K114">
            <v>2.6827719233333335E-2</v>
          </cell>
          <cell r="L114">
            <v>0.11586980518888888</v>
          </cell>
          <cell r="M114">
            <v>0.10766387802083334</v>
          </cell>
          <cell r="N114">
            <v>0.11877869651767678</v>
          </cell>
          <cell r="O114">
            <v>0.20127749525555558</v>
          </cell>
          <cell r="P114">
            <v>0.28495311585315658</v>
          </cell>
          <cell r="Q114">
            <v>0.21684107544204545</v>
          </cell>
          <cell r="R114">
            <v>0.15911815320833328</v>
          </cell>
          <cell r="S114">
            <v>5.468686999999999E-3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9.5390676750960015</v>
          </cell>
          <cell r="AC114">
            <v>6.8740649543999988</v>
          </cell>
          <cell r="AD114">
            <v>3.7387955471999996</v>
          </cell>
          <cell r="AE114">
            <v>3.1477121871999998</v>
          </cell>
          <cell r="AF114">
            <v>7.8889779947999994</v>
          </cell>
          <cell r="AG114">
            <v>12.161700794099998</v>
          </cell>
          <cell r="AH114">
            <v>16.3872901272</v>
          </cell>
          <cell r="AI114">
            <v>19.611933118499998</v>
          </cell>
          <cell r="AJ114">
            <v>26.866584407600001</v>
          </cell>
          <cell r="AK114">
            <v>5.4245069164000004</v>
          </cell>
          <cell r="AL114">
            <v>21.007783266300002</v>
          </cell>
          <cell r="AM114">
            <v>20.65469088</v>
          </cell>
          <cell r="AN114">
            <v>21.328732251199998</v>
          </cell>
          <cell r="AO114">
            <v>22.923257010899999</v>
          </cell>
          <cell r="AP114">
            <v>19.859479471500002</v>
          </cell>
          <cell r="AQ114">
            <v>17.290409167499998</v>
          </cell>
          <cell r="AR114">
            <v>11.2232941117</v>
          </cell>
          <cell r="AS114">
            <v>21.228367803499999</v>
          </cell>
          <cell r="AT114">
            <v>1.5690624279999998</v>
          </cell>
          <cell r="AU114">
            <v>1.1040211249999999E-2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5">
          <cell r="B135">
            <v>2.3963581670833331E-2</v>
          </cell>
          <cell r="C135">
            <v>2.7443136804166671E-2</v>
          </cell>
          <cell r="D135">
            <v>2.7253829124999997E-2</v>
          </cell>
          <cell r="E135">
            <v>3.3410240545833338E-2</v>
          </cell>
          <cell r="F135">
            <v>3.6436127654166664E-2</v>
          </cell>
          <cell r="G135">
            <v>3.5123068994444458E-2</v>
          </cell>
          <cell r="H135">
            <v>3.7068608668954256E-2</v>
          </cell>
          <cell r="I135">
            <v>5.2853984266666654E-2</v>
          </cell>
          <cell r="J135">
            <v>4.1004705793055554E-2</v>
          </cell>
          <cell r="K135">
            <v>2.7865419550000006E-2</v>
          </cell>
          <cell r="L135">
            <v>3.1635408427272728E-2</v>
          </cell>
          <cell r="M135">
            <v>4.947687380555555E-2</v>
          </cell>
          <cell r="N135">
            <v>5.0105959311111122E-2</v>
          </cell>
          <cell r="O135">
            <v>5.3382728608333339E-2</v>
          </cell>
          <cell r="P135">
            <v>5.7485796700000008E-2</v>
          </cell>
          <cell r="Q135">
            <v>5.6934484728030338E-2</v>
          </cell>
          <cell r="R135">
            <v>4.6510290118181814E-2</v>
          </cell>
          <cell r="S135">
            <v>1.5554407142857131E-4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3.6962234897339998</v>
          </cell>
          <cell r="AC135">
            <v>3.7543050463999994</v>
          </cell>
          <cell r="AD135">
            <v>3.7812161087999998</v>
          </cell>
          <cell r="AE135">
            <v>5.5332410447999996</v>
          </cell>
          <cell r="AF135">
            <v>6.9348644021999988</v>
          </cell>
          <cell r="AG135">
            <v>7.134076220699999</v>
          </cell>
          <cell r="AH135">
            <v>7.9919580355999997</v>
          </cell>
          <cell r="AI135">
            <v>11.364712271999998</v>
          </cell>
          <cell r="AJ135">
            <v>11.146571051600001</v>
          </cell>
          <cell r="AK135">
            <v>7.6854567944000003</v>
          </cell>
          <cell r="AL135">
            <v>8.9545798484999999</v>
          </cell>
          <cell r="AM135">
            <v>13.538850911999999</v>
          </cell>
          <cell r="AN135">
            <v>12.154678236799997</v>
          </cell>
          <cell r="AO135">
            <v>12.909753550800001</v>
          </cell>
          <cell r="AP135">
            <v>13.487848665</v>
          </cell>
          <cell r="AQ135">
            <v>11.4776809735</v>
          </cell>
          <cell r="AR135">
            <v>10.5103276458</v>
          </cell>
          <cell r="AS135">
            <v>9.2063308622999998</v>
          </cell>
          <cell r="AT135">
            <v>1.6236388000000001E-2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5.4938041666666669E-4</v>
          </cell>
          <cell r="K152">
            <v>3.1288425000000001E-4</v>
          </cell>
          <cell r="L152">
            <v>9.5199999999999997E-5</v>
          </cell>
          <cell r="M152">
            <v>4.4681875000000002E-5</v>
          </cell>
          <cell r="N152">
            <v>9.4509999999999981E-6</v>
          </cell>
          <cell r="O152">
            <v>2.2868499999999998E-4</v>
          </cell>
          <cell r="P152">
            <v>2.4088749999999999E-4</v>
          </cell>
          <cell r="Q152">
            <v>5.2924934999999998E-4</v>
          </cell>
          <cell r="R152">
            <v>1.1238543749999999E-4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0.23394397720000001</v>
          </cell>
          <cell r="AK152">
            <v>0.1586626844</v>
          </cell>
          <cell r="AL152">
            <v>-0.1216369521</v>
          </cell>
          <cell r="AM152">
            <v>-5.4569183999999993E-2</v>
          </cell>
          <cell r="AN152">
            <v>-0.2518028128</v>
          </cell>
          <cell r="AO152">
            <v>-0.10396233990000003</v>
          </cell>
          <cell r="AP152">
            <v>7.6658435499999983E-2</v>
          </cell>
          <cell r="AQ152">
            <v>0.37005597299999998</v>
          </cell>
          <cell r="AR152">
            <v>-0.54827302869999994</v>
          </cell>
          <cell r="AS152">
            <v>0.20002920079999997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3">
          <cell r="B193">
            <v>6.4106274583333326E-3</v>
          </cell>
          <cell r="C193">
            <v>1.6782601575E-2</v>
          </cell>
          <cell r="D193">
            <v>4.164364003611111E-2</v>
          </cell>
          <cell r="E193">
            <v>4.3459443391666665E-2</v>
          </cell>
          <cell r="F193">
            <v>3.1869663783333335E-2</v>
          </cell>
          <cell r="G193">
            <v>3.2102530333333337E-2</v>
          </cell>
          <cell r="H193">
            <v>2.0756858399019605E-2</v>
          </cell>
          <cell r="I193">
            <v>6.2178697424999999E-2</v>
          </cell>
          <cell r="J193">
            <v>4.8762871727777768E-2</v>
          </cell>
          <cell r="K193">
            <v>3.872140130833332E-2</v>
          </cell>
          <cell r="L193">
            <v>6.9563488616666669E-2</v>
          </cell>
          <cell r="M193">
            <v>8.6003170234848492E-2</v>
          </cell>
          <cell r="N193">
            <v>7.4619783033333331E-2</v>
          </cell>
          <cell r="O193">
            <v>0.11616827875833333</v>
          </cell>
          <cell r="P193">
            <v>0.11699465930833332</v>
          </cell>
          <cell r="Q193">
            <v>0.14395794839204545</v>
          </cell>
          <cell r="R193">
            <v>0.14006048979166666</v>
          </cell>
          <cell r="S193">
            <v>2.4930849999999995E-3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0.92509816970399994</v>
          </cell>
          <cell r="AC193">
            <v>2.2902533967999998</v>
          </cell>
          <cell r="AD193">
            <v>3.9169409136</v>
          </cell>
          <cell r="AE193">
            <v>5.4083350719999999</v>
          </cell>
          <cell r="AF193">
            <v>4.9824240354000002</v>
          </cell>
          <cell r="AG193">
            <v>6.6095313140999998</v>
          </cell>
          <cell r="AH193">
            <v>5.6798597831999995</v>
          </cell>
          <cell r="AI193">
            <v>15.832063967500002</v>
          </cell>
          <cell r="AJ193">
            <v>17.521249167200001</v>
          </cell>
          <cell r="AK193">
            <v>12.705867833999999</v>
          </cell>
          <cell r="AL193">
            <v>22.320096347700002</v>
          </cell>
          <cell r="AM193">
            <v>27.909686304000001</v>
          </cell>
          <cell r="AN193">
            <v>22.516171392</v>
          </cell>
          <cell r="AO193">
            <v>31.799508440999997</v>
          </cell>
          <cell r="AP193">
            <v>32.865598094500001</v>
          </cell>
          <cell r="AQ193">
            <v>33.972589325499996</v>
          </cell>
          <cell r="AR193">
            <v>32.436758100500001</v>
          </cell>
          <cell r="AS193">
            <v>36.907937280499993</v>
          </cell>
          <cell r="AT193">
            <v>0.220726538</v>
          </cell>
          <cell r="AU193">
            <v>3.3139666666666666E-4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2.9876713213562084E-2</v>
          </cell>
          <cell r="I202">
            <v>2.7373501224999996E-2</v>
          </cell>
          <cell r="J202">
            <v>2.0420118097222217E-2</v>
          </cell>
          <cell r="K202">
            <v>2.0135554524999998E-2</v>
          </cell>
          <cell r="L202">
            <v>4.2658997916666663E-2</v>
          </cell>
          <cell r="M202">
            <v>6.5208607741666674E-2</v>
          </cell>
          <cell r="N202">
            <v>6.4244433733333328E-2</v>
          </cell>
          <cell r="O202">
            <v>7.2688725400000001E-2</v>
          </cell>
          <cell r="P202">
            <v>8.0270830991666681E-2</v>
          </cell>
          <cell r="Q202">
            <v>0.10476868780454544</v>
          </cell>
          <cell r="R202">
            <v>9.7991259170833317E-2</v>
          </cell>
          <cell r="S202">
            <v>3.9767000000000001E-5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6.4090959403999994</v>
          </cell>
          <cell r="AI202">
            <v>6.8766605444999991</v>
          </cell>
          <cell r="AJ202">
            <v>6.719655726400001</v>
          </cell>
          <cell r="AK202">
            <v>5.5917029871999997</v>
          </cell>
          <cell r="AL202">
            <v>9.4271932241999998</v>
          </cell>
          <cell r="AM202">
            <v>14.257032431999999</v>
          </cell>
          <cell r="AN202">
            <v>13.1601717104</v>
          </cell>
          <cell r="AO202">
            <v>15.2266226727</v>
          </cell>
          <cell r="AP202">
            <v>17.121758483000001</v>
          </cell>
          <cell r="AQ202">
            <v>18.657307619999997</v>
          </cell>
          <cell r="AR202">
            <v>16.563848628199999</v>
          </cell>
          <cell r="AS202">
            <v>15.761838749799999</v>
          </cell>
          <cell r="AT202">
            <v>4.9602000000000001E-4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3.5450635833333334E-2</v>
          </cell>
          <cell r="G203">
            <v>9.1635759833333316E-3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6.4468413834999989</v>
          </cell>
          <cell r="AG203">
            <v>1.9559230118999997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38">
          <cell r="B238">
            <v>8.9461609458333327E-2</v>
          </cell>
          <cell r="C238">
            <v>5.4871913749999987E-2</v>
          </cell>
          <cell r="D238">
            <v>0.10444884577083334</v>
          </cell>
          <cell r="E238">
            <v>0.19519745418333331</v>
          </cell>
          <cell r="F238">
            <v>0.20163467294999998</v>
          </cell>
          <cell r="G238">
            <v>0.18445250226666671</v>
          </cell>
          <cell r="H238">
            <v>0.15011578453333335</v>
          </cell>
          <cell r="I238">
            <v>0.19762423723333331</v>
          </cell>
          <cell r="J238">
            <v>0.17289949702500002</v>
          </cell>
          <cell r="K238">
            <v>7.2857331875E-2</v>
          </cell>
          <cell r="L238">
            <v>0.20128100834313725</v>
          </cell>
          <cell r="M238">
            <v>0.22122769023611108</v>
          </cell>
          <cell r="N238">
            <v>0.14466935684999999</v>
          </cell>
          <cell r="O238">
            <v>0.1664485976</v>
          </cell>
          <cell r="P238">
            <v>0.164167607125</v>
          </cell>
          <cell r="Q238">
            <v>0.47961223301666656</v>
          </cell>
          <cell r="R238">
            <v>0.40436786365833333</v>
          </cell>
          <cell r="S238">
            <v>0.29176098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12.303046077731999</v>
          </cell>
          <cell r="AC238">
            <v>6.2411372695999994</v>
          </cell>
          <cell r="AD238">
            <v>10.330453056</v>
          </cell>
          <cell r="AE238">
            <v>23.255414347199999</v>
          </cell>
          <cell r="AF238">
            <v>22.741207433699998</v>
          </cell>
          <cell r="AG238">
            <v>21.408075932099997</v>
          </cell>
          <cell r="AH238">
            <v>21.049845212000001</v>
          </cell>
          <cell r="AI238">
            <v>36.4713362205</v>
          </cell>
          <cell r="AJ238">
            <v>39.033928900000006</v>
          </cell>
          <cell r="AK238">
            <v>14.3243602788</v>
          </cell>
          <cell r="AL238">
            <v>35.9058898332</v>
          </cell>
          <cell r="AM238">
            <v>45.277564511999991</v>
          </cell>
          <cell r="AN238">
            <v>27.526816105757206</v>
          </cell>
          <cell r="AO238">
            <v>28.561847667599999</v>
          </cell>
          <cell r="AP238">
            <v>26.467704171499999</v>
          </cell>
          <cell r="AQ238">
            <v>45.411637508999995</v>
          </cell>
          <cell r="AR238">
            <v>40.956344913599992</v>
          </cell>
          <cell r="AS238">
            <v>51.501052803199997</v>
          </cell>
          <cell r="AT238">
            <v>6.0079087969999998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1.060795225E-3</v>
          </cell>
          <cell r="C244">
            <v>1.7459990625000004E-3</v>
          </cell>
          <cell r="D244">
            <v>1.8195572402777776E-3</v>
          </cell>
          <cell r="E244">
            <v>3.3548628499999998E-3</v>
          </cell>
          <cell r="F244">
            <v>1.4898880550000004E-2</v>
          </cell>
          <cell r="G244">
            <v>3.1403180666666662E-2</v>
          </cell>
          <cell r="H244">
            <v>3.3593865980392147E-3</v>
          </cell>
          <cell r="I244">
            <v>1.0970130519444446E-2</v>
          </cell>
          <cell r="J244">
            <v>2.1663144916666661E-2</v>
          </cell>
          <cell r="K244">
            <v>2.0391000000000003E-3</v>
          </cell>
          <cell r="L244">
            <v>6.1929047499999987E-3</v>
          </cell>
          <cell r="M244">
            <v>5.054847555555555E-3</v>
          </cell>
          <cell r="N244">
            <v>5.4088323333333329E-3</v>
          </cell>
          <cell r="O244">
            <v>7.7631651999999999E-3</v>
          </cell>
          <cell r="P244">
            <v>2.0802737874999998E-2</v>
          </cell>
          <cell r="Q244">
            <v>1.6500298441666665E-2</v>
          </cell>
          <cell r="R244">
            <v>3.611484625E-3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0.30688427344499997</v>
          </cell>
          <cell r="AC244">
            <v>0.5635679428</v>
          </cell>
          <cell r="AD244">
            <v>0.33378828960000001</v>
          </cell>
          <cell r="AE244">
            <v>0.55938405599999996</v>
          </cell>
          <cell r="AF244">
            <v>2.2010511963999999</v>
          </cell>
          <cell r="AG244">
            <v>4.9815953616000002</v>
          </cell>
          <cell r="AH244">
            <v>0.72011798999999999</v>
          </cell>
          <cell r="AI244">
            <v>2.5124293805</v>
          </cell>
          <cell r="AJ244">
            <v>5.8186377631999999</v>
          </cell>
          <cell r="AK244">
            <v>0.6774278588</v>
          </cell>
          <cell r="AL244">
            <v>3.2281524134999997</v>
          </cell>
          <cell r="AM244">
            <v>3.0020331359999997</v>
          </cell>
          <cell r="AN244">
            <v>1.5661699151999999</v>
          </cell>
          <cell r="AO244">
            <v>2.2410359400000002</v>
          </cell>
          <cell r="AP244">
            <v>6.0099533239999996</v>
          </cell>
          <cell r="AQ244">
            <v>4.2376176430000001</v>
          </cell>
          <cell r="AR244">
            <v>1.1584527605999999</v>
          </cell>
          <cell r="AS244">
            <v>7.8528395516999989</v>
          </cell>
          <cell r="AT244">
            <v>0</v>
          </cell>
          <cell r="AU244">
            <v>0.17829588500000002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0.35520825595929484</v>
          </cell>
          <cell r="C263">
            <v>0.39113709217500009</v>
          </cell>
          <cell r="D263">
            <v>0.45379034898724729</v>
          </cell>
          <cell r="E263">
            <v>0.63211944085694427</v>
          </cell>
          <cell r="F263">
            <v>0.81080483679928861</v>
          </cell>
          <cell r="G263">
            <v>0.73511024432007577</v>
          </cell>
          <cell r="H263">
            <v>0.62594097049465447</v>
          </cell>
          <cell r="I263">
            <v>0.73729532514444418</v>
          </cell>
          <cell r="J263">
            <v>0.7999861576388887</v>
          </cell>
          <cell r="K263">
            <v>0.3202520053152777</v>
          </cell>
          <cell r="L263">
            <v>0.85700691124180117</v>
          </cell>
          <cell r="M263">
            <v>1.045894855048203</v>
          </cell>
          <cell r="N263">
            <v>1.1346886466102633</v>
          </cell>
          <cell r="O263">
            <v>1.5133534486991453</v>
          </cell>
          <cell r="P263">
            <v>1.7966823992534084</v>
          </cell>
          <cell r="Q263">
            <v>1.9804325153522728</v>
          </cell>
          <cell r="R263">
            <v>1.7717897225045065</v>
          </cell>
          <cell r="S263">
            <v>0.36677395378571426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51.814733633424012</v>
          </cell>
          <cell r="AC263">
            <v>49.622125883199992</v>
          </cell>
          <cell r="AD263">
            <v>56.883215735999997</v>
          </cell>
          <cell r="AE263">
            <v>91.445314352000011</v>
          </cell>
          <cell r="AF263">
            <v>124.6178028704</v>
          </cell>
          <cell r="AG263">
            <v>126.61647355500003</v>
          </cell>
          <cell r="AH263">
            <v>121.06286770399994</v>
          </cell>
          <cell r="AI263">
            <v>166.13824988650001</v>
          </cell>
          <cell r="AJ263">
            <v>199.28892141400001</v>
          </cell>
          <cell r="AK263">
            <v>93.541418145999998</v>
          </cell>
          <cell r="AL263">
            <v>202.29381807480004</v>
          </cell>
          <cell r="AM263">
            <v>260.02255291199992</v>
          </cell>
          <cell r="AN263">
            <v>242.09084645366343</v>
          </cell>
          <cell r="AO263">
            <v>305.89478390339991</v>
          </cell>
          <cell r="AP263">
            <v>329.58610365000004</v>
          </cell>
          <cell r="AQ263">
            <v>315.28059152449993</v>
          </cell>
          <cell r="AR263">
            <v>314.99505800720004</v>
          </cell>
          <cell r="AS263">
            <v>340.91731874200008</v>
          </cell>
          <cell r="AT263">
            <v>10.133002439</v>
          </cell>
          <cell r="AU263">
            <v>8.0629133679166642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0.1996350030217949</v>
          </cell>
          <cell r="C264">
            <v>0.25151000947500002</v>
          </cell>
          <cell r="D264">
            <v>0.26293840306085858</v>
          </cell>
          <cell r="E264">
            <v>0.25575586415833329</v>
          </cell>
          <cell r="F264">
            <v>0.35490154172012189</v>
          </cell>
          <cell r="G264">
            <v>0.30829735084090915</v>
          </cell>
          <cell r="H264">
            <v>0.28481289549558825</v>
          </cell>
          <cell r="I264">
            <v>0.36672858088333327</v>
          </cell>
          <cell r="J264">
            <v>0.47676618859305558</v>
          </cell>
          <cell r="K264">
            <v>0.17573430327361109</v>
          </cell>
          <cell r="L264">
            <v>0.41887393094893166</v>
          </cell>
          <cell r="M264">
            <v>0.5241997495426477</v>
          </cell>
          <cell r="N264">
            <v>0.66566959841998563</v>
          </cell>
          <cell r="O264">
            <v>0.96611917197414532</v>
          </cell>
          <cell r="P264">
            <v>1.180111591674242</v>
          </cell>
          <cell r="Q264">
            <v>1.1236656571696968</v>
          </cell>
          <cell r="R264">
            <v>0.95297889872799146</v>
          </cell>
          <cell r="S264">
            <v>7.455604099999999E-2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25.086632297943002</v>
          </cell>
          <cell r="AC264">
            <v>23.752823772799999</v>
          </cell>
          <cell r="AD264">
            <v>30.667229236799997</v>
          </cell>
          <cell r="AE264">
            <v>34.589701249599997</v>
          </cell>
          <cell r="AF264">
            <v>56.730388080800005</v>
          </cell>
          <cell r="AG264">
            <v>56.891159024699995</v>
          </cell>
          <cell r="AH264">
            <v>58.409020347199998</v>
          </cell>
          <cell r="AI264">
            <v>86.219488496500006</v>
          </cell>
          <cell r="AJ264">
            <v>112.0641304996</v>
          </cell>
          <cell r="AK264">
            <v>55.181521146400001</v>
          </cell>
          <cell r="AL264">
            <v>105.53341171140001</v>
          </cell>
          <cell r="AM264">
            <v>136.03945147199997</v>
          </cell>
          <cell r="AN264">
            <v>139.39238021190627</v>
          </cell>
          <cell r="AO264">
            <v>186.9554071794</v>
          </cell>
          <cell r="AP264">
            <v>195.90672242850007</v>
          </cell>
          <cell r="AQ264">
            <v>179.67997349049998</v>
          </cell>
          <cell r="AR264">
            <v>186.98811778810003</v>
          </cell>
          <cell r="AS264">
            <v>192.74354068970001</v>
          </cell>
          <cell r="AT264">
            <v>4.0482164469999997</v>
          </cell>
          <cell r="AU264">
            <v>6.6230385149999993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1.1090446625000002E-2</v>
          </cell>
          <cell r="C265">
            <v>4.882557266666668E-3</v>
          </cell>
          <cell r="D265">
            <v>8.5863983722222221E-3</v>
          </cell>
          <cell r="E265">
            <v>3.9902956741666662E-2</v>
          </cell>
          <cell r="F265">
            <v>7.627399185E-2</v>
          </cell>
          <cell r="G265">
            <v>3.2044373050000005E-2</v>
          </cell>
          <cell r="H265">
            <v>2.9916784186274508E-2</v>
          </cell>
          <cell r="I265">
            <v>2.172121815833333E-2</v>
          </cell>
          <cell r="J265">
            <v>1.6197338908333331E-2</v>
          </cell>
          <cell r="K265">
            <v>3.1822757791666666E-3</v>
          </cell>
          <cell r="L265">
            <v>7.710970129166668E-2</v>
          </cell>
          <cell r="M265">
            <v>0.1111505306388889</v>
          </cell>
          <cell r="N265">
            <v>9.6012180733333327E-2</v>
          </cell>
          <cell r="O265">
            <v>8.6333008799999986E-2</v>
          </cell>
          <cell r="P265">
            <v>8.9076915241666665E-2</v>
          </cell>
          <cell r="Q265">
            <v>5.5487772762121211E-2</v>
          </cell>
          <cell r="R265">
            <v>6.7843515379166663E-2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1.3235928457799999</v>
          </cell>
          <cell r="AC265">
            <v>2.9559851184000001</v>
          </cell>
          <cell r="AD265">
            <v>1.2732390527999999</v>
          </cell>
          <cell r="AE265">
            <v>6.2932151407999983</v>
          </cell>
          <cell r="AF265">
            <v>9.8988119076000007</v>
          </cell>
          <cell r="AG265">
            <v>5.0595979433999991</v>
          </cell>
          <cell r="AH265">
            <v>5.3407372903999999</v>
          </cell>
          <cell r="AI265">
            <v>5.4002277470000006</v>
          </cell>
          <cell r="AJ265">
            <v>5.0854660252000006</v>
          </cell>
          <cell r="AK265">
            <v>0.81480310559999991</v>
          </cell>
          <cell r="AL265">
            <v>16.9453612143</v>
          </cell>
          <cell r="AM265">
            <v>24.001427759999991</v>
          </cell>
          <cell r="AN265">
            <v>21.1619883376</v>
          </cell>
          <cell r="AO265">
            <v>19.413512374800003</v>
          </cell>
          <cell r="AP265">
            <v>19.314836983500005</v>
          </cell>
          <cell r="AQ265">
            <v>12.580094596999997</v>
          </cell>
          <cell r="AR265">
            <v>13.1811467316</v>
          </cell>
          <cell r="AS265">
            <v>17.1243812168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2.6504235833333337E-3</v>
          </cell>
          <cell r="C266">
            <v>2.2300168895833333E-2</v>
          </cell>
          <cell r="D266">
            <v>1.7499487226388891E-2</v>
          </cell>
          <cell r="E266">
            <v>5.0514016499999988E-2</v>
          </cell>
          <cell r="F266">
            <v>2.5040043924999998E-2</v>
          </cell>
          <cell r="G266">
            <v>2.8372873483333332E-2</v>
          </cell>
          <cell r="H266">
            <v>1.272543854003268E-2</v>
          </cell>
          <cell r="I266">
            <v>5.7299671583333333E-3</v>
          </cell>
          <cell r="J266">
            <v>2.6288929416666672E-3</v>
          </cell>
          <cell r="K266">
            <v>1.3853367208333332E-3</v>
          </cell>
          <cell r="L266">
            <v>2.9308248812121206E-2</v>
          </cell>
          <cell r="M266">
            <v>3.5538704394444433E-2</v>
          </cell>
          <cell r="N266">
            <v>4.2633298549999997E-2</v>
          </cell>
          <cell r="O266">
            <v>7.1755283399999994E-2</v>
          </cell>
          <cell r="P266">
            <v>0.10539792898749999</v>
          </cell>
          <cell r="Q266">
            <v>6.1192020733333331E-2</v>
          </cell>
          <cell r="R266">
            <v>8.4371935966666672E-2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0.33112357301700002</v>
          </cell>
          <cell r="AC266">
            <v>2.5190568067999997</v>
          </cell>
          <cell r="AD266">
            <v>2.3961816047999998</v>
          </cell>
          <cell r="AE266">
            <v>8.3623937375999997</v>
          </cell>
          <cell r="AF266">
            <v>3.9486834281999998</v>
          </cell>
          <cell r="AG266">
            <v>5.2127043539999995</v>
          </cell>
          <cell r="AH266">
            <v>2.8982788792000003</v>
          </cell>
          <cell r="AI266">
            <v>1.6725486064999999</v>
          </cell>
          <cell r="AJ266">
            <v>1.0411469624</v>
          </cell>
          <cell r="AK266">
            <v>1.0309357343999999</v>
          </cell>
          <cell r="AL266">
            <v>5.597558789399999</v>
          </cell>
          <cell r="AM266">
            <v>7.126701744</v>
          </cell>
          <cell r="AN266">
            <v>6.5130109440000004</v>
          </cell>
          <cell r="AO266">
            <v>14.115073362</v>
          </cell>
          <cell r="AP266">
            <v>18.601137556499999</v>
          </cell>
          <cell r="AQ266">
            <v>12.1731688295</v>
          </cell>
          <cell r="AR266">
            <v>11.8970087967</v>
          </cell>
          <cell r="AS266">
            <v>9.6960512935000001</v>
          </cell>
          <cell r="AT266">
            <v>0</v>
          </cell>
          <cell r="AU266">
            <v>9.4448050000000006E-3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9.2184624999999993E-5</v>
          </cell>
          <cell r="C267">
            <v>1.1794060541666666E-3</v>
          </cell>
          <cell r="D267">
            <v>2.3321816666666661E-5</v>
          </cell>
          <cell r="E267">
            <v>4.4481809999999996E-4</v>
          </cell>
          <cell r="F267">
            <v>9.6556264916666662E-3</v>
          </cell>
          <cell r="G267">
            <v>7.3879135166666663E-3</v>
          </cell>
          <cell r="H267">
            <v>9.6951997066993464E-3</v>
          </cell>
          <cell r="I267">
            <v>5.3492780250000002E-3</v>
          </cell>
          <cell r="J267">
            <v>1.7923824499999996E-3</v>
          </cell>
          <cell r="K267">
            <v>3.9957458333333326E-5</v>
          </cell>
          <cell r="L267">
            <v>2.363200746666666E-2</v>
          </cell>
          <cell r="M267">
            <v>7.354942291666668E-3</v>
          </cell>
          <cell r="N267">
            <v>4.2619687566666668E-2</v>
          </cell>
          <cell r="O267">
            <v>5.0338702733333331E-2</v>
          </cell>
          <cell r="P267">
            <v>5.588824270833332E-2</v>
          </cell>
          <cell r="Q267">
            <v>4.2878650315909095E-2</v>
          </cell>
          <cell r="R267">
            <v>6.5696048337500007E-2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1.2007892613000001E-2</v>
          </cell>
          <cell r="AC267">
            <v>0.1037946664</v>
          </cell>
          <cell r="AD267">
            <v>9.4191216000000001E-3</v>
          </cell>
          <cell r="AE267">
            <v>5.5286268799999996E-2</v>
          </cell>
          <cell r="AF267">
            <v>1.2132017919</v>
          </cell>
          <cell r="AG267">
            <v>1.3392960437999999</v>
          </cell>
          <cell r="AH267">
            <v>1.857766926</v>
          </cell>
          <cell r="AI267">
            <v>1.246886382</v>
          </cell>
          <cell r="AJ267">
            <v>0.46985882640000015</v>
          </cell>
          <cell r="AK267">
            <v>-5.2729019199999991E-2</v>
          </cell>
          <cell r="AL267">
            <v>4.0561925877000009</v>
          </cell>
          <cell r="AM267">
            <v>2.358539376</v>
          </cell>
          <cell r="AN267">
            <v>10.166797132799999</v>
          </cell>
          <cell r="AO267">
            <v>10.6238198622</v>
          </cell>
          <cell r="AP267">
            <v>12.2171742845</v>
          </cell>
          <cell r="AQ267">
            <v>9.4474757124999957</v>
          </cell>
          <cell r="AR267">
            <v>13.5756669227</v>
          </cell>
          <cell r="AS267">
            <v>14.406622387299997</v>
          </cell>
          <cell r="AT267">
            <v>2.5165929E-2</v>
          </cell>
          <cell r="AU267">
            <v>0.16927764125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1.1976947500000002E-4</v>
          </cell>
          <cell r="C268">
            <v>2.2646557916666669E-4</v>
          </cell>
          <cell r="D268">
            <v>5.8365212499999992E-5</v>
          </cell>
          <cell r="E268">
            <v>1.6794376666666666E-4</v>
          </cell>
          <cell r="F268">
            <v>7.4183060000000006E-4</v>
          </cell>
          <cell r="G268">
            <v>4.0059541666666667E-4</v>
          </cell>
          <cell r="H268">
            <v>6.9928180952380959E-4</v>
          </cell>
          <cell r="I268">
            <v>2.9077669444444446E-4</v>
          </cell>
          <cell r="J268">
            <v>1.8375766666666658E-5</v>
          </cell>
          <cell r="K268">
            <v>1.5377366666666666E-5</v>
          </cell>
          <cell r="L268">
            <v>8.2969921764705884E-4</v>
          </cell>
          <cell r="M268">
            <v>1.4194274999999998E-4</v>
          </cell>
          <cell r="N268">
            <v>9.7992083333333323E-5</v>
          </cell>
          <cell r="O268">
            <v>2.3627589000000003E-3</v>
          </cell>
          <cell r="P268">
            <v>3.0504835083333334E-3</v>
          </cell>
          <cell r="Q268">
            <v>3.1946106499999996E-3</v>
          </cell>
          <cell r="R268">
            <v>3.5461270930555559E-3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3.9735678486000008E-2</v>
          </cell>
          <cell r="AC268">
            <v>9.9431303199999987E-2</v>
          </cell>
          <cell r="AD268">
            <v>6.2852140799999984E-2</v>
          </cell>
          <cell r="AE268">
            <v>0.14141583679999997</v>
          </cell>
          <cell r="AF268">
            <v>0.24128923419999998</v>
          </cell>
          <cell r="AG268">
            <v>0.49250062289999996</v>
          </cell>
          <cell r="AH268">
            <v>0.76533842400000007</v>
          </cell>
          <cell r="AI268">
            <v>0.1219895755</v>
          </cell>
          <cell r="AJ268">
            <v>1.85600252E-2</v>
          </cell>
          <cell r="AK268">
            <v>1.9898216799999997E-2</v>
          </cell>
          <cell r="AL268">
            <v>0.32753672189999999</v>
          </cell>
          <cell r="AM268">
            <v>0.15859751999999999</v>
          </cell>
          <cell r="AN268">
            <v>0.17520946079999999</v>
          </cell>
          <cell r="AO268">
            <v>0.77424378510000003</v>
          </cell>
          <cell r="AP268">
            <v>1.1586778449999999</v>
          </cell>
          <cell r="AQ268">
            <v>1.0355007879999998</v>
          </cell>
          <cell r="AR268">
            <v>1.1076626541000001</v>
          </cell>
          <cell r="AS268">
            <v>0.28018932369999994</v>
          </cell>
          <cell r="AT268">
            <v>1.260127E-3</v>
          </cell>
          <cell r="AU268">
            <v>0.46570188333333334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1.3489124999999999E-6</v>
          </cell>
          <cell r="C269">
            <v>3.7797516666666675E-5</v>
          </cell>
          <cell r="D269">
            <v>7.6155916666666654E-6</v>
          </cell>
          <cell r="E269">
            <v>6.6552499999999995E-6</v>
          </cell>
          <cell r="F269">
            <v>9.1794899999999991E-5</v>
          </cell>
          <cell r="G269">
            <v>6.9912666666666669E-6</v>
          </cell>
          <cell r="H269">
            <v>7.3840473856209138E-5</v>
          </cell>
          <cell r="I269">
            <v>1.432548333333333E-5</v>
          </cell>
          <cell r="J269">
            <v>4.1001666666666667E-6</v>
          </cell>
          <cell r="K269">
            <v>-3.1534124999999995E-5</v>
          </cell>
          <cell r="L269">
            <v>3.837166666666666E-6</v>
          </cell>
          <cell r="M269">
            <v>1.4345083333333333E-5</v>
          </cell>
          <cell r="N269">
            <v>2.0756077777777778E-5</v>
          </cell>
          <cell r="O269">
            <v>5.5302214999999996E-4</v>
          </cell>
          <cell r="P269">
            <v>3.382108333333333E-5</v>
          </cell>
          <cell r="Q269">
            <v>8.9546878333333338E-4</v>
          </cell>
          <cell r="R269">
            <v>3.1634351874999995E-3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1.0538424329999999E-3</v>
          </cell>
          <cell r="AC269">
            <v>1.2550042799999998E-2</v>
          </cell>
          <cell r="AD269">
            <v>5.6083535999999993E-3</v>
          </cell>
          <cell r="AE269">
            <v>4.0632704E-3</v>
          </cell>
          <cell r="AF269">
            <v>9.1750063999999978E-3</v>
          </cell>
          <cell r="AG269">
            <v>4.7338004999999996E-3</v>
          </cell>
          <cell r="AH269">
            <v>4.2718023200000003E-2</v>
          </cell>
          <cell r="AI269">
            <v>1.3008786E-2</v>
          </cell>
          <cell r="AJ269">
            <v>5.9611524000000001E-3</v>
          </cell>
          <cell r="AK269">
            <v>-2.0531455999999997E-2</v>
          </cell>
          <cell r="AL269">
            <v>2.6471577600000001E-2</v>
          </cell>
          <cell r="AM269">
            <v>0.10266</v>
          </cell>
          <cell r="AN269">
            <v>0.12669284319999999</v>
          </cell>
          <cell r="AO269">
            <v>0.26557218840000008</v>
          </cell>
          <cell r="AP269">
            <v>0.14456869850000001</v>
          </cell>
          <cell r="AQ269">
            <v>0.34440322349999991</v>
          </cell>
          <cell r="AR269">
            <v>0.9121199138999998</v>
          </cell>
          <cell r="AS269">
            <v>1.7510383890999999</v>
          </cell>
          <cell r="AT269">
            <v>0</v>
          </cell>
          <cell r="AU269">
            <v>6.9917979166666663E-3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4.0075651091666671E-2</v>
          </cell>
          <cell r="C273">
            <v>4.6544558450000009E-2</v>
          </cell>
          <cell r="D273">
            <v>4.9457369886111102E-2</v>
          </cell>
          <cell r="E273">
            <v>6.3193544295833334E-2</v>
          </cell>
          <cell r="F273">
            <v>0.11403822122083333</v>
          </cell>
          <cell r="G273">
            <v>0.11365768107777779</v>
          </cell>
          <cell r="H273">
            <v>0.1048645319135621</v>
          </cell>
          <cell r="I273">
            <v>0.11608049692777776</v>
          </cell>
          <cell r="J273">
            <v>0.10816512134027775</v>
          </cell>
          <cell r="K273">
            <v>6.3176941991666666E-2</v>
          </cell>
          <cell r="L273">
            <v>9.1790508237121204E-2</v>
          </cell>
          <cell r="M273">
            <v>0.13226035484999998</v>
          </cell>
          <cell r="N273">
            <v>0.13139049957777779</v>
          </cell>
          <cell r="O273">
            <v>0.14848696140833337</v>
          </cell>
          <cell r="P273">
            <v>0.17599768720833336</v>
          </cell>
          <cell r="Q273">
            <v>0.19425585531818185</v>
          </cell>
          <cell r="R273">
            <v>0.15828746768484847</v>
          </cell>
          <cell r="S273">
            <v>4.337520714285711E-4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7.9743471834059996</v>
          </cell>
          <cell r="AC273">
            <v>9.0910314032000006</v>
          </cell>
          <cell r="AD273">
            <v>9.3796645487999992</v>
          </cell>
          <cell r="AE273">
            <v>13.615869792</v>
          </cell>
          <cell r="AF273">
            <v>24.069855584599999</v>
          </cell>
          <cell r="AG273">
            <v>23.524594836599999</v>
          </cell>
          <cell r="AH273">
            <v>23.2780970076</v>
          </cell>
          <cell r="AI273">
            <v>27.970875754499993</v>
          </cell>
          <cell r="AJ273">
            <v>33.033042838</v>
          </cell>
          <cell r="AK273">
            <v>18.678413987200003</v>
          </cell>
          <cell r="AL273">
            <v>26.056927805400001</v>
          </cell>
          <cell r="AM273">
            <v>37.269721199999999</v>
          </cell>
          <cell r="AN273">
            <v>32.2356782528</v>
          </cell>
          <cell r="AO273">
            <v>36.904216178699997</v>
          </cell>
          <cell r="AP273">
            <v>44.593825925000004</v>
          </cell>
          <cell r="AQ273">
            <v>41.850676178500002</v>
          </cell>
          <cell r="AR273">
            <v>32.692269361999998</v>
          </cell>
          <cell r="AS273">
            <v>37.9847515047</v>
          </cell>
          <cell r="AT273">
            <v>3.8412025000000002E-2</v>
          </cell>
          <cell r="AU273">
            <v>0.19936532375000002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9">
        <row r="94">
          <cell r="B94">
            <v>1.541385E-2</v>
          </cell>
          <cell r="C94">
            <v>1.966905E-2</v>
          </cell>
          <cell r="D94">
            <v>6.3112050000000003E-2</v>
          </cell>
          <cell r="E94">
            <v>3.8120849999999998E-2</v>
          </cell>
          <cell r="F94">
            <v>4.8124349999999996E-2</v>
          </cell>
          <cell r="G94">
            <v>5.367015E-2</v>
          </cell>
          <cell r="H94">
            <v>4.1938199999999995E-2</v>
          </cell>
          <cell r="I94">
            <v>5.3157150000000007E-2</v>
          </cell>
          <cell r="J94">
            <v>8.8496549999999993E-2</v>
          </cell>
          <cell r="K94">
            <v>8.8537499999999988E-3</v>
          </cell>
          <cell r="L94">
            <v>6.8584949999999992E-2</v>
          </cell>
          <cell r="M94">
            <v>8.2141649999999997E-2</v>
          </cell>
          <cell r="N94">
            <v>5.2798596428571432E-2</v>
          </cell>
          <cell r="O94">
            <v>9.9607500000000002E-2</v>
          </cell>
          <cell r="P94">
            <v>9.8515350000000002E-2</v>
          </cell>
          <cell r="Q94">
            <v>7.283474999999999E-2</v>
          </cell>
          <cell r="R94">
            <v>3.6680399999999995E-2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1.620720995106</v>
          </cell>
          <cell r="AC94">
            <v>1.3054713399999998</v>
          </cell>
          <cell r="AD94">
            <v>5.1540381887999995</v>
          </cell>
          <cell r="AE94">
            <v>3.5694835008000001</v>
          </cell>
          <cell r="AF94">
            <v>4.6738485184999998</v>
          </cell>
          <cell r="AG94">
            <v>5.7504130826999997</v>
          </cell>
          <cell r="AH94">
            <v>5.1461720255999994</v>
          </cell>
          <cell r="AI94">
            <v>8.222021462999999</v>
          </cell>
          <cell r="AJ94">
            <v>13.134185168</v>
          </cell>
          <cell r="AK94">
            <v>1.0445824576</v>
          </cell>
          <cell r="AL94">
            <v>13.531565727000002</v>
          </cell>
          <cell r="AM94">
            <v>11.97417888</v>
          </cell>
          <cell r="AN94">
            <v>6.9933205759999995</v>
          </cell>
          <cell r="AO94">
            <v>13.6449936951</v>
          </cell>
          <cell r="AP94">
            <v>12.126768531</v>
          </cell>
          <cell r="AQ94">
            <v>8.8962517034999991</v>
          </cell>
          <cell r="AR94">
            <v>3.9304657512999999</v>
          </cell>
          <cell r="AS94">
            <v>5.6547382034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238">
          <cell r="B238">
            <v>2.7354149999999997E-2</v>
          </cell>
          <cell r="C238">
            <v>1.9471949999999998E-2</v>
          </cell>
          <cell r="D238">
            <v>5.4000899999999998E-2</v>
          </cell>
          <cell r="E238">
            <v>8.5121999999999989E-2</v>
          </cell>
          <cell r="F238">
            <v>0.10330335</v>
          </cell>
          <cell r="G238">
            <v>7.3055700000000001E-2</v>
          </cell>
          <cell r="H238">
            <v>8.6843249999999997E-2</v>
          </cell>
          <cell r="I238">
            <v>8.3464200000000002E-2</v>
          </cell>
          <cell r="J238">
            <v>6.7401450000000002E-2</v>
          </cell>
          <cell r="K238">
            <v>1.2366E-3</v>
          </cell>
          <cell r="L238">
            <v>0.1337139</v>
          </cell>
          <cell r="M238">
            <v>0.11866679999999999</v>
          </cell>
          <cell r="N238">
            <v>7.6734449999999996E-2</v>
          </cell>
          <cell r="O238">
            <v>0.11267415</v>
          </cell>
          <cell r="P238">
            <v>0.1149201</v>
          </cell>
          <cell r="Q238">
            <v>8.5526099999999994E-2</v>
          </cell>
          <cell r="R238">
            <v>0.13563719999999999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2.8126093979249998</v>
          </cell>
          <cell r="AC238">
            <v>1.2368961435999999</v>
          </cell>
          <cell r="AD238">
            <v>4.4288556575999998</v>
          </cell>
          <cell r="AE238">
            <v>7.8168397327999992</v>
          </cell>
          <cell r="AF238">
            <v>9.6605167406999986</v>
          </cell>
          <cell r="AG238">
            <v>7.6919393694</v>
          </cell>
          <cell r="AH238">
            <v>10.265403897600001</v>
          </cell>
          <cell r="AI238">
            <v>10.460275466000001</v>
          </cell>
          <cell r="AJ238">
            <v>9.9907678752000013</v>
          </cell>
          <cell r="AK238">
            <v>0.1571925652</v>
          </cell>
          <cell r="AL238">
            <v>19.088502417000001</v>
          </cell>
          <cell r="AM238">
            <v>15.885736463999999</v>
          </cell>
          <cell r="AN238">
            <v>9.6986044495999995</v>
          </cell>
          <cell r="AO238">
            <v>14.649183386099999</v>
          </cell>
          <cell r="AP238">
            <v>14.219613035</v>
          </cell>
          <cell r="AQ238">
            <v>11.346555825499998</v>
          </cell>
          <cell r="AR238">
            <v>14.2639904739</v>
          </cell>
          <cell r="AS238">
            <v>18.942616421299999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3">
          <cell r="B263">
            <v>0.20558070000000001</v>
          </cell>
          <cell r="C263">
            <v>0.24678899999999993</v>
          </cell>
          <cell r="D263">
            <v>0.26014737375000002</v>
          </cell>
          <cell r="E263">
            <v>0.24014969999999997</v>
          </cell>
          <cell r="F263">
            <v>0.2801034</v>
          </cell>
          <cell r="G263">
            <v>0.20095289999999999</v>
          </cell>
          <cell r="H263">
            <v>0.21747509999999998</v>
          </cell>
          <cell r="I263">
            <v>0.20223270000000004</v>
          </cell>
          <cell r="J263">
            <v>0.30529845</v>
          </cell>
          <cell r="K263">
            <v>3.8967974999999995E-2</v>
          </cell>
          <cell r="L263">
            <v>0.43103385000000011</v>
          </cell>
          <cell r="M263">
            <v>0.46494405000000005</v>
          </cell>
          <cell r="N263">
            <v>0.37364724642857144</v>
          </cell>
          <cell r="O263">
            <v>0.47934585000000007</v>
          </cell>
          <cell r="P263">
            <v>0.50088825000000003</v>
          </cell>
          <cell r="Q263">
            <v>0.39731534999999996</v>
          </cell>
          <cell r="R263">
            <v>0.45959130000000004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21.085392080249999</v>
          </cell>
          <cell r="AC263">
            <v>15.876843037999999</v>
          </cell>
          <cell r="AD263">
            <v>19.931979950399999</v>
          </cell>
          <cell r="AE263">
            <v>21.4365273248</v>
          </cell>
          <cell r="AF263">
            <v>26.134457170499999</v>
          </cell>
          <cell r="AG263">
            <v>21.184085679900001</v>
          </cell>
          <cell r="AH263">
            <v>25.822582963599999</v>
          </cell>
          <cell r="AI263">
            <v>27.273631138500001</v>
          </cell>
          <cell r="AJ263">
            <v>44.540086378400005</v>
          </cell>
          <cell r="AK263">
            <v>4.7500444024000004</v>
          </cell>
          <cell r="AL263">
            <v>69.943466679300002</v>
          </cell>
          <cell r="AM263">
            <v>65.083594751999996</v>
          </cell>
          <cell r="AN263">
            <v>47.553722955199994</v>
          </cell>
          <cell r="AO263">
            <v>63.177904262099993</v>
          </cell>
          <cell r="AP263">
            <v>62.026774904999996</v>
          </cell>
          <cell r="AQ263">
            <v>50.504565373499986</v>
          </cell>
          <cell r="AR263">
            <v>48.886459879999997</v>
          </cell>
          <cell r="AS263">
            <v>60.779629110199998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0.16494300000000001</v>
          </cell>
          <cell r="C264">
            <v>0.21112919999999999</v>
          </cell>
          <cell r="D264">
            <v>0.20405532375000002</v>
          </cell>
          <cell r="E264">
            <v>0.1486026</v>
          </cell>
          <cell r="F264">
            <v>0.16819694999999998</v>
          </cell>
          <cell r="G264">
            <v>0.11341485</v>
          </cell>
          <cell r="H264">
            <v>0.11837879999999999</v>
          </cell>
          <cell r="I264">
            <v>0.10596015000000002</v>
          </cell>
          <cell r="J264">
            <v>0.23354640000000002</v>
          </cell>
          <cell r="K264">
            <v>2.8119825000000001E-2</v>
          </cell>
          <cell r="L264">
            <v>0.20619899999999997</v>
          </cell>
          <cell r="M264">
            <v>0.2192877</v>
          </cell>
          <cell r="N264">
            <v>0.18734814642857145</v>
          </cell>
          <cell r="O264">
            <v>0.25379235</v>
          </cell>
          <cell r="P264">
            <v>0.25400159999999999</v>
          </cell>
          <cell r="Q264">
            <v>0.23838524999999999</v>
          </cell>
          <cell r="R264">
            <v>0.19261440000000002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16.800309886236001</v>
          </cell>
          <cell r="AC264">
            <v>13.555453211599998</v>
          </cell>
          <cell r="AD264">
            <v>15.327929198400001</v>
          </cell>
          <cell r="AE264">
            <v>13.059683638400001</v>
          </cell>
          <cell r="AF264">
            <v>15.624443802799998</v>
          </cell>
          <cell r="AG264">
            <v>11.8592501313</v>
          </cell>
          <cell r="AH264">
            <v>14.073624885999998</v>
          </cell>
          <cell r="AI264">
            <v>15.175784967</v>
          </cell>
          <cell r="AJ264">
            <v>33.859170606799999</v>
          </cell>
          <cell r="AK264">
            <v>3.4119988144</v>
          </cell>
          <cell r="AL264">
            <v>37.860501913200004</v>
          </cell>
          <cell r="AM264">
            <v>31.604829647999996</v>
          </cell>
          <cell r="AN264">
            <v>24.362688521599999</v>
          </cell>
          <cell r="AO264">
            <v>34.322104237200001</v>
          </cell>
          <cell r="AP264">
            <v>31.444018070499997</v>
          </cell>
          <cell r="AQ264">
            <v>29.979000659999997</v>
          </cell>
          <cell r="AR264">
            <v>21.140246981399997</v>
          </cell>
          <cell r="AS264">
            <v>29.992684335899995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8.5054499999999995E-3</v>
          </cell>
          <cell r="C265">
            <v>2.37375E-3</v>
          </cell>
          <cell r="D265">
            <v>0</v>
          </cell>
          <cell r="E265">
            <v>0</v>
          </cell>
          <cell r="F265">
            <v>0</v>
          </cell>
          <cell r="G265">
            <v>1.0935E-4</v>
          </cell>
          <cell r="H265">
            <v>4.6800000000000001E-3</v>
          </cell>
          <cell r="I265">
            <v>0</v>
          </cell>
          <cell r="J265">
            <v>2.34E-4</v>
          </cell>
          <cell r="K265">
            <v>1.872E-3</v>
          </cell>
          <cell r="L265">
            <v>3.16134E-2</v>
          </cell>
          <cell r="M265">
            <v>6.6841200000000003E-2</v>
          </cell>
          <cell r="N265">
            <v>3.7597499999999992E-2</v>
          </cell>
          <cell r="O265">
            <v>3.8170349999999999E-2</v>
          </cell>
          <cell r="P265">
            <v>2.629215E-2</v>
          </cell>
          <cell r="Q265">
            <v>4.7042999999999998E-3</v>
          </cell>
          <cell r="R265">
            <v>2.3113799999999997E-2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0.90305152739399996</v>
          </cell>
          <cell r="AC265">
            <v>0.1387974012</v>
          </cell>
          <cell r="AD265">
            <v>0</v>
          </cell>
          <cell r="AE265">
            <v>0</v>
          </cell>
          <cell r="AF265">
            <v>0</v>
          </cell>
          <cell r="AG265">
            <v>1.1504192700000001E-2</v>
          </cell>
          <cell r="AH265">
            <v>0.56252386720000003</v>
          </cell>
          <cell r="AI265">
            <v>0</v>
          </cell>
          <cell r="AJ265">
            <v>3.6430245200000003E-2</v>
          </cell>
          <cell r="AK265">
            <v>0.24201593239999999</v>
          </cell>
          <cell r="AL265">
            <v>4.6363122792000002</v>
          </cell>
          <cell r="AM265">
            <v>9.211849535999999</v>
          </cell>
          <cell r="AN265">
            <v>4.5906713423999994</v>
          </cell>
          <cell r="AO265">
            <v>4.6587211328999993</v>
          </cell>
          <cell r="AP265">
            <v>3.3141558099999999</v>
          </cell>
          <cell r="AQ265">
            <v>0.64532514199999991</v>
          </cell>
          <cell r="AR265">
            <v>2.4713036814999998</v>
          </cell>
          <cell r="AS265">
            <v>4.3706138618999999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2.6153999999999999E-3</v>
          </cell>
          <cell r="C266">
            <v>8.3650499999999989E-3</v>
          </cell>
          <cell r="D266">
            <v>0</v>
          </cell>
          <cell r="E266">
            <v>2.6473499999999997E-3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2.4598349999999998E-2</v>
          </cell>
          <cell r="M266">
            <v>2.6364149999999999E-2</v>
          </cell>
          <cell r="N266">
            <v>3.4982099999999995E-2</v>
          </cell>
          <cell r="O266">
            <v>3.6255599999999999E-2</v>
          </cell>
          <cell r="P266">
            <v>6.3520199999999999E-2</v>
          </cell>
          <cell r="Q266">
            <v>9.7199999999999995E-3</v>
          </cell>
          <cell r="R266">
            <v>4.354425E-2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0.28620457837500002</v>
          </cell>
          <cell r="AC266">
            <v>0.52973933959999997</v>
          </cell>
          <cell r="AD266">
            <v>0</v>
          </cell>
          <cell r="AE266">
            <v>0.20391237439999998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3.5025285654</v>
          </cell>
          <cell r="AM266">
            <v>3.5485907999999995</v>
          </cell>
          <cell r="AN266">
            <v>4.2557406848000001</v>
          </cell>
          <cell r="AO266">
            <v>4.5497226378000004</v>
          </cell>
          <cell r="AP266">
            <v>7.8131104319999993</v>
          </cell>
          <cell r="AQ266">
            <v>1.3324018785</v>
          </cell>
          <cell r="AR266">
            <v>4.4445776321999997</v>
          </cell>
          <cell r="AS266">
            <v>1.2650098175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8.9549999999999995E-5</v>
          </cell>
          <cell r="C267">
            <v>9.2610000000000001E-4</v>
          </cell>
          <cell r="D267">
            <v>0</v>
          </cell>
          <cell r="E267">
            <v>0</v>
          </cell>
          <cell r="F267">
            <v>9.2789999999999995E-4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1.7205749999999999E-2</v>
          </cell>
          <cell r="M267">
            <v>8.8829999999999996E-4</v>
          </cell>
          <cell r="N267">
            <v>0</v>
          </cell>
          <cell r="O267">
            <v>3.0082500000000001E-3</v>
          </cell>
          <cell r="P267">
            <v>1.3306500000000001E-3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9.9537773009999997E-3</v>
          </cell>
          <cell r="AC267">
            <v>6.1335165999999997E-2</v>
          </cell>
          <cell r="AD267">
            <v>0</v>
          </cell>
          <cell r="AE267">
            <v>0</v>
          </cell>
          <cell r="AF267">
            <v>8.3204470999999988E-2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2.1368056823999999</v>
          </cell>
          <cell r="AM267">
            <v>0.29649878399999996</v>
          </cell>
          <cell r="AN267">
            <v>0</v>
          </cell>
          <cell r="AO267">
            <v>0.40029066809999997</v>
          </cell>
          <cell r="AP267">
            <v>0.174578185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2.0731499999999997E-3</v>
          </cell>
          <cell r="C273">
            <v>4.4072999999999994E-3</v>
          </cell>
          <cell r="D273">
            <v>1.84005E-3</v>
          </cell>
          <cell r="E273">
            <v>3.7777499999999999E-3</v>
          </cell>
          <cell r="F273">
            <v>5.5295999999999991E-3</v>
          </cell>
          <cell r="G273">
            <v>1.4372999999999999E-2</v>
          </cell>
          <cell r="H273">
            <v>7.5631500000000003E-3</v>
          </cell>
          <cell r="I273">
            <v>1.2686400000000002E-2</v>
          </cell>
          <cell r="J273">
            <v>3.5648999999999998E-3</v>
          </cell>
          <cell r="K273">
            <v>7.7210999999999998E-3</v>
          </cell>
          <cell r="L273">
            <v>1.710045E-2</v>
          </cell>
          <cell r="M273">
            <v>3.0621599999999999E-2</v>
          </cell>
          <cell r="N273">
            <v>2.9714399999999998E-2</v>
          </cell>
          <cell r="O273">
            <v>3.5056349999999993E-2</v>
          </cell>
          <cell r="P273">
            <v>4.04541E-2</v>
          </cell>
          <cell r="Q273">
            <v>5.8979699999999996E-2</v>
          </cell>
          <cell r="R273">
            <v>5.5272599999999998E-2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0.27326291301899996</v>
          </cell>
          <cell r="AC273">
            <v>0.34292613559999996</v>
          </cell>
          <cell r="AD273">
            <v>0.15634077599999999</v>
          </cell>
          <cell r="AE273">
            <v>0.35609157919999995</v>
          </cell>
          <cell r="AF273">
            <v>0.54751004839999995</v>
          </cell>
          <cell r="AG273">
            <v>1.6213919864999999</v>
          </cell>
          <cell r="AH273">
            <v>0.92042134679999998</v>
          </cell>
          <cell r="AI273">
            <v>1.6191621494999999</v>
          </cell>
          <cell r="AJ273">
            <v>0.57138373799999997</v>
          </cell>
          <cell r="AK273">
            <v>0.91736274959999986</v>
          </cell>
          <cell r="AL273">
            <v>2.6119657277999999</v>
          </cell>
          <cell r="AM273">
            <v>4.2355205280000003</v>
          </cell>
          <cell r="AN273">
            <v>3.6686962928</v>
          </cell>
          <cell r="AO273">
            <v>4.5411789704999999</v>
          </cell>
          <cell r="AP273">
            <v>5.0073277314999993</v>
          </cell>
          <cell r="AQ273">
            <v>7.2012818674999997</v>
          </cell>
          <cell r="AR273">
            <v>5.7042420080999996</v>
          </cell>
          <cell r="AS273">
            <v>5.1676861235999993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0">
        <row r="94">
          <cell r="B94">
            <v>1.4523660169871794E-2</v>
          </cell>
          <cell r="C94">
            <v>1.38673662E-2</v>
          </cell>
          <cell r="D94">
            <v>1.3287438775757571E-2</v>
          </cell>
          <cell r="E94">
            <v>2.7029548666666667E-2</v>
          </cell>
          <cell r="F94">
            <v>3.2627718225609746E-2</v>
          </cell>
          <cell r="G94">
            <v>3.1578989216666659E-2</v>
          </cell>
          <cell r="H94">
            <v>2.9470736041666664E-2</v>
          </cell>
          <cell r="I94">
            <v>5.3574046162499986E-2</v>
          </cell>
          <cell r="J94">
            <v>6.4851191833333335E-2</v>
          </cell>
          <cell r="K94">
            <v>4.1441953841666657E-2</v>
          </cell>
          <cell r="L94">
            <v>4.8524512258333319E-2</v>
          </cell>
          <cell r="M94">
            <v>9.7829743967987562E-2</v>
          </cell>
          <cell r="N94">
            <v>0.12719009823838379</v>
          </cell>
          <cell r="O94">
            <v>0.15911338362500002</v>
          </cell>
          <cell r="P94">
            <v>0.17795294532916667</v>
          </cell>
          <cell r="Q94">
            <v>0.20575657002893358</v>
          </cell>
          <cell r="R94">
            <v>0.21355498523333333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3.4611676756859997</v>
          </cell>
          <cell r="AC94">
            <v>2.9840675519999995</v>
          </cell>
          <cell r="AD94">
            <v>3.7265065295999995</v>
          </cell>
          <cell r="AE94">
            <v>7.5724405792000002</v>
          </cell>
          <cell r="AF94">
            <v>10.682823419099998</v>
          </cell>
          <cell r="AG94">
            <v>10.406301820199999</v>
          </cell>
          <cell r="AH94">
            <v>11.233589524000001</v>
          </cell>
          <cell r="AI94">
            <v>19.489255551999999</v>
          </cell>
          <cell r="AJ94">
            <v>27.269632143999999</v>
          </cell>
          <cell r="AK94">
            <v>21.6100143908</v>
          </cell>
          <cell r="AL94">
            <v>22.689225581400002</v>
          </cell>
          <cell r="AM94">
            <v>38.160108432000001</v>
          </cell>
          <cell r="AN94">
            <v>44.987670287999997</v>
          </cell>
          <cell r="AO94">
            <v>60.715436865299999</v>
          </cell>
          <cell r="AP94">
            <v>65.847629914500004</v>
          </cell>
          <cell r="AQ94">
            <v>65.186854029499997</v>
          </cell>
          <cell r="AR94">
            <v>70.549163661400002</v>
          </cell>
          <cell r="AS94">
            <v>53.270523377499998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14">
          <cell r="B114">
            <v>3.1025052211538459E-3</v>
          </cell>
          <cell r="C114">
            <v>4.8702990916666671E-3</v>
          </cell>
          <cell r="D114">
            <v>4.3619956881313128E-3</v>
          </cell>
          <cell r="E114">
            <v>4.4703167499999998E-3</v>
          </cell>
          <cell r="F114">
            <v>2.5540399879065045E-2</v>
          </cell>
          <cell r="G114">
            <v>5.4123001020202018E-2</v>
          </cell>
          <cell r="H114">
            <v>6.4905920291666655E-2</v>
          </cell>
          <cell r="I114">
            <v>5.8497165437499991E-2</v>
          </cell>
          <cell r="J114">
            <v>3.3453846659722224E-2</v>
          </cell>
          <cell r="K114">
            <v>1.0359706233333335E-2</v>
          </cell>
          <cell r="L114">
            <v>1.6202760188888884E-2</v>
          </cell>
          <cell r="M114">
            <v>2.135790102083333E-2</v>
          </cell>
          <cell r="N114">
            <v>3.5062405517676774E-2</v>
          </cell>
          <cell r="O114">
            <v>4.6603713255555561E-2</v>
          </cell>
          <cell r="P114">
            <v>3.5406907853156568E-2</v>
          </cell>
          <cell r="Q114">
            <v>3.085822344204546E-2</v>
          </cell>
          <cell r="R114">
            <v>2.6645590208333327E-2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0.6661161608909999</v>
          </cell>
          <cell r="AC114">
            <v>0.9814504248</v>
          </cell>
          <cell r="AD114">
            <v>1.2892499519999998</v>
          </cell>
          <cell r="AE114">
            <v>2.382923704</v>
          </cell>
          <cell r="AF114">
            <v>6.7570625800999995</v>
          </cell>
          <cell r="AG114">
            <v>12.107415734699998</v>
          </cell>
          <cell r="AH114">
            <v>15.02987729</v>
          </cell>
          <cell r="AI114">
            <v>17.444438030499999</v>
          </cell>
          <cell r="AJ114">
            <v>12.681568530000002</v>
          </cell>
          <cell r="AK114">
            <v>5.1382060840000001</v>
          </cell>
          <cell r="AL114">
            <v>8.0211345930000011</v>
          </cell>
          <cell r="AM114">
            <v>10.576434096</v>
          </cell>
          <cell r="AN114">
            <v>13.693927737599999</v>
          </cell>
          <cell r="AO114">
            <v>15.6565963758</v>
          </cell>
          <cell r="AP114">
            <v>13.585557183000001</v>
          </cell>
          <cell r="AQ114">
            <v>12.323327449999999</v>
          </cell>
          <cell r="AR114">
            <v>8.9886168707999996</v>
          </cell>
          <cell r="AS114">
            <v>14.593810288199998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5">
          <cell r="B135">
            <v>2.1785345670833331E-2</v>
          </cell>
          <cell r="C135">
            <v>2.2966284804166671E-2</v>
          </cell>
          <cell r="D135">
            <v>2.5508279124999998E-2</v>
          </cell>
          <cell r="E135">
            <v>3.3200618545833338E-2</v>
          </cell>
          <cell r="F135">
            <v>3.6411977654166663E-2</v>
          </cell>
          <cell r="G135">
            <v>3.5088243161111123E-2</v>
          </cell>
          <cell r="H135">
            <v>3.5863971668954255E-2</v>
          </cell>
          <cell r="I135">
            <v>4.147151026666665E-2</v>
          </cell>
          <cell r="J135">
            <v>3.9795093793055555E-2</v>
          </cell>
          <cell r="K135">
            <v>2.4639143550000006E-2</v>
          </cell>
          <cell r="L135">
            <v>3.1517717427272725E-2</v>
          </cell>
          <cell r="M135">
            <v>4.6096743805555548E-2</v>
          </cell>
          <cell r="N135">
            <v>4.9826204311111122E-2</v>
          </cell>
          <cell r="O135">
            <v>5.3003463483333339E-2</v>
          </cell>
          <cell r="P135">
            <v>5.470565170000001E-2</v>
          </cell>
          <cell r="Q135">
            <v>5.4864850728030337E-2</v>
          </cell>
          <cell r="R135">
            <v>4.4701903118181813E-2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3.445117128972</v>
          </cell>
          <cell r="AC135">
            <v>3.4076505279999996</v>
          </cell>
          <cell r="AD135">
            <v>3.6317971247999998</v>
          </cell>
          <cell r="AE135">
            <v>5.5264029407999997</v>
          </cell>
          <cell r="AF135">
            <v>6.9293054130999989</v>
          </cell>
          <cell r="AG135">
            <v>7.1203749473999993</v>
          </cell>
          <cell r="AH135">
            <v>7.8426132048000001</v>
          </cell>
          <cell r="AI135">
            <v>9.9061891684999992</v>
          </cell>
          <cell r="AJ135">
            <v>10.941766564</v>
          </cell>
          <cell r="AK135">
            <v>7.3094605584000005</v>
          </cell>
          <cell r="AL135">
            <v>8.9518409522999995</v>
          </cell>
          <cell r="AM135">
            <v>13.060298015999999</v>
          </cell>
          <cell r="AN135">
            <v>12.154678236799997</v>
          </cell>
          <cell r="AO135">
            <v>12.908766772500002</v>
          </cell>
          <cell r="AP135">
            <v>13.4807318905</v>
          </cell>
          <cell r="AQ135">
            <v>11.4776809735</v>
          </cell>
          <cell r="AR135">
            <v>10.5047865044</v>
          </cell>
          <cell r="AS135">
            <v>9.1549103073999998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5.4938041666666669E-4</v>
          </cell>
          <cell r="K152">
            <v>3.1288425000000001E-4</v>
          </cell>
          <cell r="L152">
            <v>9.5199999999999997E-5</v>
          </cell>
          <cell r="M152">
            <v>4.4681875000000002E-5</v>
          </cell>
          <cell r="N152">
            <v>9.4509999999999981E-6</v>
          </cell>
          <cell r="O152">
            <v>2.2868499999999998E-4</v>
          </cell>
          <cell r="P152">
            <v>2.4088749999999999E-4</v>
          </cell>
          <cell r="Q152">
            <v>5.2924934999999998E-4</v>
          </cell>
          <cell r="R152">
            <v>1.1238543749999999E-4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0.23394397720000001</v>
          </cell>
          <cell r="AK152">
            <v>0.1586626844</v>
          </cell>
          <cell r="AL152">
            <v>0.1221592779</v>
          </cell>
          <cell r="AM152">
            <v>0.123954816</v>
          </cell>
          <cell r="AN152">
            <v>2.4385503999999999E-2</v>
          </cell>
          <cell r="AO152">
            <v>0.2688167367</v>
          </cell>
          <cell r="AP152">
            <v>0.2968785665</v>
          </cell>
          <cell r="AQ152">
            <v>0.64659219099999998</v>
          </cell>
          <cell r="AR152">
            <v>0.13984021150000001</v>
          </cell>
          <cell r="AS152">
            <v>0.20002920079999997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93">
          <cell r="B193">
            <v>5.9684874583333328E-3</v>
          </cell>
          <cell r="C193">
            <v>1.0009651574999999E-2</v>
          </cell>
          <cell r="D193">
            <v>8.7234400361111096E-3</v>
          </cell>
          <cell r="E193">
            <v>1.5213393391666665E-2</v>
          </cell>
          <cell r="F193">
            <v>1.3197041783333334E-2</v>
          </cell>
          <cell r="G193">
            <v>2.0274730333333334E-2</v>
          </cell>
          <cell r="H193">
            <v>1.0192134399019608E-2</v>
          </cell>
          <cell r="I193">
            <v>4.0612242425E-2</v>
          </cell>
          <cell r="J193">
            <v>2.1883439727777773E-2</v>
          </cell>
          <cell r="K193">
            <v>2.3248118308333322E-2</v>
          </cell>
          <cell r="L193">
            <v>3.7496038616666665E-2</v>
          </cell>
          <cell r="M193">
            <v>5.4142658234848498E-2</v>
          </cell>
          <cell r="N193">
            <v>4.0832978033333328E-2</v>
          </cell>
          <cell r="O193">
            <v>6.430317675833333E-2</v>
          </cell>
          <cell r="P193">
            <v>6.8713433308333322E-2</v>
          </cell>
          <cell r="Q193">
            <v>6.5599773392045452E-2</v>
          </cell>
          <cell r="R193">
            <v>6.1363249791666664E-2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0.86867926959899999</v>
          </cell>
          <cell r="AC193">
            <v>1.7884702111999997</v>
          </cell>
          <cell r="AD193">
            <v>1.29589752</v>
          </cell>
          <cell r="AE193">
            <v>2.6203942575999997</v>
          </cell>
          <cell r="AF193">
            <v>3.1746853117000002</v>
          </cell>
          <cell r="AG193">
            <v>5.3564862351000002</v>
          </cell>
          <cell r="AH193">
            <v>4.4364767711999997</v>
          </cell>
          <cell r="AI193">
            <v>13.014873761</v>
          </cell>
          <cell r="AJ193">
            <v>13.6465589392</v>
          </cell>
          <cell r="AK193">
            <v>10.7974494716</v>
          </cell>
          <cell r="AL193">
            <v>16.048327635</v>
          </cell>
          <cell r="AM193">
            <v>23.457200304000001</v>
          </cell>
          <cell r="AN193">
            <v>18.2973712768</v>
          </cell>
          <cell r="AO193">
            <v>25.298308865699997</v>
          </cell>
          <cell r="AP193">
            <v>27.450723760999999</v>
          </cell>
          <cell r="AQ193">
            <v>24.268906763499995</v>
          </cell>
          <cell r="AR193">
            <v>24.5976281003</v>
          </cell>
          <cell r="AS193">
            <v>25.581949178499997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2.8423045213562086E-2</v>
          </cell>
          <cell r="I202">
            <v>2.7373501224999996E-2</v>
          </cell>
          <cell r="J202">
            <v>2.0123118097222219E-2</v>
          </cell>
          <cell r="K202">
            <v>1.5619478524999997E-2</v>
          </cell>
          <cell r="L202">
            <v>2.5558547916666667E-2</v>
          </cell>
          <cell r="M202">
            <v>3.8502199741666673E-2</v>
          </cell>
          <cell r="N202">
            <v>3.452108773333333E-2</v>
          </cell>
          <cell r="O202">
            <v>3.7633114400000008E-2</v>
          </cell>
          <cell r="P202">
            <v>3.9865330991666677E-2</v>
          </cell>
          <cell r="Q202">
            <v>4.5856487804545445E-2</v>
          </cell>
          <cell r="R202">
            <v>4.2716083170833329E-2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6.2244913503999992</v>
          </cell>
          <cell r="AI202">
            <v>6.8766605444999991</v>
          </cell>
          <cell r="AJ202">
            <v>6.6719812152000006</v>
          </cell>
          <cell r="AK202">
            <v>5.0416650019999993</v>
          </cell>
          <cell r="AL202">
            <v>6.8152274964000004</v>
          </cell>
          <cell r="AM202">
            <v>10.606057247999999</v>
          </cell>
          <cell r="AN202">
            <v>9.4914754176000002</v>
          </cell>
          <cell r="AO202">
            <v>10.6857411966</v>
          </cell>
          <cell r="AP202">
            <v>12.12080888</v>
          </cell>
          <cell r="AQ202">
            <v>11.464571121499997</v>
          </cell>
          <cell r="AR202">
            <v>10.859606620099999</v>
          </cell>
          <cell r="AS202">
            <v>10.583719846699999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3.3083635833333333E-2</v>
          </cell>
          <cell r="G203">
            <v>9.1635759833333316E-3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6.2101993596999989</v>
          </cell>
          <cell r="AG203">
            <v>1.9559230118999997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38">
          <cell r="B238">
            <v>6.2058998458333334E-2</v>
          </cell>
          <cell r="C238">
            <v>3.5379355749999994E-2</v>
          </cell>
          <cell r="D238">
            <v>5.0438285770833341E-2</v>
          </cell>
          <cell r="E238">
            <v>0.10963769518333333</v>
          </cell>
          <cell r="F238">
            <v>9.8164526949999997E-2</v>
          </cell>
          <cell r="G238">
            <v>0.11127766226666669</v>
          </cell>
          <cell r="H238">
            <v>6.1647561533333346E-2</v>
          </cell>
          <cell r="I238">
            <v>0.1130133952333333</v>
          </cell>
          <cell r="J238">
            <v>0.10517749602500003</v>
          </cell>
          <cell r="K238">
            <v>7.1525258874999997E-2</v>
          </cell>
          <cell r="L238">
            <v>6.7540865343137246E-2</v>
          </cell>
          <cell r="M238">
            <v>0.1012754662361111</v>
          </cell>
          <cell r="N238">
            <v>6.5198907849999974E-2</v>
          </cell>
          <cell r="O238">
            <v>5.29249626E-2</v>
          </cell>
          <cell r="P238">
            <v>4.7241447124999995E-2</v>
          </cell>
          <cell r="Q238">
            <v>6.8972393016666661E-2</v>
          </cell>
          <cell r="R238">
            <v>8.0146827658333336E-2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9.489289552460999</v>
          </cell>
          <cell r="AC238">
            <v>4.999009030799999</v>
          </cell>
          <cell r="AD238">
            <v>5.8981904016</v>
          </cell>
          <cell r="AE238">
            <v>15.4118805568</v>
          </cell>
          <cell r="AF238">
            <v>13.059112759699998</v>
          </cell>
          <cell r="AG238">
            <v>13.691304326699999</v>
          </cell>
          <cell r="AH238">
            <v>10.668917325199999</v>
          </cell>
          <cell r="AI238">
            <v>25.906754740499998</v>
          </cell>
          <cell r="AJ238">
            <v>28.962068466800002</v>
          </cell>
          <cell r="AK238">
            <v>14.136953556</v>
          </cell>
          <cell r="AL238">
            <v>16.817387416199999</v>
          </cell>
          <cell r="AM238">
            <v>29.337672287999993</v>
          </cell>
          <cell r="AN238">
            <v>17.734381427357206</v>
          </cell>
          <cell r="AO238">
            <v>13.9126642815</v>
          </cell>
          <cell r="AP238">
            <v>12.17030879</v>
          </cell>
          <cell r="AQ238">
            <v>15.412433963499998</v>
          </cell>
          <cell r="AR238">
            <v>16.648960382999999</v>
          </cell>
          <cell r="AS238">
            <v>17.162953693599999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3">
          <cell r="B263">
            <v>0.14744122962596154</v>
          </cell>
          <cell r="C263">
            <v>0.14183515434166669</v>
          </cell>
          <cell r="D263">
            <v>0.18399980357058085</v>
          </cell>
          <cell r="E263">
            <v>0.35995768919027776</v>
          </cell>
          <cell r="F263">
            <v>0.49729186679928844</v>
          </cell>
          <cell r="G263">
            <v>0.51001908582007582</v>
          </cell>
          <cell r="H263">
            <v>0.37693833135179722</v>
          </cell>
          <cell r="I263">
            <v>0.47136558104444437</v>
          </cell>
          <cell r="J263">
            <v>0.41465364163888901</v>
          </cell>
          <cell r="K263">
            <v>0.22581784364861107</v>
          </cell>
          <cell r="L263">
            <v>0.33651073557513478</v>
          </cell>
          <cell r="M263">
            <v>0.47984036704820315</v>
          </cell>
          <cell r="N263">
            <v>0.52568677018169208</v>
          </cell>
          <cell r="O263">
            <v>0.64993988482414533</v>
          </cell>
          <cell r="P263">
            <v>0.70949561125340921</v>
          </cell>
          <cell r="Q263">
            <v>0.73476045335227269</v>
          </cell>
          <cell r="R263">
            <v>0.72436404950450639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30.584385110889002</v>
          </cell>
          <cell r="AC263">
            <v>33.473903506799999</v>
          </cell>
          <cell r="AD263">
            <v>36.452440295999992</v>
          </cell>
          <cell r="AE263">
            <v>68.839407895999983</v>
          </cell>
          <cell r="AF263">
            <v>97.008194738699984</v>
          </cell>
          <cell r="AG263">
            <v>104.12045954310003</v>
          </cell>
          <cell r="AH263">
            <v>93.259162647999986</v>
          </cell>
          <cell r="AI263">
            <v>134.30624118350002</v>
          </cell>
          <cell r="AJ263">
            <v>149.3634199416</v>
          </cell>
          <cell r="AK263">
            <v>86.680946497199997</v>
          </cell>
          <cell r="AL263">
            <v>130.36439446469998</v>
          </cell>
          <cell r="AM263">
            <v>192.50375577599996</v>
          </cell>
          <cell r="AN263">
            <v>189.59403922486354</v>
          </cell>
          <cell r="AO263">
            <v>235.97189137379993</v>
          </cell>
          <cell r="AP263">
            <v>261.496583488</v>
          </cell>
          <cell r="AQ263">
            <v>242.12600304199989</v>
          </cell>
          <cell r="AR263">
            <v>255.03095877270002</v>
          </cell>
          <cell r="AS263">
            <v>260.69119763829991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3.3344647688461543E-2</v>
          </cell>
          <cell r="C264">
            <v>3.8231018641666663E-2</v>
          </cell>
          <cell r="D264">
            <v>4.9513523310858572E-2</v>
          </cell>
          <cell r="E264">
            <v>7.6188134158333351E-2</v>
          </cell>
          <cell r="F264">
            <v>0.15554805572012195</v>
          </cell>
          <cell r="G264">
            <v>0.17123304984090906</v>
          </cell>
          <cell r="H264">
            <v>0.13691410149558822</v>
          </cell>
          <cell r="I264">
            <v>0.19884267888333335</v>
          </cell>
          <cell r="J264">
            <v>0.16401390659305554</v>
          </cell>
          <cell r="K264">
            <v>9.243004160694443E-2</v>
          </cell>
          <cell r="L264">
            <v>0.12346714628226495</v>
          </cell>
          <cell r="M264">
            <v>0.20535029354264761</v>
          </cell>
          <cell r="N264">
            <v>0.24620120699141404</v>
          </cell>
          <cell r="O264">
            <v>0.32976182797414533</v>
          </cell>
          <cell r="P264">
            <v>0.34467665667424247</v>
          </cell>
          <cell r="Q264">
            <v>0.36419727816969688</v>
          </cell>
          <cell r="R264">
            <v>0.36310957072799144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8.2157315937299948</v>
          </cell>
          <cell r="AC264">
            <v>9.9973929328000004</v>
          </cell>
          <cell r="AD264">
            <v>14.917865030400003</v>
          </cell>
          <cell r="AE264">
            <v>20.499423145599998</v>
          </cell>
          <cell r="AF264">
            <v>39.962150862199998</v>
          </cell>
          <cell r="AG264">
            <v>43.876386325199988</v>
          </cell>
          <cell r="AH264">
            <v>42.593227860399999</v>
          </cell>
          <cell r="AI264">
            <v>66.765817977000026</v>
          </cell>
          <cell r="AJ264">
            <v>73.099963114399984</v>
          </cell>
          <cell r="AK264">
            <v>49.530350861199999</v>
          </cell>
          <cell r="AL264">
            <v>65.460502096200003</v>
          </cell>
          <cell r="AM264">
            <v>101.876725776</v>
          </cell>
          <cell r="AN264">
            <v>109.9087538375063</v>
          </cell>
          <cell r="AO264">
            <v>145.51877881830004</v>
          </cell>
          <cell r="AP264">
            <v>158.26326575050004</v>
          </cell>
          <cell r="AQ264">
            <v>145.43133279849997</v>
          </cell>
          <cell r="AR264">
            <v>164.13105341010004</v>
          </cell>
          <cell r="AS264">
            <v>158.79234801429999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2.5525129583333335E-3</v>
          </cell>
          <cell r="C265">
            <v>2.4554434333333326E-3</v>
          </cell>
          <cell r="D265">
            <v>8.541962372222222E-3</v>
          </cell>
          <cell r="E265">
            <v>3.9902956741666662E-2</v>
          </cell>
          <cell r="F265">
            <v>7.627399185E-2</v>
          </cell>
          <cell r="G265">
            <v>3.1935023049999997E-2</v>
          </cell>
          <cell r="H265">
            <v>2.521730318627451E-2</v>
          </cell>
          <cell r="I265">
            <v>2.172121815833333E-2</v>
          </cell>
          <cell r="J265">
            <v>1.5960762908333329E-2</v>
          </cell>
          <cell r="K265">
            <v>1.3070557791666664E-3</v>
          </cell>
          <cell r="L265">
            <v>4.5490988291666673E-2</v>
          </cell>
          <cell r="M265">
            <v>4.430933063888888E-2</v>
          </cell>
          <cell r="N265">
            <v>5.8392301733333332E-2</v>
          </cell>
          <cell r="O265">
            <v>4.8162175799999998E-2</v>
          </cell>
          <cell r="P265">
            <v>6.2784121241666657E-2</v>
          </cell>
          <cell r="Q265">
            <v>5.0782667762121217E-2</v>
          </cell>
          <cell r="R265">
            <v>4.472971537916666E-2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0.41974885843199994</v>
          </cell>
          <cell r="AC265">
            <v>2.8135542679999999</v>
          </cell>
          <cell r="AD265">
            <v>1.2693696575999998</v>
          </cell>
          <cell r="AE265">
            <v>6.2932151407999983</v>
          </cell>
          <cell r="AF265">
            <v>9.8988119076000007</v>
          </cell>
          <cell r="AG265">
            <v>5.0480937506999997</v>
          </cell>
          <cell r="AH265">
            <v>4.7673524831999998</v>
          </cell>
          <cell r="AI265">
            <v>5.4002277470000006</v>
          </cell>
          <cell r="AJ265">
            <v>5.0406831068000004</v>
          </cell>
          <cell r="AK265">
            <v>0.57301034119999994</v>
          </cell>
          <cell r="AL265">
            <v>12.294442372500002</v>
          </cell>
          <cell r="AM265">
            <v>14.789578223999998</v>
          </cell>
          <cell r="AN265">
            <v>16.5668124864</v>
          </cell>
          <cell r="AO265">
            <v>14.752834950600004</v>
          </cell>
          <cell r="AP265">
            <v>15.996904248</v>
          </cell>
          <cell r="AQ265">
            <v>11.930497879999997</v>
          </cell>
          <cell r="AR265">
            <v>10.709843050100002</v>
          </cell>
          <cell r="AS265">
            <v>12.753767354899999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3.5023583333333331E-5</v>
          </cell>
          <cell r="C266">
            <v>1.3935118895833334E-2</v>
          </cell>
          <cell r="D266">
            <v>1.7498781893055558E-2</v>
          </cell>
          <cell r="E266">
            <v>4.7866666499999995E-2</v>
          </cell>
          <cell r="F266">
            <v>2.3310903925000001E-2</v>
          </cell>
          <cell r="G266">
            <v>2.8372873483333332E-2</v>
          </cell>
          <cell r="H266">
            <v>1.272543854003268E-2</v>
          </cell>
          <cell r="I266">
            <v>5.7299671583333333E-3</v>
          </cell>
          <cell r="J266">
            <v>2.6288929416666672E-3</v>
          </cell>
          <cell r="K266">
            <v>1.3853367208333332E-3</v>
          </cell>
          <cell r="L266">
            <v>4.7098988121212128E-3</v>
          </cell>
          <cell r="M266">
            <v>9.1745543944444438E-3</v>
          </cell>
          <cell r="N266">
            <v>7.6511985500000001E-3</v>
          </cell>
          <cell r="O266">
            <v>3.5499683399999996E-2</v>
          </cell>
          <cell r="P266">
            <v>4.1877728987500001E-2</v>
          </cell>
          <cell r="Q266">
            <v>5.1472020733333332E-2</v>
          </cell>
          <cell r="R266">
            <v>4.0827685966666666E-2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4.4918994641999999E-2</v>
          </cell>
          <cell r="AC266">
            <v>1.9893174672</v>
          </cell>
          <cell r="AD266">
            <v>2.3960946095999995</v>
          </cell>
          <cell r="AE266">
            <v>8.1584813631999999</v>
          </cell>
          <cell r="AF266">
            <v>3.7302346857999997</v>
          </cell>
          <cell r="AG266">
            <v>5.2127043539999995</v>
          </cell>
          <cell r="AH266">
            <v>2.8982788792000003</v>
          </cell>
          <cell r="AI266">
            <v>1.6725486064999999</v>
          </cell>
          <cell r="AJ266">
            <v>1.0411469624</v>
          </cell>
          <cell r="AK266">
            <v>1.0449674224000001</v>
          </cell>
          <cell r="AL266">
            <v>2.0950302239999998</v>
          </cell>
          <cell r="AM266">
            <v>3.5781109439999992</v>
          </cell>
          <cell r="AN266">
            <v>2.2572702591999994</v>
          </cell>
          <cell r="AO266">
            <v>9.5653507242</v>
          </cell>
          <cell r="AP266">
            <v>10.788027124500001</v>
          </cell>
          <cell r="AQ266">
            <v>10.840766950999999</v>
          </cell>
          <cell r="AR266">
            <v>7.4524311645000001</v>
          </cell>
          <cell r="AS266">
            <v>8.4310414760000008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2.6346249999999998E-6</v>
          </cell>
          <cell r="C267">
            <v>2.5314505416666668E-4</v>
          </cell>
          <cell r="D267">
            <v>2.0485149999999995E-5</v>
          </cell>
          <cell r="E267">
            <v>4.4465709999999992E-4</v>
          </cell>
          <cell r="F267">
            <v>8.7277264916666656E-3</v>
          </cell>
          <cell r="G267">
            <v>7.3879135166666663E-3</v>
          </cell>
          <cell r="H267">
            <v>9.6951997066993464E-3</v>
          </cell>
          <cell r="I267">
            <v>5.3492780250000002E-3</v>
          </cell>
          <cell r="J267">
            <v>1.7923824499999996E-3</v>
          </cell>
          <cell r="K267">
            <v>3.9957458333333326E-5</v>
          </cell>
          <cell r="L267">
            <v>6.4262574666666657E-3</v>
          </cell>
          <cell r="M267">
            <v>6.4666422916666673E-3</v>
          </cell>
          <cell r="N267">
            <v>4.2619687566666668E-2</v>
          </cell>
          <cell r="O267">
            <v>4.7328198733333333E-2</v>
          </cell>
          <cell r="P267">
            <v>5.4557592708333318E-2</v>
          </cell>
          <cell r="Q267">
            <v>4.2878650315909095E-2</v>
          </cell>
          <cell r="R267">
            <v>6.5696048337500007E-2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2.0541153120000001E-3</v>
          </cell>
          <cell r="AC267">
            <v>4.2400390799999993E-2</v>
          </cell>
          <cell r="AD267">
            <v>9.3491472000000013E-3</v>
          </cell>
          <cell r="AE267">
            <v>5.5190116799999994E-2</v>
          </cell>
          <cell r="AF267">
            <v>1.1299973209</v>
          </cell>
          <cell r="AG267">
            <v>1.3392960437999999</v>
          </cell>
          <cell r="AH267">
            <v>1.857766926</v>
          </cell>
          <cell r="AI267">
            <v>1.246886382</v>
          </cell>
          <cell r="AJ267">
            <v>0.46985882640000015</v>
          </cell>
          <cell r="AK267">
            <v>6.4735457600000004E-2</v>
          </cell>
          <cell r="AL267">
            <v>1.9193869053000003</v>
          </cell>
          <cell r="AM267">
            <v>2.0620405919999998</v>
          </cell>
          <cell r="AN267">
            <v>10.166797132799999</v>
          </cell>
          <cell r="AO267">
            <v>10.223529194099999</v>
          </cell>
          <cell r="AP267">
            <v>12.042596099500001</v>
          </cell>
          <cell r="AQ267">
            <v>9.4474757124999957</v>
          </cell>
          <cell r="AR267">
            <v>13.5756669227</v>
          </cell>
          <cell r="AS267">
            <v>14.406622387299997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1.1976947500000002E-4</v>
          </cell>
          <cell r="C268">
            <v>2.2644641250000003E-4</v>
          </cell>
          <cell r="D268">
            <v>5.8365212499999992E-5</v>
          </cell>
          <cell r="E268">
            <v>1.6794376666666666E-4</v>
          </cell>
          <cell r="F268">
            <v>7.4183060000000006E-4</v>
          </cell>
          <cell r="G268">
            <v>4.0059541666666667E-4</v>
          </cell>
          <cell r="H268">
            <v>6.9264466666666671E-4</v>
          </cell>
          <cell r="I268">
            <v>2.9077669444444446E-4</v>
          </cell>
          <cell r="J268">
            <v>1.8375766666666658E-5</v>
          </cell>
          <cell r="K268">
            <v>1.5377366666666666E-5</v>
          </cell>
          <cell r="L268">
            <v>8.2969921764705884E-4</v>
          </cell>
          <cell r="M268">
            <v>1.4194274999999998E-4</v>
          </cell>
          <cell r="N268">
            <v>9.7992083333333323E-5</v>
          </cell>
          <cell r="O268">
            <v>2.3627589000000003E-3</v>
          </cell>
          <cell r="P268">
            <v>3.0504835083333334E-3</v>
          </cell>
          <cell r="Q268">
            <v>3.1946106499999996E-3</v>
          </cell>
          <cell r="R268">
            <v>3.5461270930555559E-3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3.9735678486000008E-2</v>
          </cell>
          <cell r="AC268">
            <v>9.9430407599999993E-2</v>
          </cell>
          <cell r="AD268">
            <v>6.2852140799999984E-2</v>
          </cell>
          <cell r="AE268">
            <v>0.14141583679999997</v>
          </cell>
          <cell r="AF268">
            <v>0.24128923419999998</v>
          </cell>
          <cell r="AG268">
            <v>0.49250062289999996</v>
          </cell>
          <cell r="AH268">
            <v>0.76508479280000008</v>
          </cell>
          <cell r="AI268">
            <v>0.1219895755</v>
          </cell>
          <cell r="AJ268">
            <v>1.85600252E-2</v>
          </cell>
          <cell r="AK268">
            <v>1.9898216799999997E-2</v>
          </cell>
          <cell r="AL268">
            <v>0.32753672189999999</v>
          </cell>
          <cell r="AM268">
            <v>0.15859751999999999</v>
          </cell>
          <cell r="AN268">
            <v>0.17520946079999999</v>
          </cell>
          <cell r="AO268">
            <v>0.77424378510000003</v>
          </cell>
          <cell r="AP268">
            <v>1.1586778449999999</v>
          </cell>
          <cell r="AQ268">
            <v>1.0355007879999998</v>
          </cell>
          <cell r="AR268">
            <v>1.1076626541000001</v>
          </cell>
          <cell r="AS268">
            <v>0.28018932369999994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1.3489124999999999E-6</v>
          </cell>
          <cell r="C269">
            <v>3.7360516666666673E-5</v>
          </cell>
          <cell r="D269">
            <v>7.4545916666666664E-6</v>
          </cell>
          <cell r="E269">
            <v>6.6552499999999995E-6</v>
          </cell>
          <cell r="F269">
            <v>9.06679E-5</v>
          </cell>
          <cell r="G269">
            <v>6.9912666666666669E-6</v>
          </cell>
          <cell r="H269">
            <v>7.1747473856209143E-5</v>
          </cell>
          <cell r="I269">
            <v>1.3842483333333332E-5</v>
          </cell>
          <cell r="J269">
            <v>4.1001666666666667E-6</v>
          </cell>
          <cell r="K269">
            <v>3.2418750000000002E-6</v>
          </cell>
          <cell r="L269">
            <v>3.837166666666666E-6</v>
          </cell>
          <cell r="M269">
            <v>1.4345083333333333E-5</v>
          </cell>
          <cell r="N269">
            <v>2.0756077777777778E-5</v>
          </cell>
          <cell r="O269">
            <v>5.5302214999999996E-4</v>
          </cell>
          <cell r="P269">
            <v>3.382108333333333E-5</v>
          </cell>
          <cell r="Q269">
            <v>8.9546878333333338E-4</v>
          </cell>
          <cell r="R269">
            <v>3.1634351874999995E-3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1.0538424329999999E-3</v>
          </cell>
          <cell r="AC269">
            <v>1.2461378399999997E-2</v>
          </cell>
          <cell r="AD269">
            <v>5.5903871999999988E-3</v>
          </cell>
          <cell r="AE269">
            <v>4.0632704E-3</v>
          </cell>
          <cell r="AF269">
            <v>8.9187629999999997E-3</v>
          </cell>
          <cell r="AG269">
            <v>4.7338004999999996E-3</v>
          </cell>
          <cell r="AH269">
            <v>4.1822780400000002E-2</v>
          </cell>
          <cell r="AI269">
            <v>1.2730574499999999E-2</v>
          </cell>
          <cell r="AJ269">
            <v>5.9611524000000001E-3</v>
          </cell>
          <cell r="AK269">
            <v>9.6827016000000012E-3</v>
          </cell>
          <cell r="AL269">
            <v>2.6471577600000001E-2</v>
          </cell>
          <cell r="AM269">
            <v>0.10266</v>
          </cell>
          <cell r="AN269">
            <v>0.12669284319999999</v>
          </cell>
          <cell r="AO269">
            <v>0.26557218840000008</v>
          </cell>
          <cell r="AP269">
            <v>0.14456869850000001</v>
          </cell>
          <cell r="AQ269">
            <v>0.34440322349999991</v>
          </cell>
          <cell r="AR269">
            <v>0.9121199138999998</v>
          </cell>
          <cell r="AS269">
            <v>1.7510383890999999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3.7507104091666667E-2</v>
          </cell>
          <cell r="C273">
            <v>4.2067545450000007E-2</v>
          </cell>
          <cell r="D273">
            <v>4.7617319886111106E-2</v>
          </cell>
          <cell r="E273">
            <v>5.9206172295833338E-2</v>
          </cell>
          <cell r="F273">
            <v>0.10848447122083334</v>
          </cell>
          <cell r="G273">
            <v>9.9249855244444463E-2</v>
          </cell>
          <cell r="H273">
            <v>9.71085039135621E-2</v>
          </cell>
          <cell r="I273">
            <v>0.10333082392777776</v>
          </cell>
          <cell r="J273">
            <v>0.10448993634027776</v>
          </cell>
          <cell r="K273">
            <v>5.5384196991666676E-2</v>
          </cell>
          <cell r="L273">
            <v>7.4559487237121219E-2</v>
          </cell>
          <cell r="M273">
            <v>0.10144955685</v>
          </cell>
          <cell r="N273">
            <v>0.10138571857777778</v>
          </cell>
          <cell r="O273">
            <v>0.11297985228333335</v>
          </cell>
          <cell r="P273">
            <v>0.13272791420833335</v>
          </cell>
          <cell r="Q273">
            <v>0.13313949631818184</v>
          </cell>
          <cell r="R273">
            <v>0.10110166968484846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7.6878572086139991</v>
          </cell>
          <cell r="AC273">
            <v>8.7443741979999992</v>
          </cell>
          <cell r="AD273">
            <v>9.2233237727999988</v>
          </cell>
          <cell r="AE273">
            <v>13.252940108799999</v>
          </cell>
          <cell r="AF273">
            <v>23.516786547099997</v>
          </cell>
          <cell r="AG273">
            <v>21.889501576799997</v>
          </cell>
          <cell r="AH273">
            <v>22.323476883599998</v>
          </cell>
          <cell r="AI273">
            <v>26.324498215999999</v>
          </cell>
          <cell r="AJ273">
            <v>32.440881108399999</v>
          </cell>
          <cell r="AK273">
            <v>17.748272080000003</v>
          </cell>
          <cell r="AL273">
            <v>23.686019411399997</v>
          </cell>
          <cell r="AM273">
            <v>33.211050096000001</v>
          </cell>
          <cell r="AN273">
            <v>28.843170276799999</v>
          </cell>
          <cell r="AO273">
            <v>32.735127000900007</v>
          </cell>
          <cell r="AP273">
            <v>39.804750816000002</v>
          </cell>
          <cell r="AQ273">
            <v>34.925930528999999</v>
          </cell>
          <cell r="AR273">
            <v>27.670599452699996</v>
          </cell>
          <cell r="AS273">
            <v>32.749159114099996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1"/>
      <sheetData sheetId="52"/>
      <sheetData sheetId="53"/>
      <sheetData sheetId="54">
        <row r="263">
          <cell r="B263">
            <v>0</v>
          </cell>
          <cell r="C263">
            <v>0</v>
          </cell>
          <cell r="D263">
            <v>9.8149599999999976E-3</v>
          </cell>
          <cell r="E263">
            <v>7.3819999999999997E-3</v>
          </cell>
          <cell r="F263">
            <v>1.2001999999999999E-2</v>
          </cell>
          <cell r="G263">
            <v>1.507758E-2</v>
          </cell>
          <cell r="H263">
            <v>2.1500999999999999E-2</v>
          </cell>
          <cell r="I263">
            <v>1.1994351E-2</v>
          </cell>
          <cell r="J263">
            <v>4.1949399999999994E-3</v>
          </cell>
          <cell r="K263">
            <v>1.387E-2</v>
          </cell>
          <cell r="L263">
            <v>4.2228599999999998E-2</v>
          </cell>
          <cell r="M263">
            <v>5.8532000000000001E-2</v>
          </cell>
          <cell r="N263">
            <v>3.1185399999999995E-2</v>
          </cell>
          <cell r="O263">
            <v>4.1100419999999992E-2</v>
          </cell>
          <cell r="P263">
            <v>4.9089999999999995E-2</v>
          </cell>
          <cell r="Q263">
            <v>2.2296700000000003E-2</v>
          </cell>
          <cell r="R263">
            <v>2.3948000000000001E-2</v>
          </cell>
          <cell r="S263">
            <v>6.7863000000000007E-2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0.49796241600000002</v>
          </cell>
          <cell r="AE263">
            <v>0.44542809920000004</v>
          </cell>
          <cell r="AF263">
            <v>0.74523417290000005</v>
          </cell>
          <cell r="AG263">
            <v>1.3086327111</v>
          </cell>
          <cell r="AH263">
            <v>1.5638158988000002</v>
          </cell>
          <cell r="AI263">
            <v>1.1057303639999998</v>
          </cell>
          <cell r="AJ263">
            <v>0.55852012120000016</v>
          </cell>
          <cell r="AK263">
            <v>1.2255703108</v>
          </cell>
          <cell r="AL263">
            <v>2.6534574863999998</v>
          </cell>
          <cell r="AM263">
            <v>4.8069420959999993</v>
          </cell>
          <cell r="AN263">
            <v>3.546362776</v>
          </cell>
          <cell r="AO263">
            <v>4.6255518353999996</v>
          </cell>
          <cell r="AP263">
            <v>4.7841649730000002</v>
          </cell>
          <cell r="AQ263">
            <v>2.1852279294999999</v>
          </cell>
          <cell r="AR263">
            <v>2.0899002553999999</v>
          </cell>
          <cell r="AS263">
            <v>4.8006081837999997</v>
          </cell>
          <cell r="AT263">
            <v>5.606307385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7.7899999999999992E-3</v>
          </cell>
          <cell r="E264">
            <v>5.9309999999999996E-3</v>
          </cell>
          <cell r="F264">
            <v>4.908E-3</v>
          </cell>
          <cell r="G264">
            <v>2.4757999999999998E-3</v>
          </cell>
          <cell r="H264">
            <v>4.9289999999999994E-3</v>
          </cell>
          <cell r="I264">
            <v>2.3588599999999999E-3</v>
          </cell>
          <cell r="J264">
            <v>1.5929399999999997E-3</v>
          </cell>
          <cell r="K264">
            <v>2.359E-3</v>
          </cell>
          <cell r="L264">
            <v>1.0872999999999999E-2</v>
          </cell>
          <cell r="M264">
            <v>7.5539999999999982E-3</v>
          </cell>
          <cell r="N264">
            <v>1.0739999999999998E-4</v>
          </cell>
          <cell r="O264">
            <v>1.9641999999999999E-4</v>
          </cell>
          <cell r="P264">
            <v>3.2060000000000001E-3</v>
          </cell>
          <cell r="Q264">
            <v>4.2556999999999994E-3</v>
          </cell>
          <cell r="R264">
            <v>3.8099999999999994E-4</v>
          </cell>
          <cell r="S264">
            <v>4.5484999999999998E-2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0.39049592160000002</v>
          </cell>
          <cell r="AE264">
            <v>0.37938072480000001</v>
          </cell>
          <cell r="AF264">
            <v>0.2910900146</v>
          </cell>
          <cell r="AG264">
            <v>0.16565440320000002</v>
          </cell>
          <cell r="AH264">
            <v>0.31746841520000002</v>
          </cell>
          <cell r="AI264">
            <v>0.54276322649999997</v>
          </cell>
          <cell r="AJ264">
            <v>0.35489080280000007</v>
          </cell>
          <cell r="AK264">
            <v>0.29621925520000003</v>
          </cell>
          <cell r="AL264">
            <v>0.46225170450000003</v>
          </cell>
          <cell r="AM264">
            <v>0.59371166399999997</v>
          </cell>
          <cell r="AN264">
            <v>1.4004319999999999E-2</v>
          </cell>
          <cell r="AO264">
            <v>3.1179803700000001E-2</v>
          </cell>
          <cell r="AP264">
            <v>0.17793929000000003</v>
          </cell>
          <cell r="AQ264">
            <v>0.5970230594999999</v>
          </cell>
          <cell r="AR264">
            <v>2.07931165E-2</v>
          </cell>
          <cell r="AS264">
            <v>2.8843330945000001</v>
          </cell>
          <cell r="AT264">
            <v>4.1570101670000001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55">
        <row r="94">
          <cell r="B94">
            <v>1.1234579999999999E-3</v>
          </cell>
          <cell r="C94">
            <v>1.3759673333333332E-3</v>
          </cell>
          <cell r="D94">
            <v>8.44606E-3</v>
          </cell>
          <cell r="E94">
            <v>3.0201506999999999E-2</v>
          </cell>
          <cell r="F94">
            <v>3.0262847999999995E-2</v>
          </cell>
          <cell r="G94">
            <v>2.1923530999999996E-2</v>
          </cell>
          <cell r="H94">
            <v>2.4632033999999997E-2</v>
          </cell>
          <cell r="I94">
            <v>4.9770734999999997E-2</v>
          </cell>
          <cell r="J94">
            <v>6.8982704000000006E-2</v>
          </cell>
          <cell r="K94">
            <v>3.9022374999999998E-2</v>
          </cell>
          <cell r="L94">
            <v>6.7590314666666651E-2</v>
          </cell>
          <cell r="M94">
            <v>7.7294650999999992E-2</v>
          </cell>
          <cell r="N94">
            <v>0.192124779</v>
          </cell>
          <cell r="O94">
            <v>0.17816964899999999</v>
          </cell>
          <cell r="P94">
            <v>0.33058255300000006</v>
          </cell>
          <cell r="Q94">
            <v>0.35822797499999992</v>
          </cell>
          <cell r="R94">
            <v>0.27451638899999997</v>
          </cell>
          <cell r="S94">
            <v>6.3283947999999993E-2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1.9612922054999999E-2</v>
          </cell>
          <cell r="AC94">
            <v>2.1321549199999998E-2</v>
          </cell>
          <cell r="AD94">
            <v>0.14816795519999998</v>
          </cell>
          <cell r="AE94">
            <v>0.72735255040000002</v>
          </cell>
          <cell r="AF94">
            <v>0.78399036519999998</v>
          </cell>
          <cell r="AG94">
            <v>0.56280346980000007</v>
          </cell>
          <cell r="AH94">
            <v>0.71255048880000005</v>
          </cell>
          <cell r="AI94">
            <v>2.2804092124999999</v>
          </cell>
          <cell r="AJ94">
            <v>3.3620708332000002</v>
          </cell>
          <cell r="AK94">
            <v>1.9450053611999998</v>
          </cell>
          <cell r="AL94">
            <v>1.9384677054000004</v>
          </cell>
          <cell r="AM94">
            <v>2.275250448</v>
          </cell>
          <cell r="AN94">
            <v>5.1121793711999999</v>
          </cell>
          <cell r="AO94">
            <v>3.6405239712000004</v>
          </cell>
          <cell r="AP94">
            <v>4.0106113070000013</v>
          </cell>
          <cell r="AQ94">
            <v>2.5748499349999996</v>
          </cell>
          <cell r="AR94">
            <v>1.4220288955000004</v>
          </cell>
          <cell r="AS94">
            <v>2.5140603630999996</v>
          </cell>
          <cell r="AT94">
            <v>1.850639991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238">
          <cell r="B238">
            <v>4.8460999999999996E-5</v>
          </cell>
          <cell r="C238">
            <v>2.0607999999999996E-5</v>
          </cell>
          <cell r="D238">
            <v>9.659999999999999E-6</v>
          </cell>
          <cell r="E238">
            <v>4.3775899999999991E-4</v>
          </cell>
          <cell r="F238">
            <v>1.6679599999999998E-4</v>
          </cell>
          <cell r="G238">
            <v>1.1914E-4</v>
          </cell>
          <cell r="H238">
            <v>1.6249729999999996E-3</v>
          </cell>
          <cell r="I238">
            <v>1.1466420000000033E-3</v>
          </cell>
          <cell r="J238">
            <v>3.2055099999999997E-4</v>
          </cell>
          <cell r="K238">
            <v>9.5472999999999999E-5</v>
          </cell>
          <cell r="L238">
            <v>2.6242999999999996E-5</v>
          </cell>
          <cell r="M238">
            <v>1.2854239999999999E-3</v>
          </cell>
          <cell r="N238">
            <v>2.7359989999999998E-3</v>
          </cell>
          <cell r="O238">
            <v>8.4948499999999987E-4</v>
          </cell>
          <cell r="P238">
            <v>2.0060599999999996E-3</v>
          </cell>
          <cell r="Q238">
            <v>0.32511373999999993</v>
          </cell>
          <cell r="R238">
            <v>0.188583836</v>
          </cell>
          <cell r="S238">
            <v>0.29176098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1.1471273459999999E-3</v>
          </cell>
          <cell r="AC238">
            <v>5.2320952E-3</v>
          </cell>
          <cell r="AD238">
            <v>3.4069968000000001E-3</v>
          </cell>
          <cell r="AE238">
            <v>2.6694057600000001E-2</v>
          </cell>
          <cell r="AF238">
            <v>2.1577933300000001E-2</v>
          </cell>
          <cell r="AG238">
            <v>2.4832236000000001E-2</v>
          </cell>
          <cell r="AH238">
            <v>0.11552398920000001</v>
          </cell>
          <cell r="AI238">
            <v>0.10430601400000006</v>
          </cell>
          <cell r="AJ238">
            <v>8.1092558000000009E-2</v>
          </cell>
          <cell r="AK238">
            <v>3.02141576E-2</v>
          </cell>
          <cell r="AL238">
            <v>0</v>
          </cell>
          <cell r="AM238">
            <v>5.4155760000000004E-2</v>
          </cell>
          <cell r="AN238">
            <v>9.3830228799999998E-2</v>
          </cell>
          <cell r="AO238">
            <v>0</v>
          </cell>
          <cell r="AP238">
            <v>7.7782346500000002E-2</v>
          </cell>
          <cell r="AQ238">
            <v>18.652647719999997</v>
          </cell>
          <cell r="AR238">
            <v>10.043394056699999</v>
          </cell>
          <cell r="AS238">
            <v>15.3954826883</v>
          </cell>
          <cell r="AT238">
            <v>6.0079087969999998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63">
          <cell r="B263">
            <v>2.1863263333333333E-3</v>
          </cell>
          <cell r="C263">
            <v>2.5129378333333327E-3</v>
          </cell>
          <cell r="D263">
            <v>9.643171666666667E-3</v>
          </cell>
          <cell r="E263">
            <v>3.2012051666666666E-2</v>
          </cell>
          <cell r="F263">
            <v>3.3409569999999986E-2</v>
          </cell>
          <cell r="G263">
            <v>2.4138258499999996E-2</v>
          </cell>
          <cell r="H263">
            <v>3.1527539142857143E-2</v>
          </cell>
          <cell r="I263">
            <v>6.3697044100000003E-2</v>
          </cell>
          <cell r="J263">
            <v>8.0034066000000029E-2</v>
          </cell>
          <cell r="K263">
            <v>5.5466186666666653E-2</v>
          </cell>
          <cell r="L263">
            <v>8.9462325666666648E-2</v>
          </cell>
          <cell r="M263">
            <v>0.10111043800000001</v>
          </cell>
          <cell r="N263">
            <v>0.23535462999999995</v>
          </cell>
          <cell r="O263">
            <v>0.38406771387499994</v>
          </cell>
          <cell r="P263">
            <v>0.58629853799999987</v>
          </cell>
          <cell r="Q263">
            <v>0.84835671199999996</v>
          </cell>
          <cell r="R263">
            <v>0.58783437299999985</v>
          </cell>
          <cell r="S263">
            <v>0.36677395378571426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0.14495644228500001</v>
          </cell>
          <cell r="AC263">
            <v>0.27137933839999995</v>
          </cell>
          <cell r="AD263">
            <v>0.49879548959999992</v>
          </cell>
          <cell r="AE263">
            <v>1.1693791312000001</v>
          </cell>
          <cell r="AF263">
            <v>1.4751509611999998</v>
          </cell>
          <cell r="AG263">
            <v>1.3119283319999999</v>
          </cell>
          <cell r="AH263">
            <v>1.9811220924000004</v>
          </cell>
          <cell r="AI263">
            <v>4.5583775644999998</v>
          </cell>
          <cell r="AJ263">
            <v>5.3854150939999998</v>
          </cell>
          <cell r="AK263">
            <v>2.1104272464</v>
          </cell>
          <cell r="AL263">
            <v>1.9859569308000005</v>
          </cell>
          <cell r="AM263">
            <v>2.4352023840000006</v>
          </cell>
          <cell r="AN263">
            <v>4.9430842736000002</v>
          </cell>
          <cell r="AO263">
            <v>6.7449882675000001</v>
          </cell>
          <cell r="AP263">
            <v>6.0627452570000031</v>
          </cell>
          <cell r="AQ263">
            <v>22.650023108999996</v>
          </cell>
          <cell r="AR263">
            <v>11.077639354499999</v>
          </cell>
          <cell r="AS263">
            <v>19.446491993499997</v>
          </cell>
          <cell r="AT263">
            <v>10.133002439</v>
          </cell>
          <cell r="AU263">
            <v>8.0629133679166642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1.3473553333333333E-3</v>
          </cell>
          <cell r="C264">
            <v>2.1497908333333328E-3</v>
          </cell>
          <cell r="D264">
            <v>9.3695559999999994E-3</v>
          </cell>
          <cell r="E264">
            <v>3.0965129999999997E-2</v>
          </cell>
          <cell r="F264">
            <v>3.1156535999999992E-2</v>
          </cell>
          <cell r="G264">
            <v>2.3649450999999998E-2</v>
          </cell>
          <cell r="H264">
            <v>2.9519993999999997E-2</v>
          </cell>
          <cell r="I264">
            <v>6.1925752000000001E-2</v>
          </cell>
          <cell r="J264">
            <v>7.9205882000000033E-2</v>
          </cell>
          <cell r="K264">
            <v>5.5184436666666663E-2</v>
          </cell>
          <cell r="L264">
            <v>8.9207784666666651E-2</v>
          </cell>
          <cell r="M264">
            <v>9.9561756000000015E-2</v>
          </cell>
          <cell r="N264">
            <v>0.232120245</v>
          </cell>
          <cell r="O264">
            <v>0.38256499399999999</v>
          </cell>
          <cell r="P264">
            <v>0.58143333499999994</v>
          </cell>
          <cell r="Q264">
            <v>0.52108312899999987</v>
          </cell>
          <cell r="R264">
            <v>0.39725492799999995</v>
          </cell>
          <cell r="S264">
            <v>7.455604099999999E-2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7.0590817976999995E-2</v>
          </cell>
          <cell r="AC264">
            <v>0.1999776284</v>
          </cell>
          <cell r="AD264">
            <v>0.42143500799999994</v>
          </cell>
          <cell r="AE264">
            <v>1.0305944655999999</v>
          </cell>
          <cell r="AF264">
            <v>1.1437934158000003</v>
          </cell>
          <cell r="AG264">
            <v>1.1555225682000001</v>
          </cell>
          <cell r="AH264">
            <v>1.7421676008000002</v>
          </cell>
          <cell r="AI264">
            <v>4.277885552499999</v>
          </cell>
          <cell r="AJ264">
            <v>5.1049967783999994</v>
          </cell>
          <cell r="AK264">
            <v>2.2391714708000001</v>
          </cell>
          <cell r="AL264">
            <v>2.2124077020000006</v>
          </cell>
          <cell r="AM264">
            <v>2.5578960480000004</v>
          </cell>
          <cell r="AN264">
            <v>5.1209378528</v>
          </cell>
          <cell r="AO264">
            <v>7.1145241239000008</v>
          </cell>
          <cell r="AP264">
            <v>6.1994386075000021</v>
          </cell>
          <cell r="AQ264">
            <v>4.2696400319999999</v>
          </cell>
          <cell r="AR264">
            <v>1.7168173966000002</v>
          </cell>
          <cell r="AS264">
            <v>3.9585083394999998</v>
          </cell>
          <cell r="AT264">
            <v>4.0482164469999997</v>
          </cell>
          <cell r="AU264">
            <v>6.6230385149999993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3.2483666666666669E-5</v>
          </cell>
          <cell r="C265">
            <v>5.3363833333333326E-5</v>
          </cell>
          <cell r="D265">
            <v>4.4435999999999993E-5</v>
          </cell>
          <cell r="E265">
            <v>0</v>
          </cell>
          <cell r="F265">
            <v>0</v>
          </cell>
          <cell r="G265">
            <v>0</v>
          </cell>
          <cell r="H265">
            <v>1.9480999999999999E-5</v>
          </cell>
          <cell r="I265">
            <v>0</v>
          </cell>
          <cell r="J265">
            <v>2.5759999999999996E-6</v>
          </cell>
          <cell r="K265">
            <v>3.2199999999999997E-6</v>
          </cell>
          <cell r="L265">
            <v>5.3129999999999998E-6</v>
          </cell>
          <cell r="M265">
            <v>0</v>
          </cell>
          <cell r="N265">
            <v>2.2378999999999997E-5</v>
          </cell>
          <cell r="O265">
            <v>4.8299999999999986E-7</v>
          </cell>
          <cell r="P265">
            <v>6.4399999999999989E-7</v>
          </cell>
          <cell r="Q265">
            <v>8.0499999999999992E-7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7.9245995400000001E-4</v>
          </cell>
          <cell r="AC265">
            <v>3.6334492E-3</v>
          </cell>
          <cell r="AD265">
            <v>3.8693951999999999E-3</v>
          </cell>
          <cell r="AE265">
            <v>0</v>
          </cell>
          <cell r="AF265">
            <v>0</v>
          </cell>
          <cell r="AG265">
            <v>0</v>
          </cell>
          <cell r="AH265">
            <v>1.0860940000000001E-2</v>
          </cell>
          <cell r="AI265">
            <v>0</v>
          </cell>
          <cell r="AJ265">
            <v>8.3526732000000006E-3</v>
          </cell>
          <cell r="AK265">
            <v>-2.2316799999999999E-4</v>
          </cell>
          <cell r="AL265">
            <v>1.4606562600000001E-2</v>
          </cell>
          <cell r="AM265">
            <v>0</v>
          </cell>
          <cell r="AN265">
            <v>4.5045088000000002E-3</v>
          </cell>
          <cell r="AO265">
            <v>1.9562912999999999E-3</v>
          </cell>
          <cell r="AP265">
            <v>3.7769255000000002E-3</v>
          </cell>
          <cell r="AQ265">
            <v>4.2715749999999997E-3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7.0533333333333324E-7</v>
          </cell>
          <cell r="E266">
            <v>0</v>
          </cell>
          <cell r="F266">
            <v>1.7291399999999999E-3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8.6995200000000004E-5</v>
          </cell>
          <cell r="AE266">
            <v>0</v>
          </cell>
          <cell r="AF266">
            <v>0.21844874240000001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-1.4031688E-2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9.4448050000000006E-3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1.6099999999999997E-7</v>
          </cell>
          <cell r="D267">
            <v>2.8366666666666669E-6</v>
          </cell>
          <cell r="E267">
            <v>1.6099999999999997E-7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2.2539999999999995E-6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5.9109599999999994E-5</v>
          </cell>
          <cell r="AD267">
            <v>6.9974400000000005E-5</v>
          </cell>
          <cell r="AE267">
            <v>9.615200000000001E-5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-0.1174644768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2.5165929E-2</v>
          </cell>
          <cell r="AU267">
            <v>0.16927764125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1.9166666666666666E-8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6.6371428571428566E-6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8.9559999999999995E-7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2.536312E-4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1.260127E-3</v>
          </cell>
          <cell r="AU268">
            <v>0.46570188333333334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4.3699999999999996E-7</v>
          </cell>
          <cell r="D269">
            <v>1.6099999999999997E-7</v>
          </cell>
          <cell r="E269">
            <v>0</v>
          </cell>
          <cell r="F269">
            <v>1.127E-6</v>
          </cell>
          <cell r="G269">
            <v>0</v>
          </cell>
          <cell r="H269">
            <v>2.0929999999999997E-6</v>
          </cell>
          <cell r="I269">
            <v>4.8299999999999997E-7</v>
          </cell>
          <cell r="J269">
            <v>0</v>
          </cell>
          <cell r="K269">
            <v>-3.4776E-5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8.8664399999999991E-5</v>
          </cell>
          <cell r="AD269">
            <v>1.7966400000000001E-5</v>
          </cell>
          <cell r="AE269">
            <v>0</v>
          </cell>
          <cell r="AF269">
            <v>2.5624339999999999E-4</v>
          </cell>
          <cell r="AG269">
            <v>0</v>
          </cell>
          <cell r="AH269">
            <v>8.9524280000000003E-4</v>
          </cell>
          <cell r="AI269">
            <v>2.782115E-4</v>
          </cell>
          <cell r="AJ269">
            <v>0</v>
          </cell>
          <cell r="AK269">
            <v>-3.02141576E-2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6.9917979166666663E-3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4.9539699999999996E-4</v>
          </cell>
          <cell r="C273">
            <v>6.9712999999999988E-5</v>
          </cell>
          <cell r="D273">
            <v>0</v>
          </cell>
          <cell r="E273">
            <v>2.0962199999999997E-4</v>
          </cell>
          <cell r="F273">
            <v>2.4150000000000001E-5</v>
          </cell>
          <cell r="G273">
            <v>3.4825833333333335E-5</v>
          </cell>
          <cell r="H273">
            <v>1.9287799999999995E-4</v>
          </cell>
          <cell r="I273">
            <v>6.3273000000000002E-5</v>
          </cell>
          <cell r="J273">
            <v>1.1028499999999998E-4</v>
          </cell>
          <cell r="K273">
            <v>7.1644999999999982E-5</v>
          </cell>
          <cell r="L273">
            <v>1.3057099999999998E-4</v>
          </cell>
          <cell r="M273">
            <v>1.8919799999999999E-4</v>
          </cell>
          <cell r="N273">
            <v>2.9038099999999993E-4</v>
          </cell>
          <cell r="O273">
            <v>4.5075912499999995E-4</v>
          </cell>
          <cell r="P273">
            <v>2.8156729999999999E-3</v>
          </cell>
          <cell r="Q273">
            <v>2.136659E-3</v>
          </cell>
          <cell r="R273">
            <v>1.9131979999999999E-3</v>
          </cell>
          <cell r="S273">
            <v>4.337520714285711E-4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1.3227061772999999E-2</v>
          </cell>
          <cell r="AC273">
            <v>3.7310695999999998E-3</v>
          </cell>
          <cell r="AD273">
            <v>0</v>
          </cell>
          <cell r="AE273">
            <v>6.8381040000000002E-3</v>
          </cell>
          <cell r="AF273">
            <v>5.5589890999999999E-3</v>
          </cell>
          <cell r="AG273">
            <v>1.37012733E-2</v>
          </cell>
          <cell r="AH273">
            <v>3.4198777200000002E-2</v>
          </cell>
          <cell r="AI273">
            <v>2.7215389E-2</v>
          </cell>
          <cell r="AJ273">
            <v>2.0777991600000004E-2</v>
          </cell>
          <cell r="AK273">
            <v>1.27791576E-2</v>
          </cell>
          <cell r="AL273">
            <v>-0.2410573338</v>
          </cell>
          <cell r="AM273">
            <v>-0.17684942399999998</v>
          </cell>
          <cell r="AN273">
            <v>-0.2761883168</v>
          </cell>
          <cell r="AO273">
            <v>-0.37208979270000003</v>
          </cell>
          <cell r="AP273">
            <v>-0.21825262250000002</v>
          </cell>
          <cell r="AQ273">
            <v>-0.276536218</v>
          </cell>
          <cell r="AR273">
            <v>-0.68257209879999992</v>
          </cell>
          <cell r="AS273">
            <v>6.7906266999999992E-2</v>
          </cell>
          <cell r="AT273">
            <v>3.8412025000000002E-2</v>
          </cell>
          <cell r="AU273">
            <v>0.19936532375000002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5"/>
  <sheetViews>
    <sheetView workbookViewId="0">
      <selection activeCell="E5" sqref="E5:I5"/>
    </sheetView>
  </sheetViews>
  <sheetFormatPr defaultRowHeight="12.5"/>
  <cols>
    <col min="12" max="19" width="6.7265625" customWidth="1"/>
  </cols>
  <sheetData>
    <row r="1" spans="1:21" ht="13">
      <c r="A1" s="2" t="s">
        <v>146</v>
      </c>
    </row>
    <row r="2" spans="1:21" ht="13">
      <c r="A2" s="2" t="s">
        <v>147</v>
      </c>
    </row>
    <row r="3" spans="1:21" ht="13">
      <c r="A3" s="2" t="s">
        <v>148</v>
      </c>
    </row>
    <row r="4" spans="1:21" ht="13">
      <c r="A4" s="2" t="s">
        <v>133</v>
      </c>
      <c r="M4" s="153"/>
      <c r="N4" s="153"/>
      <c r="O4" s="153"/>
      <c r="P4" s="153"/>
      <c r="Q4" s="153"/>
      <c r="R4" s="153"/>
      <c r="S4" s="153"/>
      <c r="T4" s="153"/>
      <c r="U4" s="153"/>
    </row>
    <row r="5" spans="1:21">
      <c r="A5" s="2"/>
      <c r="E5" s="416" t="s">
        <v>149</v>
      </c>
      <c r="M5" s="153"/>
      <c r="N5" s="153"/>
      <c r="O5" s="153"/>
      <c r="P5" s="153"/>
      <c r="Q5" s="153"/>
      <c r="R5" s="153"/>
      <c r="S5" s="153"/>
      <c r="T5" s="153"/>
      <c r="U5" s="153"/>
    </row>
    <row r="6" spans="1:21" ht="13">
      <c r="A6" s="1" t="s">
        <v>45</v>
      </c>
    </row>
    <row r="7" spans="1:21">
      <c r="A7" s="81" t="s">
        <v>115</v>
      </c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20"/>
      <c r="N7" s="20"/>
      <c r="O7" s="20"/>
    </row>
    <row r="8" spans="1:21">
      <c r="A8" t="s">
        <v>116</v>
      </c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20"/>
      <c r="N8" s="20"/>
      <c r="O8" s="20"/>
    </row>
    <row r="9" spans="1:21">
      <c r="A9" t="s">
        <v>117</v>
      </c>
      <c r="B9" s="81"/>
      <c r="C9" s="81"/>
      <c r="D9" s="81"/>
      <c r="E9" s="81"/>
      <c r="F9" s="81"/>
      <c r="G9" s="81"/>
      <c r="H9" s="81"/>
      <c r="I9" s="81"/>
      <c r="J9" s="81"/>
      <c r="K9" s="81"/>
      <c r="L9" s="81"/>
      <c r="M9" s="20"/>
      <c r="N9" s="20"/>
      <c r="O9" s="20"/>
    </row>
    <row r="11" spans="1:21" ht="13">
      <c r="A11" s="1" t="s">
        <v>130</v>
      </c>
    </row>
    <row r="12" spans="1:21">
      <c r="A12" s="2" t="s">
        <v>131</v>
      </c>
    </row>
    <row r="13" spans="1:21">
      <c r="A13" s="2" t="s">
        <v>118</v>
      </c>
    </row>
    <row r="14" spans="1:21" ht="13">
      <c r="A14" s="1" t="s">
        <v>81</v>
      </c>
    </row>
    <row r="15" spans="1:21" ht="13">
      <c r="A15" s="1" t="s">
        <v>82</v>
      </c>
    </row>
    <row r="16" spans="1:21" ht="13">
      <c r="A16" s="1" t="s">
        <v>119</v>
      </c>
    </row>
    <row r="17" spans="1:14" ht="13">
      <c r="A17" s="1"/>
    </row>
    <row r="18" spans="1:14" ht="13">
      <c r="A18" s="1" t="s">
        <v>30</v>
      </c>
    </row>
    <row r="19" spans="1:14">
      <c r="A19" t="s">
        <v>120</v>
      </c>
    </row>
    <row r="20" spans="1:14">
      <c r="A20" t="s">
        <v>32</v>
      </c>
    </row>
    <row r="21" spans="1:14">
      <c r="A21" t="s">
        <v>112</v>
      </c>
    </row>
    <row r="22" spans="1:14">
      <c r="A22" t="s">
        <v>33</v>
      </c>
    </row>
    <row r="23" spans="1:14">
      <c r="A23" t="s">
        <v>34</v>
      </c>
    </row>
    <row r="24" spans="1:14" ht="26.15" customHeight="1">
      <c r="A24" s="352" t="s">
        <v>132</v>
      </c>
      <c r="B24" s="352"/>
      <c r="C24" s="352"/>
      <c r="D24" s="352"/>
      <c r="E24" s="352"/>
      <c r="F24" s="352"/>
      <c r="G24" s="352"/>
      <c r="H24" s="352"/>
      <c r="I24" s="352"/>
      <c r="J24" s="352"/>
      <c r="K24" s="352"/>
    </row>
    <row r="26" spans="1:14" ht="13">
      <c r="A26" s="1" t="s">
        <v>83</v>
      </c>
    </row>
    <row r="27" spans="1:14">
      <c r="A27" t="s">
        <v>121</v>
      </c>
    </row>
    <row r="28" spans="1:14">
      <c r="A28" t="s">
        <v>122</v>
      </c>
    </row>
    <row r="29" spans="1:14">
      <c r="A29" t="s">
        <v>123</v>
      </c>
    </row>
    <row r="31" spans="1:14" ht="26.15" customHeight="1">
      <c r="A31" s="351" t="s">
        <v>124</v>
      </c>
      <c r="B31" s="351"/>
      <c r="C31" s="351"/>
      <c r="D31" s="351"/>
      <c r="E31" s="351"/>
      <c r="F31" s="351"/>
      <c r="G31" s="351"/>
      <c r="H31" s="351"/>
      <c r="I31" s="351"/>
      <c r="J31" s="351"/>
      <c r="K31" s="351"/>
      <c r="L31" s="351"/>
      <c r="M31" s="351"/>
      <c r="N31" s="351"/>
    </row>
    <row r="33" spans="1:1">
      <c r="A33" s="81" t="s">
        <v>125</v>
      </c>
    </row>
    <row r="35" spans="1:1">
      <c r="A35" t="s">
        <v>31</v>
      </c>
    </row>
  </sheetData>
  <mergeCells count="2">
    <mergeCell ref="A31:N31"/>
    <mergeCell ref="A24:K24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A1:B53"/>
  <sheetViews>
    <sheetView tabSelected="1" workbookViewId="0"/>
  </sheetViews>
  <sheetFormatPr defaultRowHeight="12.5"/>
  <cols>
    <col min="1" max="1" width="1.7265625" customWidth="1"/>
  </cols>
  <sheetData>
    <row r="1" spans="1:2" ht="9" customHeight="1">
      <c r="A1" s="2"/>
    </row>
    <row r="2" spans="1:2" s="153" customFormat="1" ht="13">
      <c r="B2" s="154" t="str">
        <f>' '!$A$267</f>
        <v>Bulgaria's imports of wood-based products from within and outside the EU  (by product)</v>
      </c>
    </row>
    <row r="3" spans="1:2" s="153" customFormat="1"/>
    <row r="4" spans="1:2" s="153" customFormat="1"/>
    <row r="5" spans="1:2" s="153" customFormat="1"/>
    <row r="6" spans="1:2" s="153" customFormat="1"/>
    <row r="7" spans="1:2" s="153" customFormat="1"/>
    <row r="8" spans="1:2" s="153" customFormat="1"/>
    <row r="9" spans="1:2" s="153" customFormat="1"/>
    <row r="10" spans="1:2" s="153" customFormat="1"/>
    <row r="11" spans="1:2" s="153" customFormat="1"/>
    <row r="12" spans="1:2" s="153" customFormat="1"/>
    <row r="13" spans="1:2" s="153" customFormat="1"/>
    <row r="14" spans="1:2" s="153" customFormat="1"/>
    <row r="15" spans="1:2" s="153" customFormat="1"/>
    <row r="16" spans="1:2" s="153" customFormat="1"/>
    <row r="17" spans="2:2" s="153" customFormat="1"/>
    <row r="18" spans="2:2" s="153" customFormat="1"/>
    <row r="19" spans="2:2" s="153" customFormat="1"/>
    <row r="20" spans="2:2" s="153" customFormat="1"/>
    <row r="21" spans="2:2" s="153" customFormat="1"/>
    <row r="22" spans="2:2" s="153" customFormat="1"/>
    <row r="23" spans="2:2" s="153" customFormat="1"/>
    <row r="24" spans="2:2" s="153" customFormat="1"/>
    <row r="25" spans="2:2" s="153" customFormat="1"/>
    <row r="26" spans="2:2" s="153" customFormat="1"/>
    <row r="27" spans="2:2" s="153" customFormat="1"/>
    <row r="28" spans="2:2" s="153" customFormat="1" ht="13">
      <c r="B28" s="154" t="str">
        <f>' '!$A$292</f>
        <v>Bulgaria's imports of wood-based products from within and from outside the EU  (by product and supplying region)</v>
      </c>
    </row>
    <row r="29" spans="2:2" s="153" customFormat="1"/>
    <row r="30" spans="2:2" s="153" customFormat="1"/>
    <row r="31" spans="2:2" s="153" customFormat="1"/>
    <row r="32" spans="2:2" s="153" customFormat="1"/>
    <row r="33" s="153" customFormat="1"/>
    <row r="34" s="153" customFormat="1"/>
    <row r="35" s="153" customFormat="1"/>
    <row r="36" s="153" customFormat="1"/>
    <row r="37" s="153" customFormat="1"/>
    <row r="38" s="153" customFormat="1"/>
    <row r="39" s="153" customFormat="1"/>
    <row r="40" s="153" customFormat="1"/>
    <row r="41" s="153" customFormat="1"/>
    <row r="42" s="153" customFormat="1"/>
    <row r="43" s="153" customFormat="1"/>
    <row r="44" s="153" customFormat="1"/>
    <row r="45" s="153" customFormat="1"/>
    <row r="46" s="153" customFormat="1"/>
    <row r="47" s="153" customFormat="1"/>
    <row r="48" s="153" customFormat="1"/>
    <row r="49" s="153" customFormat="1"/>
    <row r="50" s="153" customFormat="1"/>
    <row r="51" s="153" customFormat="1"/>
    <row r="52" s="153" customFormat="1"/>
    <row r="53" s="153" customFormat="1"/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</sheetPr>
  <dimension ref="B1:B314"/>
  <sheetViews>
    <sheetView workbookViewId="0"/>
  </sheetViews>
  <sheetFormatPr defaultColWidth="9.08984375" defaultRowHeight="12.5"/>
  <cols>
    <col min="1" max="1" width="1.7265625" style="153" customWidth="1"/>
    <col min="2" max="16384" width="9.08984375" style="153"/>
  </cols>
  <sheetData>
    <row r="1" spans="2:2" ht="9" customHeight="1"/>
    <row r="2" spans="2:2" ht="13">
      <c r="B2" s="154" t="str">
        <f>' '!$A$72</f>
        <v>Bulgaria's imports of wood-based products from outside the EU  (overview)</v>
      </c>
    </row>
    <row r="28" spans="2:2" ht="13">
      <c r="B28" s="154" t="str">
        <f>' '!$A$85</f>
        <v>Bulgaria's imports of wood-based products from outside the EU  (by product)</v>
      </c>
    </row>
    <row r="54" spans="2:2" ht="13">
      <c r="B54" s="154" t="str">
        <f>' '!$A$110</f>
        <v>Bulgaria's imports of VPA core products from outside the EU  (by supplying country)</v>
      </c>
    </row>
    <row r="80" spans="2:2" ht="13">
      <c r="B80" s="154" t="str">
        <f>' '!$A$127</f>
        <v>Bulgaria's imports of other Timber Sector products from outside the EU  (by supplying country)</v>
      </c>
    </row>
    <row r="106" spans="2:2" ht="13">
      <c r="B106" s="154" t="str">
        <f>' '!$A$144</f>
        <v>Bulgaria's imports of other Paper Sector products from outside the EU  (by supplying country)</v>
      </c>
    </row>
    <row r="132" spans="2:2" ht="13">
      <c r="B132" s="154" t="str">
        <f>' '!$A$167</f>
        <v>Bulgaria's imports of Timber Sector logs from outside the EU  (by supplying country)</v>
      </c>
    </row>
    <row r="158" spans="2:2" ht="13">
      <c r="B158" s="154" t="str">
        <f>' '!$A$181</f>
        <v>Bulgaria's imports of sawn wood from outside the EU  (by supplying country)</v>
      </c>
    </row>
    <row r="184" spans="2:2" ht="13">
      <c r="B184" s="154" t="str">
        <f>' '!$A$192</f>
        <v>Bulgaria's imports of veneer from outside the EU  (by supplying country)</v>
      </c>
    </row>
    <row r="210" spans="2:2" ht="13">
      <c r="B210" s="154" t="str">
        <f>' '!$A$203</f>
        <v>Bulgaria's imports of plywood from outside the EU  (by supplying country)</v>
      </c>
    </row>
    <row r="236" spans="2:2" ht="13">
      <c r="B236" s="154" t="str">
        <f>' '!$A$214</f>
        <v>Bulgaria's imports of other panels from outside the EU  (by supplying country)</v>
      </c>
    </row>
    <row r="262" spans="2:2" ht="13">
      <c r="B262" s="154" t="str">
        <f>' '!$A$231</f>
        <v>Bulgaria's imports of mouldings &amp; joinery from outside the EU  (by supplying country)</v>
      </c>
    </row>
    <row r="288" spans="2:2" ht="13">
      <c r="B288" s="154" t="str">
        <f>' '!$A$242</f>
        <v>Bulgaria's imports of wooden furniture from outside the EU  (by supplying country)</v>
      </c>
    </row>
    <row r="314" spans="2:2" ht="13">
      <c r="B314" s="154" t="str">
        <f>' '!$A$253</f>
        <v>Bulgaria's imports of paper from outside the EU  (by supplying country)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BD39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22" width="5.6328125" customWidth="1"/>
    <col min="23" max="28" width="5.6328125" hidden="1" customWidth="1"/>
    <col min="29" max="29" width="1.6328125" customWidth="1"/>
    <col min="30" max="30" width="5.6328125" customWidth="1"/>
    <col min="31" max="49" width="6.7265625" customWidth="1"/>
    <col min="50" max="55" width="6.7265625" hidden="1" customWidth="1"/>
  </cols>
  <sheetData>
    <row r="1" spans="2:56" ht="9" customHeight="1" thickBot="1"/>
    <row r="2" spans="2:56" ht="20" customHeight="1" thickTop="1">
      <c r="B2" s="353" t="s">
        <v>24</v>
      </c>
      <c r="C2" s="355" t="s">
        <v>3</v>
      </c>
      <c r="D2" s="356"/>
      <c r="E2" s="356"/>
      <c r="F2" s="356"/>
      <c r="G2" s="356"/>
      <c r="H2" s="356"/>
      <c r="I2" s="356"/>
      <c r="J2" s="356"/>
      <c r="K2" s="356"/>
      <c r="L2" s="356"/>
      <c r="M2" s="356"/>
      <c r="N2" s="356"/>
      <c r="O2" s="356"/>
      <c r="P2" s="356"/>
      <c r="Q2" s="356"/>
      <c r="R2" s="356"/>
      <c r="S2" s="356"/>
      <c r="T2" s="356"/>
      <c r="U2" s="356"/>
      <c r="V2" s="356"/>
      <c r="W2" s="356"/>
      <c r="X2" s="356"/>
      <c r="Y2" s="356"/>
      <c r="Z2" s="356"/>
      <c r="AA2" s="356"/>
      <c r="AB2" s="357"/>
      <c r="AC2" s="3"/>
      <c r="AD2" s="367" t="s">
        <v>2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2:56" ht="13" thickBot="1">
      <c r="B3" s="354"/>
      <c r="C3" s="364" t="s">
        <v>1</v>
      </c>
      <c r="D3" s="365"/>
      <c r="E3" s="365"/>
      <c r="F3" s="365"/>
      <c r="G3" s="365"/>
      <c r="H3" s="365"/>
      <c r="I3" s="365"/>
      <c r="J3" s="365"/>
      <c r="K3" s="365"/>
      <c r="L3" s="365"/>
      <c r="M3" s="365"/>
      <c r="N3" s="365"/>
      <c r="O3" s="365"/>
      <c r="P3" s="365"/>
      <c r="Q3" s="365"/>
      <c r="R3" s="365"/>
      <c r="S3" s="365"/>
      <c r="T3" s="365"/>
      <c r="U3" s="365"/>
      <c r="V3" s="365"/>
      <c r="W3" s="365"/>
      <c r="X3" s="365"/>
      <c r="Y3" s="365"/>
      <c r="Z3" s="365"/>
      <c r="AA3" s="365"/>
      <c r="AB3" s="366"/>
      <c r="AC3" s="4"/>
      <c r="AD3" s="370" t="s">
        <v>13</v>
      </c>
      <c r="AE3" s="371"/>
      <c r="AF3" s="371"/>
      <c r="AG3" s="371"/>
      <c r="AH3" s="371"/>
      <c r="AI3" s="371"/>
      <c r="AJ3" s="371"/>
      <c r="AK3" s="371"/>
      <c r="AL3" s="371"/>
      <c r="AM3" s="371"/>
      <c r="AN3" s="371"/>
      <c r="AO3" s="371"/>
      <c r="AP3" s="371"/>
      <c r="AQ3" s="371"/>
      <c r="AR3" s="371"/>
      <c r="AS3" s="371"/>
      <c r="AT3" s="371"/>
      <c r="AU3" s="371"/>
      <c r="AV3" s="371"/>
      <c r="AW3" s="371"/>
      <c r="AX3" s="371"/>
      <c r="AY3" s="371"/>
      <c r="AZ3" s="371"/>
      <c r="BA3" s="371"/>
      <c r="BB3" s="371"/>
      <c r="BC3" s="372"/>
      <c r="BD3" s="336"/>
    </row>
    <row r="4" spans="2:56" ht="20" customHeight="1" thickTop="1" thickBot="1">
      <c r="B4" s="4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48">
        <f>1+AA4</f>
        <v>2025</v>
      </c>
      <c r="AC4" s="80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2:56" ht="25" customHeight="1" thickTop="1">
      <c r="B5" s="7"/>
      <c r="C5" s="361" t="s">
        <v>59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362"/>
      <c r="P5" s="362"/>
      <c r="Q5" s="362"/>
      <c r="R5" s="362"/>
      <c r="S5" s="362"/>
      <c r="T5" s="362"/>
      <c r="U5" s="362"/>
      <c r="V5" s="362"/>
      <c r="W5" s="362"/>
      <c r="X5" s="362"/>
      <c r="Y5" s="362"/>
      <c r="Z5" s="362"/>
      <c r="AA5" s="362"/>
      <c r="AB5" s="363"/>
      <c r="AC5" s="4"/>
      <c r="AD5" s="361" t="str">
        <f>C5</f>
        <v>Imports from all countries</v>
      </c>
      <c r="AE5" s="362"/>
      <c r="AF5" s="362"/>
      <c r="AG5" s="362"/>
      <c r="AH5" s="362"/>
      <c r="AI5" s="362"/>
      <c r="AJ5" s="362"/>
      <c r="AK5" s="362"/>
      <c r="AL5" s="362"/>
      <c r="AM5" s="362"/>
      <c r="AN5" s="362"/>
      <c r="AO5" s="362"/>
      <c r="AP5" s="362"/>
      <c r="AQ5" s="362"/>
      <c r="AR5" s="362"/>
      <c r="AS5" s="362"/>
      <c r="AT5" s="362"/>
      <c r="AU5" s="362"/>
      <c r="AV5" s="362"/>
      <c r="AW5" s="362"/>
      <c r="AX5" s="362"/>
      <c r="AY5" s="362"/>
      <c r="AZ5" s="362"/>
      <c r="BA5" s="362"/>
      <c r="BB5" s="362"/>
      <c r="BC5" s="363"/>
      <c r="BD5" s="336"/>
    </row>
    <row r="6" spans="2:56" ht="20" customHeight="1">
      <c r="B6" s="27" t="s">
        <v>12</v>
      </c>
      <c r="C6" s="67">
        <f>SUM(C8,C17)</f>
        <v>0.84690059856603017</v>
      </c>
      <c r="D6" s="68">
        <f>SUM(D8,D17)</f>
        <v>0.90781928447344029</v>
      </c>
      <c r="E6" s="68">
        <f>SUM(E8,E17)</f>
        <v>0.96056733005398853</v>
      </c>
      <c r="F6" s="68">
        <f t="shared" ref="F6:AA6" si="2">SUM(F8,F17)</f>
        <v>1.0915115234075745</v>
      </c>
      <c r="G6" s="68">
        <f t="shared" si="2"/>
        <v>1.2942533240585519</v>
      </c>
      <c r="H6" s="68">
        <f t="shared" si="2"/>
        <v>1.5418927360579406</v>
      </c>
      <c r="I6" s="68">
        <f t="shared" si="2"/>
        <v>1.7849437075221304</v>
      </c>
      <c r="J6" s="68">
        <f t="shared" si="2"/>
        <v>2.3987926358041398</v>
      </c>
      <c r="K6" s="68">
        <f t="shared" si="2"/>
        <v>2.5874640937241682</v>
      </c>
      <c r="L6" s="68">
        <f t="shared" si="2"/>
        <v>2.0092217916596393</v>
      </c>
      <c r="M6" s="68">
        <f t="shared" si="2"/>
        <v>1.8689795525171324</v>
      </c>
      <c r="N6" s="68">
        <f t="shared" si="2"/>
        <v>2.0066557051911653</v>
      </c>
      <c r="O6" s="68">
        <f t="shared" si="2"/>
        <v>2.0667715537143301</v>
      </c>
      <c r="P6" s="68">
        <f t="shared" si="2"/>
        <v>2.168822440120119</v>
      </c>
      <c r="Q6" s="68">
        <f t="shared" si="2"/>
        <v>2.2830727659211894</v>
      </c>
      <c r="R6" s="68">
        <f t="shared" si="2"/>
        <v>2.3520242245334599</v>
      </c>
      <c r="S6" s="68">
        <f t="shared" si="2"/>
        <v>2.5253138797946404</v>
      </c>
      <c r="T6" s="68">
        <f t="shared" si="2"/>
        <v>2.4937469003114341</v>
      </c>
      <c r="U6" s="68">
        <f t="shared" si="2"/>
        <v>2.6489456577743353</v>
      </c>
      <c r="V6" s="68">
        <f t="shared" si="2"/>
        <v>2.6853067204134367</v>
      </c>
      <c r="W6" s="68">
        <f t="shared" si="2"/>
        <v>0</v>
      </c>
      <c r="X6" s="68">
        <f t="shared" si="2"/>
        <v>0</v>
      </c>
      <c r="Y6" s="68">
        <f t="shared" si="2"/>
        <v>0</v>
      </c>
      <c r="Z6" s="68">
        <f t="shared" si="2"/>
        <v>0</v>
      </c>
      <c r="AA6" s="68">
        <f t="shared" si="2"/>
        <v>0</v>
      </c>
      <c r="AB6" s="69">
        <f>SUM(AB8,AB17)</f>
        <v>0</v>
      </c>
      <c r="AC6" s="66"/>
      <c r="AD6" s="67">
        <f>SUM(AD8,AD17)</f>
        <v>0.18930248754997897</v>
      </c>
      <c r="AE6" s="68">
        <f>SUM(AE8,AE17)</f>
        <v>0.21243487346640005</v>
      </c>
      <c r="AF6" s="68">
        <f>SUM(AF8,AF17)</f>
        <v>0.22769061199199994</v>
      </c>
      <c r="AG6" s="68">
        <f t="shared" ref="AG6:BB6" si="3">SUM(AG8,AG17)</f>
        <v>0.30081974883200008</v>
      </c>
      <c r="AH6" s="68">
        <f t="shared" si="3"/>
        <v>0.38699330148080002</v>
      </c>
      <c r="AI6" s="68">
        <f t="shared" si="3"/>
        <v>0.46815855607949991</v>
      </c>
      <c r="AJ6" s="68">
        <f t="shared" si="3"/>
        <v>0.57240339633880011</v>
      </c>
      <c r="AK6" s="68">
        <f t="shared" si="3"/>
        <v>0.83960623132849987</v>
      </c>
      <c r="AL6" s="68">
        <f t="shared" si="3"/>
        <v>1.0188100816463999</v>
      </c>
      <c r="AM6" s="68">
        <f t="shared" si="3"/>
        <v>0.68380012394759992</v>
      </c>
      <c r="AN6" s="68">
        <f t="shared" si="3"/>
        <v>0.66599194782440008</v>
      </c>
      <c r="AO6" s="68">
        <f t="shared" si="3"/>
        <v>0.76693740715200009</v>
      </c>
      <c r="AP6" s="68">
        <f t="shared" si="3"/>
        <v>0.66628538789119984</v>
      </c>
      <c r="AQ6" s="68">
        <f t="shared" si="3"/>
        <v>0.6973922971341</v>
      </c>
      <c r="AR6" s="68">
        <f t="shared" si="3"/>
        <v>0.76369727872750004</v>
      </c>
      <c r="AS6" s="68">
        <f t="shared" si="3"/>
        <v>0.64952925718099985</v>
      </c>
      <c r="AT6" s="68">
        <f t="shared" si="3"/>
        <v>0.6854609395511998</v>
      </c>
      <c r="AU6" s="68">
        <f t="shared" si="3"/>
        <v>0.78524087631989992</v>
      </c>
      <c r="AV6" s="68">
        <f t="shared" si="3"/>
        <v>0.90785976200100005</v>
      </c>
      <c r="AW6" s="68">
        <f t="shared" si="3"/>
        <v>0.86920532354000013</v>
      </c>
      <c r="AX6" s="68">
        <f t="shared" si="3"/>
        <v>0</v>
      </c>
      <c r="AY6" s="68">
        <f t="shared" si="3"/>
        <v>0</v>
      </c>
      <c r="AZ6" s="68">
        <f t="shared" si="3"/>
        <v>0</v>
      </c>
      <c r="BA6" s="68">
        <f t="shared" si="3"/>
        <v>0</v>
      </c>
      <c r="BB6" s="68">
        <f t="shared" si="3"/>
        <v>0</v>
      </c>
      <c r="BC6" s="160">
        <f>SUM(BC8,BC17)</f>
        <v>0</v>
      </c>
      <c r="BD6" s="336"/>
    </row>
    <row r="7" spans="2:56" ht="17.149999999999999" customHeight="1">
      <c r="B7" s="24" t="s">
        <v>29</v>
      </c>
      <c r="C7" s="60">
        <f>[1]CoreVPAImp!B$263</f>
        <v>0.13975900433999999</v>
      </c>
      <c r="D7" s="61">
        <f>[1]CoreVPAImp!C$263</f>
        <v>0.10952490261999999</v>
      </c>
      <c r="E7" s="61">
        <f>[1]CoreVPAImp!D$263</f>
        <v>8.5897940860000008E-2</v>
      </c>
      <c r="F7" s="61">
        <f>[1]CoreVPAImp!E$263</f>
        <v>0.10592615537999998</v>
      </c>
      <c r="G7" s="61">
        <f>[1]CoreVPAImp!F$263</f>
        <v>0.16245575829999995</v>
      </c>
      <c r="H7" s="61">
        <f>[1]CoreVPAImp!G$263</f>
        <v>0.20192128724</v>
      </c>
      <c r="I7" s="61">
        <f>[1]CoreVPAImp!H$263</f>
        <v>0.25924254382</v>
      </c>
      <c r="J7" s="61">
        <f>[1]CoreVPAImp!I$263</f>
        <v>0.43443286982000012</v>
      </c>
      <c r="K7" s="61">
        <f>[1]CoreVPAImp!J$263</f>
        <v>0.55271681693999974</v>
      </c>
      <c r="L7" s="61">
        <f>[1]CoreVPAImp!K$263</f>
        <v>0.22985024138888888</v>
      </c>
      <c r="M7" s="61">
        <f>[1]CoreVPAImp!L$263</f>
        <v>0.16287360730000003</v>
      </c>
      <c r="N7" s="61">
        <f>[1]CoreVPAImp!M$263</f>
        <v>0.23193161763067871</v>
      </c>
      <c r="O7" s="61">
        <f>[1]CoreVPAImp!N$263</f>
        <v>0.28148917745111118</v>
      </c>
      <c r="P7" s="61">
        <f>[1]CoreVPAImp!O$263</f>
        <v>0.26349338152913415</v>
      </c>
      <c r="Q7" s="61">
        <f>[1]CoreVPAImp!P$263</f>
        <v>0.26476632875760081</v>
      </c>
      <c r="R7" s="61">
        <f>[1]CoreVPAImp!Q$263</f>
        <v>0.27405539793724615</v>
      </c>
      <c r="S7" s="61">
        <f>[1]CoreVPAImp!R$263</f>
        <v>0.29444851269404765</v>
      </c>
      <c r="T7" s="61">
        <f>[1]CoreVPAImp!S$263</f>
        <v>0.30151484383442212</v>
      </c>
      <c r="U7" s="61">
        <f>[1]CoreVPAImp!T$263</f>
        <v>0.33742591821722551</v>
      </c>
      <c r="V7" s="61">
        <f>[1]CoreVPAImp!U$263</f>
        <v>0.35076191881852664</v>
      </c>
      <c r="W7" s="61">
        <f>[1]CoreVPAImp!V$263</f>
        <v>0</v>
      </c>
      <c r="X7" s="61">
        <f>[1]CoreVPAImp!W$263</f>
        <v>0</v>
      </c>
      <c r="Y7" s="61">
        <f>[1]CoreVPAImp!X$263</f>
        <v>0</v>
      </c>
      <c r="Z7" s="61">
        <f>[1]CoreVPAImp!Y$263</f>
        <v>0</v>
      </c>
      <c r="AA7" s="61">
        <f>[1]CoreVPAImp!Z$263</f>
        <v>0</v>
      </c>
      <c r="AB7" s="63">
        <f>[1]CoreVPAImp!AA$263</f>
        <v>0</v>
      </c>
      <c r="AC7" s="335"/>
      <c r="AD7" s="61">
        <f>1/1000*[1]CoreVPAImp!AB$263</f>
        <v>7.6172521559579988E-3</v>
      </c>
      <c r="AE7" s="61">
        <f>1/1000*[1]CoreVPAImp!AC$263</f>
        <v>7.9471671528000016E-3</v>
      </c>
      <c r="AF7" s="61">
        <f>1/1000*[1]CoreVPAImp!AD$263</f>
        <v>6.4059736960000004E-3</v>
      </c>
      <c r="AG7" s="61">
        <f>1/1000*[1]CoreVPAImp!AE$263</f>
        <v>1.08139903424E-2</v>
      </c>
      <c r="AH7" s="61">
        <f>1/1000*[1]CoreVPAImp!AF$263</f>
        <v>2.1243794394200009E-2</v>
      </c>
      <c r="AI7" s="61">
        <f>1/1000*[1]CoreVPAImp!AG$263</f>
        <v>3.2719930772100003E-2</v>
      </c>
      <c r="AJ7" s="61">
        <f>1/1000*[1]CoreVPAImp!AH$263</f>
        <v>4.2215828401600014E-2</v>
      </c>
      <c r="AK7" s="61">
        <f>1/1000*[1]CoreVPAImp!AI$263</f>
        <v>6.8720093415999994E-2</v>
      </c>
      <c r="AL7" s="61">
        <f>1/1000*[1]CoreVPAImp!AJ$263</f>
        <v>8.290617941800002E-2</v>
      </c>
      <c r="AM7" s="61">
        <f>1/1000*[1]CoreVPAImp!AK$263</f>
        <v>2.77500286008E-2</v>
      </c>
      <c r="AN7" s="61">
        <f>1/1000*[1]CoreVPAImp!AL$263</f>
        <v>2.7770463991800005E-2</v>
      </c>
      <c r="AO7" s="61">
        <f>1/1000*[1]CoreVPAImp!AM$263</f>
        <v>3.6164303376000011E-2</v>
      </c>
      <c r="AP7" s="61">
        <f>1/1000*[1]CoreVPAImp!AN$263</f>
        <v>3.9884332910400007E-2</v>
      </c>
      <c r="AQ7" s="61">
        <f>1/1000*[1]CoreVPAImp!AO$263</f>
        <v>4.0236304862100003E-2</v>
      </c>
      <c r="AR7" s="61">
        <f>1/1000*[1]CoreVPAImp!AP$263</f>
        <v>4.4122645501500003E-2</v>
      </c>
      <c r="AS7" s="61">
        <f>1/1000*[1]CoreVPAImp!AQ$263</f>
        <v>3.9905708254999998E-2</v>
      </c>
      <c r="AT7" s="61">
        <f>1/1000*[1]CoreVPAImp!AR$263</f>
        <v>4.5465091752599995E-2</v>
      </c>
      <c r="AU7" s="61">
        <f>1/1000*[1]CoreVPAImp!AS$263</f>
        <v>5.2435776750499999E-2</v>
      </c>
      <c r="AV7" s="61">
        <f>1/1000*[1]CoreVPAImp!AT$263</f>
        <v>6.3106053563000003E-2</v>
      </c>
      <c r="AW7" s="61">
        <f>1/1000*[1]CoreVPAImp!AU$263</f>
        <v>6.3706105391666643E-2</v>
      </c>
      <c r="AX7" s="61">
        <f>1/1000*[1]CoreVPAImp!AV$263</f>
        <v>0</v>
      </c>
      <c r="AY7" s="61">
        <f>1/1000*[1]CoreVPAImp!AW$263</f>
        <v>0</v>
      </c>
      <c r="AZ7" s="61">
        <f>1/1000*[1]CoreVPAImp!AX$263</f>
        <v>0</v>
      </c>
      <c r="BA7" s="61">
        <f>1/1000*[1]CoreVPAImp!AY$263</f>
        <v>0</v>
      </c>
      <c r="BB7" s="61">
        <f>1/1000*[1]CoreVPAImp!AZ$263</f>
        <v>0</v>
      </c>
      <c r="BC7" s="156">
        <f>1/1000*[1]CoreVPAImp!BA$263</f>
        <v>0</v>
      </c>
      <c r="BD7" s="336"/>
    </row>
    <row r="8" spans="2:56" ht="20" customHeight="1">
      <c r="B8" s="65" t="s">
        <v>11</v>
      </c>
      <c r="C8" s="186">
        <f>SUM([1]TimberSectorMinusCoreVPAImp!B$263:B$263)+SUM(C9:C12)</f>
        <v>0.23083089125763859</v>
      </c>
      <c r="D8" s="187">
        <f>SUM([1]TimberSectorMinusCoreVPAImp!C$263:C$263)+SUM(D9:D12)</f>
        <v>0.22620983173177378</v>
      </c>
      <c r="E8" s="68">
        <f>SUM([1]TimberSectorMinusCoreVPAImp!D$263:D$263)+SUM(E9:E12)</f>
        <v>0.23476421277343312</v>
      </c>
      <c r="F8" s="68">
        <f>SUM([1]TimberSectorMinusCoreVPAImp!E$263:E$263)+SUM(F9:F12)</f>
        <v>0.29260876708107891</v>
      </c>
      <c r="G8" s="68">
        <f>SUM([1]TimberSectorMinusCoreVPAImp!F$263:F$263)+SUM(G9:G12)</f>
        <v>0.43560851324516792</v>
      </c>
      <c r="H8" s="68">
        <f>SUM([1]TimberSectorMinusCoreVPAImp!G$263:G$263)+SUM(H9:H12)</f>
        <v>0.55442431700932959</v>
      </c>
      <c r="I8" s="68">
        <f>SUM([1]TimberSectorMinusCoreVPAImp!H$263:H$263)+SUM(I9:I12)</f>
        <v>0.72272891822654217</v>
      </c>
      <c r="J8" s="68">
        <f>SUM([1]TimberSectorMinusCoreVPAImp!I$263:I$263)+SUM(J9:J12)</f>
        <v>1.0937026832203793</v>
      </c>
      <c r="K8" s="68">
        <f>SUM([1]TimberSectorMinusCoreVPAImp!J$263:J$263)+SUM(K9:K12)</f>
        <v>1.2849638262325018</v>
      </c>
      <c r="L8" s="68">
        <f>SUM([1]TimberSectorMinusCoreVPAImp!K$263:K$263)+SUM(L9:L12)</f>
        <v>0.80160360374364503</v>
      </c>
      <c r="M8" s="68">
        <f>SUM([1]TimberSectorMinusCoreVPAImp!L$263:L$263)+SUM(M9:M12)</f>
        <v>0.63652068867033818</v>
      </c>
      <c r="N8" s="68">
        <f>SUM([1]TimberSectorMinusCoreVPAImp!M$263:M$263)+SUM(N9:N12)</f>
        <v>0.66442186625505428</v>
      </c>
      <c r="O8" s="68">
        <f>SUM([1]TimberSectorMinusCoreVPAImp!N$263:N$263)+SUM(O9:O12)</f>
        <v>0.70436789748334749</v>
      </c>
      <c r="P8" s="68">
        <f>SUM([1]TimberSectorMinusCoreVPAImp!O$263:O$263)+SUM(P9:P12)</f>
        <v>0.69679213785464311</v>
      </c>
      <c r="Q8" s="68">
        <f>SUM([1]TimberSectorMinusCoreVPAImp!P$263:P$263)+SUM(Q9:Q12)</f>
        <v>0.70331821137448858</v>
      </c>
      <c r="R8" s="68">
        <f>SUM([1]TimberSectorMinusCoreVPAImp!Q$263:Q$263)+SUM(R9:R12)</f>
        <v>0.79041787954964071</v>
      </c>
      <c r="S8" s="68">
        <f>SUM([1]TimberSectorMinusCoreVPAImp!R$263:R$263)+SUM(S9:S12)</f>
        <v>0.83839931434790871</v>
      </c>
      <c r="T8" s="68">
        <f>SUM([1]TimberSectorMinusCoreVPAImp!S$263:S$263)+SUM(T9:T12)</f>
        <v>0.97356481778804504</v>
      </c>
      <c r="U8" s="68">
        <f>SUM([1]TimberSectorMinusCoreVPAImp!T$263:T$263)+SUM(U9:U12)</f>
        <v>1.07272693087591</v>
      </c>
      <c r="V8" s="68">
        <f>SUM([1]TimberSectorMinusCoreVPAImp!U$263:U$263)+SUM(V9:V12)</f>
        <v>1.1646810090823698</v>
      </c>
      <c r="W8" s="68">
        <f>SUM([1]TimberSectorMinusCoreVPAImp!V$263:V$263)+SUM(W9:W12)</f>
        <v>0</v>
      </c>
      <c r="X8" s="68">
        <f>SUM([1]TimberSectorMinusCoreVPAImp!W$263:W$263)+SUM(X9:X12)</f>
        <v>0</v>
      </c>
      <c r="Y8" s="68">
        <f>SUM([1]TimberSectorMinusCoreVPAImp!X$263:X$263)+SUM(Y9:Y12)</f>
        <v>0</v>
      </c>
      <c r="Z8" s="68">
        <f>SUM([1]TimberSectorMinusCoreVPAImp!Y$263:Y$263)+SUM(Z9:Z12)</f>
        <v>0</v>
      </c>
      <c r="AA8" s="68">
        <f>SUM([1]TimberSectorMinusCoreVPAImp!Z$263:Z$263)+SUM(AA9:AA12)</f>
        <v>0</v>
      </c>
      <c r="AB8" s="69">
        <f>SUM([1]TimberSectorMinusCoreVPAImp!AA$263:AA$263)+SUM(AB9:AB12)</f>
        <v>0</v>
      </c>
      <c r="AC8" s="57"/>
      <c r="AD8" s="186">
        <f>1/1000*SUM([1]TimberSectorMinusCoreVPAImp!AB$263:AB$263)+SUM(AD9:AD12)</f>
        <v>3.3744564951856001E-2</v>
      </c>
      <c r="AE8" s="187">
        <f>1/1000*SUM([1]TimberSectorMinusCoreVPAImp!AC$263:AC$263)+SUM(AE9:AE12)</f>
        <v>3.8823568457200003E-2</v>
      </c>
      <c r="AF8" s="68">
        <f>1/1000*SUM([1]TimberSectorMinusCoreVPAImp!AD$263:AD$263)+SUM(AF9:AF12)</f>
        <v>4.2105608044800014E-2</v>
      </c>
      <c r="AG8" s="68">
        <f>1/1000*SUM([1]TimberSectorMinusCoreVPAImp!AE$263:AE$263)+SUM(AG9:AG12)</f>
        <v>7.2394652777600016E-2</v>
      </c>
      <c r="AH8" s="68">
        <f>1/1000*SUM([1]TimberSectorMinusCoreVPAImp!AF$263:AF$263)+SUM(AH9:AH12)</f>
        <v>0.11940621762579996</v>
      </c>
      <c r="AI8" s="68">
        <f>1/1000*SUM([1]TimberSectorMinusCoreVPAImp!AG$263:AG$263)+SUM(AI9:AI12)</f>
        <v>0.16816347546569999</v>
      </c>
      <c r="AJ8" s="68">
        <f>1/1000*SUM([1]TimberSectorMinusCoreVPAImp!AH$263:AH$263)+SUM(AJ9:AJ12)</f>
        <v>0.23152889956760003</v>
      </c>
      <c r="AK8" s="68">
        <f>1/1000*SUM([1]TimberSectorMinusCoreVPAImp!AI$263:AI$263)+SUM(AK9:AK12)</f>
        <v>0.37861141083499988</v>
      </c>
      <c r="AL8" s="68">
        <f>1/1000*SUM([1]TimberSectorMinusCoreVPAImp!AJ$263:AJ$263)+SUM(AL9:AL12)</f>
        <v>0.47556262557000001</v>
      </c>
      <c r="AM8" s="68">
        <f>1/1000*SUM([1]TimberSectorMinusCoreVPAImp!AK$263:AK$263)+SUM(AM9:AM12)</f>
        <v>0.24323146433519996</v>
      </c>
      <c r="AN8" s="68">
        <f>1/1000*SUM([1]TimberSectorMinusCoreVPAImp!AL$263:AL$263)+SUM(AN9:AN12)</f>
        <v>0.21422123282720004</v>
      </c>
      <c r="AO8" s="68">
        <f>1/1000*SUM([1]TimberSectorMinusCoreVPAImp!AM$263:AM$263)+SUM(AO9:AO12)</f>
        <v>0.23202693148800002</v>
      </c>
      <c r="AP8" s="68">
        <f>1/1000*SUM([1]TimberSectorMinusCoreVPAImp!AN$263:AN$263)+SUM(AP9:AP12)</f>
        <v>0.21426781891679991</v>
      </c>
      <c r="AQ8" s="68">
        <f>1/1000*SUM([1]TimberSectorMinusCoreVPAImp!AO$263:AO$263)+SUM(AQ9:AQ12)</f>
        <v>0.2206544213487</v>
      </c>
      <c r="AR8" s="68">
        <f>1/1000*SUM([1]TimberSectorMinusCoreVPAImp!AP$263:AP$263)+SUM(AR9:AR12)</f>
        <v>0.2384694047035</v>
      </c>
      <c r="AS8" s="68">
        <f>1/1000*SUM([1]TimberSectorMinusCoreVPAImp!AQ$263:AQ$263)+SUM(AS9:AS12)</f>
        <v>0.21532424535649991</v>
      </c>
      <c r="AT8" s="68">
        <f>1/1000*SUM([1]TimberSectorMinusCoreVPAImp!AR$263:AR$263)+SUM(AT9:AT12)</f>
        <v>0.23537226202049993</v>
      </c>
      <c r="AU8" s="68">
        <f>1/1000*SUM([1]TimberSectorMinusCoreVPAImp!AS$263:AS$263)+SUM(AU9:AU12)</f>
        <v>0.27734520792549994</v>
      </c>
      <c r="AV8" s="68">
        <f>1/1000*SUM([1]TimberSectorMinusCoreVPAImp!AT$263:AT$263)+SUM(AV9:AV12)</f>
        <v>0.32846929436700006</v>
      </c>
      <c r="AW8" s="68">
        <f>1/1000*SUM([1]TimberSectorMinusCoreVPAImp!AU$263:AU$263)+SUM(AW9:AW12)</f>
        <v>0.34328631810708338</v>
      </c>
      <c r="AX8" s="68">
        <f>1/1000*SUM([1]TimberSectorMinusCoreVPAImp!AV$263:AV$263)+SUM(AX9:AX12)</f>
        <v>0</v>
      </c>
      <c r="AY8" s="68">
        <f>1/1000*SUM([1]TimberSectorMinusCoreVPAImp!AW$263:AW$263)+SUM(AY9:AY12)</f>
        <v>0</v>
      </c>
      <c r="AZ8" s="68">
        <f>1/1000*SUM([1]TimberSectorMinusCoreVPAImp!AX$263:AX$263)+SUM(AZ9:AZ12)</f>
        <v>0</v>
      </c>
      <c r="BA8" s="68">
        <f>1/1000*SUM([1]TimberSectorMinusCoreVPAImp!AY$263:AY$263)+SUM(BA9:BA12)</f>
        <v>0</v>
      </c>
      <c r="BB8" s="68">
        <f>1/1000*SUM([1]TimberSectorMinusCoreVPAImp!AZ$263:AZ$263)+SUM(BB9:BB12)</f>
        <v>0</v>
      </c>
      <c r="BC8" s="160">
        <f>1/1000*SUM([1]TimberSectorMinusCoreVPAImp!BA$263:BA$263)+SUM(BC9:BC12)</f>
        <v>0</v>
      </c>
      <c r="BD8" s="336"/>
    </row>
    <row r="9" spans="2:56" ht="13">
      <c r="B9" s="5" t="s">
        <v>4</v>
      </c>
      <c r="C9" s="188">
        <f>'[1]4403Imp'!B$263</f>
        <v>0.105980956</v>
      </c>
      <c r="D9" s="189">
        <f>'[1]4403Imp'!C$263</f>
        <v>8.3685092999999988E-2</v>
      </c>
      <c r="E9" s="12">
        <f>'[1]4403Imp'!D$263</f>
        <v>6.5312174000000001E-2</v>
      </c>
      <c r="F9" s="12">
        <f>'[1]4403Imp'!E$263</f>
        <v>6.4025233999999986E-2</v>
      </c>
      <c r="G9" s="12">
        <f>'[1]4403Imp'!F$263</f>
        <v>8.1575060000000019E-2</v>
      </c>
      <c r="H9" s="12">
        <f>'[1]4403Imp'!G$263</f>
        <v>4.723492E-2</v>
      </c>
      <c r="I9" s="12">
        <f>'[1]4403Imp'!H$263</f>
        <v>4.9785814999999997E-2</v>
      </c>
      <c r="J9" s="12">
        <f>'[1]4403Imp'!I$263</f>
        <v>0.11064617300000001</v>
      </c>
      <c r="K9" s="12">
        <f>'[1]4403Imp'!J$263</f>
        <v>0.22906759800000004</v>
      </c>
      <c r="L9" s="12">
        <f>'[1]4403Imp'!K$263</f>
        <v>3.85355E-2</v>
      </c>
      <c r="M9" s="12">
        <f>'[1]4403Imp'!L$263</f>
        <v>2.5155540000000001E-2</v>
      </c>
      <c r="N9" s="12">
        <f>'[1]4403Imp'!M$263</f>
        <v>5.1725099999999989E-2</v>
      </c>
      <c r="O9" s="12">
        <f>'[1]4403Imp'!N$263</f>
        <v>4.8702620000000002E-2</v>
      </c>
      <c r="P9" s="12">
        <f>'[1]4403Imp'!O$263</f>
        <v>3.9399139999999999E-2</v>
      </c>
      <c r="Q9" s="12">
        <f>'[1]4403Imp'!P$263</f>
        <v>2.7928999999999999E-2</v>
      </c>
      <c r="R9" s="12">
        <f>'[1]4403Imp'!Q$263</f>
        <v>1.0882444615384615E-2</v>
      </c>
      <c r="S9" s="12">
        <f>'[1]4403Imp'!R$263</f>
        <v>7.6759999999999997E-3</v>
      </c>
      <c r="T9" s="12">
        <f>'[1]4403Imp'!S$263</f>
        <v>8.9559999999999987E-3</v>
      </c>
      <c r="U9" s="12">
        <f>'[1]4403Imp'!T$263</f>
        <v>1.0942260000000001E-2</v>
      </c>
      <c r="V9" s="12">
        <f>'[1]4403Imp'!U$263</f>
        <v>6.5018199999999993E-3</v>
      </c>
      <c r="W9" s="12">
        <f>'[1]4403Imp'!V$263</f>
        <v>0</v>
      </c>
      <c r="X9" s="12">
        <f>'[1]4403Imp'!W$263</f>
        <v>0</v>
      </c>
      <c r="Y9" s="12">
        <f>'[1]4403Imp'!X$263</f>
        <v>0</v>
      </c>
      <c r="Z9" s="12">
        <f>'[1]4403Imp'!Y$263</f>
        <v>0</v>
      </c>
      <c r="AA9" s="12">
        <f>'[1]4403Imp'!Z$263</f>
        <v>0</v>
      </c>
      <c r="AB9" s="14">
        <f>'[1]4403Imp'!AA$263</f>
        <v>0</v>
      </c>
      <c r="AC9" s="57"/>
      <c r="AD9" s="188">
        <f>1/1000*'[1]4403Imp'!AB$263</f>
        <v>4.3402195055080002E-3</v>
      </c>
      <c r="AE9" s="189">
        <f>1/1000*'[1]4403Imp'!AC$263</f>
        <v>4.2677619811999998E-3</v>
      </c>
      <c r="AF9" s="12">
        <f>1/1000*'[1]4403Imp'!AD$263</f>
        <v>2.9654092943999996E-3</v>
      </c>
      <c r="AG9" s="12">
        <f>1/1000*'[1]4403Imp'!AE$263</f>
        <v>2.8645907664000001E-3</v>
      </c>
      <c r="AH9" s="12">
        <f>1/1000*'[1]4403Imp'!AF$263</f>
        <v>4.5058859454000016E-3</v>
      </c>
      <c r="AI9" s="12">
        <f>1/1000*'[1]4403Imp'!AG$263</f>
        <v>2.9412016920000003E-3</v>
      </c>
      <c r="AJ9" s="12">
        <f>1/1000*'[1]4403Imp'!AH$263</f>
        <v>3.8587438211999999E-3</v>
      </c>
      <c r="AK9" s="12">
        <f>1/1000*'[1]4403Imp'!AI$263</f>
        <v>7.7039601285000016E-3</v>
      </c>
      <c r="AL9" s="12">
        <f>1/1000*'[1]4403Imp'!AJ$263</f>
        <v>1.3426778766000002E-2</v>
      </c>
      <c r="AM9" s="12">
        <f>1/1000*'[1]4403Imp'!AK$263</f>
        <v>2.3477650196000004E-3</v>
      </c>
      <c r="AN9" s="12">
        <f>1/1000*'[1]4403Imp'!AL$263</f>
        <v>2.5906166550000004E-3</v>
      </c>
      <c r="AO9" s="12">
        <f>1/1000*'[1]4403Imp'!AM$263</f>
        <v>2.7087735360000003E-3</v>
      </c>
      <c r="AP9" s="12">
        <f>1/1000*'[1]4403Imp'!AN$263</f>
        <v>2.2253558271999999E-3</v>
      </c>
      <c r="AQ9" s="12">
        <f>1/1000*'[1]4403Imp'!AO$263</f>
        <v>2.1389820797999997E-3</v>
      </c>
      <c r="AR9" s="12">
        <f>1/1000*'[1]4403Imp'!AP$263</f>
        <v>2.3868282690000004E-3</v>
      </c>
      <c r="AS9" s="12">
        <f>1/1000*'[1]4403Imp'!AQ$263</f>
        <v>9.042591425E-4</v>
      </c>
      <c r="AT9" s="12">
        <f>1/1000*'[1]4403Imp'!AR$263</f>
        <v>8.5363906620000002E-4</v>
      </c>
      <c r="AU9" s="12">
        <f>1/1000*'[1]4403Imp'!AS$263</f>
        <v>1.0113853893000001E-3</v>
      </c>
      <c r="AV9" s="12">
        <f>1/1000*'[1]4403Imp'!AT$263</f>
        <v>1.11453332E-3</v>
      </c>
      <c r="AW9" s="12">
        <f>1/1000*'[1]4403Imp'!AU$263</f>
        <v>7.501588991666667E-4</v>
      </c>
      <c r="AX9" s="12">
        <f>1/1000*'[1]4403Imp'!AV$263</f>
        <v>0</v>
      </c>
      <c r="AY9" s="12">
        <f>1/1000*'[1]4403Imp'!AW$263</f>
        <v>0</v>
      </c>
      <c r="AZ9" s="12">
        <f>1/1000*'[1]4403Imp'!AX$263</f>
        <v>0</v>
      </c>
      <c r="BA9" s="12">
        <f>1/1000*'[1]4403Imp'!AY$263</f>
        <v>0</v>
      </c>
      <c r="BB9" s="12">
        <f>1/1000*'[1]4403Imp'!AZ$263</f>
        <v>0</v>
      </c>
      <c r="BC9" s="157">
        <f>1/1000*'[1]4403Imp'!BA$263</f>
        <v>0</v>
      </c>
      <c r="BD9" s="336"/>
    </row>
    <row r="10" spans="2:56" ht="13">
      <c r="B10" s="5" t="s">
        <v>5</v>
      </c>
      <c r="C10" s="11">
        <f>'[1]4407Imp'!B$263</f>
        <v>2.9092002940000007E-2</v>
      </c>
      <c r="D10" s="12">
        <f>'[1]4407Imp'!C$263</f>
        <v>1.892254182E-2</v>
      </c>
      <c r="E10" s="12">
        <f>'[1]4407Imp'!D$263</f>
        <v>1.190627256E-2</v>
      </c>
      <c r="F10" s="12">
        <f>'[1]4407Imp'!E$263</f>
        <v>2.4691601479999999E-2</v>
      </c>
      <c r="G10" s="12">
        <f>'[1]4407Imp'!F$263</f>
        <v>3.5488216399999994E-2</v>
      </c>
      <c r="H10" s="12">
        <f>'[1]4407Imp'!G$263</f>
        <v>4.4579957240000002E-2</v>
      </c>
      <c r="I10" s="12">
        <f>'[1]4407Imp'!H$263</f>
        <v>4.385166422000001E-2</v>
      </c>
      <c r="J10" s="12">
        <f>'[1]4407Imp'!I$263</f>
        <v>6.6969513519999996E-2</v>
      </c>
      <c r="K10" s="12">
        <f>'[1]4407Imp'!J$263</f>
        <v>6.8572680540000014E-2</v>
      </c>
      <c r="L10" s="12">
        <f>'[1]4407Imp'!K$263</f>
        <v>3.7466467422222233E-2</v>
      </c>
      <c r="M10" s="12">
        <f>'[1]4407Imp'!L$263</f>
        <v>2.8468403600000001E-2</v>
      </c>
      <c r="N10" s="12">
        <f>'[1]4407Imp'!M$263</f>
        <v>3.6138427780000003E-2</v>
      </c>
      <c r="O10" s="12">
        <f>'[1]4407Imp'!N$263</f>
        <v>8.82978824E-2</v>
      </c>
      <c r="P10" s="12">
        <f>'[1]4407Imp'!O$263</f>
        <v>6.525595440000001E-2</v>
      </c>
      <c r="Q10" s="12">
        <f>'[1]4407Imp'!P$263</f>
        <v>5.3693494400000014E-2</v>
      </c>
      <c r="R10" s="12">
        <f>'[1]4407Imp'!Q$263</f>
        <v>6.5074833790909087E-2</v>
      </c>
      <c r="S10" s="12">
        <f>'[1]4407Imp'!R$263</f>
        <v>7.7045157699999992E-2</v>
      </c>
      <c r="T10" s="12">
        <f>'[1]4407Imp'!S$263</f>
        <v>7.4004330399999999E-2</v>
      </c>
      <c r="U10" s="12">
        <f>'[1]4407Imp'!T$263</f>
        <v>8.6126184251851839E-2</v>
      </c>
      <c r="V10" s="12">
        <f>'[1]4407Imp'!U$263</f>
        <v>9.846623842877196E-2</v>
      </c>
      <c r="W10" s="12">
        <f>'[1]4407Imp'!V$263</f>
        <v>0</v>
      </c>
      <c r="X10" s="12">
        <f>'[1]4407Imp'!W$263</f>
        <v>0</v>
      </c>
      <c r="Y10" s="12">
        <f>'[1]4407Imp'!X$263</f>
        <v>0</v>
      </c>
      <c r="Z10" s="12">
        <f>'[1]4407Imp'!Y$263</f>
        <v>0</v>
      </c>
      <c r="AA10" s="12">
        <f>'[1]4407Imp'!Z$263</f>
        <v>0</v>
      </c>
      <c r="AB10" s="14">
        <f>'[1]4407Imp'!AA$263</f>
        <v>0</v>
      </c>
      <c r="AC10" s="57"/>
      <c r="AD10" s="11">
        <f>1/1000*'[1]4407Imp'!AB$263</f>
        <v>2.0007104163919996E-3</v>
      </c>
      <c r="AE10" s="12">
        <f>1/1000*'[1]4407Imp'!AC$263</f>
        <v>1.6101670472E-3</v>
      </c>
      <c r="AF10" s="12">
        <f>1/1000*'[1]4407Imp'!AD$263</f>
        <v>1.4382554560000002E-3</v>
      </c>
      <c r="AG10" s="12">
        <f>1/1000*'[1]4407Imp'!AE$263</f>
        <v>4.0346914288000007E-3</v>
      </c>
      <c r="AH10" s="12">
        <f>1/1000*'[1]4407Imp'!AF$263</f>
        <v>6.5181404876000016E-3</v>
      </c>
      <c r="AI10" s="12">
        <f>1/1000*'[1]4407Imp'!AG$263</f>
        <v>8.8887100730999993E-3</v>
      </c>
      <c r="AJ10" s="12">
        <f>1/1000*'[1]4407Imp'!AH$263</f>
        <v>9.7405831871999991E-3</v>
      </c>
      <c r="AK10" s="12">
        <f>1/1000*'[1]4407Imp'!AI$263</f>
        <v>1.4404033118500002E-2</v>
      </c>
      <c r="AL10" s="12">
        <f>1/1000*'[1]4407Imp'!AJ$263</f>
        <v>1.6773181166800002E-2</v>
      </c>
      <c r="AM10" s="12">
        <f>1/1000*'[1]4407Imp'!AK$263</f>
        <v>6.9175106000000002E-3</v>
      </c>
      <c r="AN10" s="12">
        <f>1/1000*'[1]4407Imp'!AL$263</f>
        <v>6.4399788315000015E-3</v>
      </c>
      <c r="AO10" s="12">
        <f>1/1000*'[1]4407Imp'!AM$263</f>
        <v>6.8036923199999997E-3</v>
      </c>
      <c r="AP10" s="12">
        <f>1/1000*'[1]4407Imp'!AN$263</f>
        <v>9.4589442815999989E-3</v>
      </c>
      <c r="AQ10" s="12">
        <f>1/1000*'[1]4407Imp'!AO$263</f>
        <v>8.5025984637000004E-3</v>
      </c>
      <c r="AR10" s="12">
        <f>1/1000*'[1]4407Imp'!AP$263</f>
        <v>8.3316120255000001E-3</v>
      </c>
      <c r="AS10" s="12">
        <f>1/1000*'[1]4407Imp'!AQ$263</f>
        <v>9.186197338499999E-3</v>
      </c>
      <c r="AT10" s="12">
        <f>1/1000*'[1]4407Imp'!AR$263</f>
        <v>1.0307004505500001E-2</v>
      </c>
      <c r="AU10" s="12">
        <f>1/1000*'[1]4407Imp'!AS$263</f>
        <v>1.0838977821099998E-2</v>
      </c>
      <c r="AV10" s="12">
        <f>1/1000*'[1]4407Imp'!AT$263</f>
        <v>1.4545002316E-2</v>
      </c>
      <c r="AW10" s="12">
        <f>1/1000*'[1]4407Imp'!AU$263</f>
        <v>1.8050447584583334E-2</v>
      </c>
      <c r="AX10" s="12">
        <f>1/1000*'[1]4407Imp'!AV$263</f>
        <v>0</v>
      </c>
      <c r="AY10" s="12">
        <f>1/1000*'[1]4407Imp'!AW$263</f>
        <v>0</v>
      </c>
      <c r="AZ10" s="12">
        <f>1/1000*'[1]4407Imp'!AX$263</f>
        <v>0</v>
      </c>
      <c r="BA10" s="12">
        <f>1/1000*'[1]4407Imp'!AY$263</f>
        <v>0</v>
      </c>
      <c r="BB10" s="12">
        <f>1/1000*'[1]4407Imp'!AZ$263</f>
        <v>0</v>
      </c>
      <c r="BC10" s="157">
        <f>1/1000*'[1]4407Imp'!BA$263</f>
        <v>0</v>
      </c>
      <c r="BD10" s="336"/>
    </row>
    <row r="11" spans="2:56" ht="13">
      <c r="B11" s="5" t="s">
        <v>6</v>
      </c>
      <c r="C11" s="75">
        <f>'[1]4408Imp'!B$263</f>
        <v>3.0284860000000004E-3</v>
      </c>
      <c r="D11" s="16">
        <f>'[1]4408Imp'!C$263</f>
        <v>3.1844436999999997E-3</v>
      </c>
      <c r="E11" s="16">
        <f>'[1]4408Imp'!D$263</f>
        <v>3.5178917999999994E-3</v>
      </c>
      <c r="F11" s="16">
        <f>'[1]4408Imp'!E$263</f>
        <v>6.027470699999999E-3</v>
      </c>
      <c r="G11" s="16">
        <f>'[1]4408Imp'!F$263</f>
        <v>2.1214769200000001E-2</v>
      </c>
      <c r="H11" s="16">
        <f>'[1]4408Imp'!G$263</f>
        <v>3.33843718E-2</v>
      </c>
      <c r="I11" s="16">
        <f>'[1]4408Imp'!H$263</f>
        <v>4.0294037199999994E-2</v>
      </c>
      <c r="J11" s="16">
        <f>'[1]4408Imp'!I$263</f>
        <v>7.37248982E-2</v>
      </c>
      <c r="K11" s="16">
        <f>'[1]4408Imp'!J$263</f>
        <v>6.3098669400000001E-2</v>
      </c>
      <c r="L11" s="16">
        <f>'[1]4408Imp'!K$263</f>
        <v>4.3445748966666656E-2</v>
      </c>
      <c r="M11" s="16">
        <f>'[1]4408Imp'!L$263</f>
        <v>3.7179053699999992E-2</v>
      </c>
      <c r="N11" s="16">
        <f>'[1]4408Imp'!M$263</f>
        <v>5.5845186619909497E-2</v>
      </c>
      <c r="O11" s="16">
        <f>'[1]4408Imp'!N$263</f>
        <v>5.6295835384444437E-2</v>
      </c>
      <c r="P11" s="16">
        <f>'[1]4408Imp'!O$263</f>
        <v>6.5096059729134181E-2</v>
      </c>
      <c r="Q11" s="16">
        <f>'[1]4408Imp'!P$263</f>
        <v>6.5119782434523793E-2</v>
      </c>
      <c r="R11" s="16">
        <f>'[1]4408Imp'!Q$263</f>
        <v>7.5074927530952379E-2</v>
      </c>
      <c r="S11" s="16">
        <f>'[1]4408Imp'!R$263</f>
        <v>7.6313374809523798E-2</v>
      </c>
      <c r="T11" s="16">
        <f>'[1]4408Imp'!S$263</f>
        <v>7.2948798420186339E-2</v>
      </c>
      <c r="U11" s="16">
        <f>'[1]4408Imp'!T$263</f>
        <v>6.4670214752919383E-2</v>
      </c>
      <c r="V11" s="16">
        <f>'[1]4408Imp'!U$263</f>
        <v>6.3622281754040402E-2</v>
      </c>
      <c r="W11" s="16">
        <f>'[1]4408Imp'!V$263</f>
        <v>0</v>
      </c>
      <c r="X11" s="16">
        <f>'[1]4408Imp'!W$263</f>
        <v>0</v>
      </c>
      <c r="Y11" s="16">
        <f>'[1]4408Imp'!X$263</f>
        <v>0</v>
      </c>
      <c r="Z11" s="16">
        <f>'[1]4408Imp'!Y$263</f>
        <v>0</v>
      </c>
      <c r="AA11" s="16">
        <f>'[1]4408Imp'!Z$263</f>
        <v>0</v>
      </c>
      <c r="AB11" s="76">
        <f>'[1]4408Imp'!AA$263</f>
        <v>0</v>
      </c>
      <c r="AC11" s="57"/>
      <c r="AD11" s="11">
        <f>1/1000*'[1]4408Imp'!AB$263</f>
        <v>8.4019125184500005E-4</v>
      </c>
      <c r="AE11" s="12">
        <f>1/1000*'[1]4408Imp'!AC$263</f>
        <v>1.0575011944E-3</v>
      </c>
      <c r="AF11" s="12">
        <f>1/1000*'[1]4408Imp'!AD$263</f>
        <v>8.9875781279999986E-4</v>
      </c>
      <c r="AG11" s="12">
        <f>1/1000*'[1]4408Imp'!AE$263</f>
        <v>1.8954901295999997E-3</v>
      </c>
      <c r="AH11" s="12">
        <f>1/1000*'[1]4408Imp'!AF$263</f>
        <v>4.0886594951999996E-3</v>
      </c>
      <c r="AI11" s="12">
        <f>1/1000*'[1]4408Imp'!AG$263</f>
        <v>6.9988027395000004E-3</v>
      </c>
      <c r="AJ11" s="12">
        <f>1/1000*'[1]4408Imp'!AH$263</f>
        <v>8.400890632800001E-3</v>
      </c>
      <c r="AK11" s="12">
        <f>1/1000*'[1]4408Imp'!AI$263</f>
        <v>1.5081908457999999E-2</v>
      </c>
      <c r="AL11" s="12">
        <f>1/1000*'[1]4408Imp'!AJ$263</f>
        <v>1.5735503821600001E-2</v>
      </c>
      <c r="AM11" s="12">
        <f>1/1000*'[1]4408Imp'!AK$263</f>
        <v>7.9997596316000001E-3</v>
      </c>
      <c r="AN11" s="12">
        <f>1/1000*'[1]4408Imp'!AL$263</f>
        <v>6.9375392298000015E-3</v>
      </c>
      <c r="AO11" s="12">
        <f>1/1000*'[1]4408Imp'!AM$263</f>
        <v>1.0426102272000002E-2</v>
      </c>
      <c r="AP11" s="12">
        <f>1/1000*'[1]4408Imp'!AN$263</f>
        <v>9.9096084383999989E-3</v>
      </c>
      <c r="AQ11" s="12">
        <f>1/1000*'[1]4408Imp'!AO$263</f>
        <v>1.1049078810300001E-2</v>
      </c>
      <c r="AR11" s="12">
        <f>1/1000*'[1]4408Imp'!AP$263</f>
        <v>1.1914459617500001E-2</v>
      </c>
      <c r="AS11" s="12">
        <f>1/1000*'[1]4408Imp'!AQ$263</f>
        <v>1.1367557550999999E-2</v>
      </c>
      <c r="AT11" s="12">
        <f>1/1000*'[1]4408Imp'!AR$263</f>
        <v>1.27366024088E-2</v>
      </c>
      <c r="AU11" s="12">
        <f>1/1000*'[1]4408Imp'!AS$263</f>
        <v>1.4903824821599999E-2</v>
      </c>
      <c r="AV11" s="12">
        <f>1/1000*'[1]4408Imp'!AT$263</f>
        <v>1.4979701253000001E-2</v>
      </c>
      <c r="AW11" s="12">
        <f>1/1000*'[1]4408Imp'!AU$263</f>
        <v>1.4625644407083332E-2</v>
      </c>
      <c r="AX11" s="12">
        <f>1/1000*'[1]4408Imp'!AV$263</f>
        <v>0</v>
      </c>
      <c r="AY11" s="12">
        <f>1/1000*'[1]4408Imp'!AW$263</f>
        <v>0</v>
      </c>
      <c r="AZ11" s="12">
        <f>1/1000*'[1]4408Imp'!AX$263</f>
        <v>0</v>
      </c>
      <c r="BA11" s="12">
        <f>1/1000*'[1]4408Imp'!AY$263</f>
        <v>0</v>
      </c>
      <c r="BB11" s="12">
        <f>1/1000*'[1]4408Imp'!AZ$263</f>
        <v>0</v>
      </c>
      <c r="BC11" s="157">
        <f>1/1000*'[1]4408Imp'!BA$263</f>
        <v>0</v>
      </c>
      <c r="BD11" s="336"/>
    </row>
    <row r="12" spans="2:56" ht="13">
      <c r="B12" s="5" t="s">
        <v>7</v>
      </c>
      <c r="C12" s="75">
        <f>'[1]4412Imp'!B$263</f>
        <v>1.6575594000000004E-3</v>
      </c>
      <c r="D12" s="16">
        <f>'[1]4412Imp'!C$263</f>
        <v>3.7328240999999996E-3</v>
      </c>
      <c r="E12" s="16">
        <f>'[1]4412Imp'!D$263</f>
        <v>4.6311764999999987E-3</v>
      </c>
      <c r="F12" s="16">
        <f>'[1]4412Imp'!E$263</f>
        <v>6.4188491999999982E-3</v>
      </c>
      <c r="G12" s="16">
        <f>'[1]4412Imp'!F$263</f>
        <v>2.4177712699999999E-2</v>
      </c>
      <c r="H12" s="16">
        <f>'[1]4412Imp'!G$263</f>
        <v>7.6717038200000018E-2</v>
      </c>
      <c r="I12" s="16">
        <f>'[1]4412Imp'!H$263</f>
        <v>0.1226080274</v>
      </c>
      <c r="J12" s="16">
        <f>'[1]4412Imp'!I$263</f>
        <v>0.17976026510000001</v>
      </c>
      <c r="K12" s="16">
        <f>'[1]4412Imp'!J$263</f>
        <v>0.19175658900000003</v>
      </c>
      <c r="L12" s="16">
        <f>'[1]4412Imp'!K$263</f>
        <v>0.10735652499999998</v>
      </c>
      <c r="M12" s="16">
        <f>'[1]4412Imp'!L$263</f>
        <v>6.9116609999999981E-2</v>
      </c>
      <c r="N12" s="16">
        <f>'[1]4412Imp'!M$263</f>
        <v>8.4955903230769236E-2</v>
      </c>
      <c r="O12" s="16">
        <f>'[1]4412Imp'!N$263</f>
        <v>8.6003079666666662E-2</v>
      </c>
      <c r="P12" s="16">
        <f>'[1]4412Imp'!O$263</f>
        <v>9.3200227400000002E-2</v>
      </c>
      <c r="Q12" s="16">
        <f>'[1]4412Imp'!P$263</f>
        <v>0.11371505192307689</v>
      </c>
      <c r="R12" s="16">
        <f>'[1]4412Imp'!Q$263</f>
        <v>0.120628192</v>
      </c>
      <c r="S12" s="16">
        <f>'[1]4412Imp'!R$263</f>
        <v>0.13218598018452382</v>
      </c>
      <c r="T12" s="16">
        <f>'[1]4412Imp'!S$263</f>
        <v>0.1456057150142358</v>
      </c>
      <c r="U12" s="16">
        <f>'[1]4412Imp'!T$263</f>
        <v>0.17524125921245423</v>
      </c>
      <c r="V12" s="16">
        <f>'[1]4412Imp'!U$263</f>
        <v>0.17767857863571429</v>
      </c>
      <c r="W12" s="16">
        <f>'[1]4412Imp'!V$263</f>
        <v>0</v>
      </c>
      <c r="X12" s="16">
        <f>'[1]4412Imp'!W$263</f>
        <v>0</v>
      </c>
      <c r="Y12" s="16">
        <f>'[1]4412Imp'!X$263</f>
        <v>0</v>
      </c>
      <c r="Z12" s="16">
        <f>'[1]4412Imp'!Y$263</f>
        <v>0</v>
      </c>
      <c r="AA12" s="16">
        <f>'[1]4412Imp'!Z$263</f>
        <v>0</v>
      </c>
      <c r="AB12" s="76">
        <f>'[1]4412Imp'!AA$263</f>
        <v>0</v>
      </c>
      <c r="AC12" s="57"/>
      <c r="AD12" s="11">
        <f>1/1000*'[1]4412Imp'!AB$263</f>
        <v>4.3613098221300002E-4</v>
      </c>
      <c r="AE12" s="12">
        <f>1/1000*'[1]4412Imp'!AC$263</f>
        <v>1.0117369299999998E-3</v>
      </c>
      <c r="AF12" s="12">
        <f>1/1000*'[1]4412Imp'!AD$263</f>
        <v>1.079794824E-3</v>
      </c>
      <c r="AG12" s="12">
        <f>1/1000*'[1]4412Imp'!AE$263</f>
        <v>1.7944915632000001E-3</v>
      </c>
      <c r="AH12" s="12">
        <f>1/1000*'[1]4412Imp'!AF$263</f>
        <v>6.1311084660000013E-3</v>
      </c>
      <c r="AI12" s="12">
        <f>1/1000*'[1]4412Imp'!AG$263</f>
        <v>1.3889988340800003E-2</v>
      </c>
      <c r="AJ12" s="12">
        <f>1/1000*'[1]4412Imp'!AH$263</f>
        <v>2.00155622904E-2</v>
      </c>
      <c r="AK12" s="12">
        <f>1/1000*'[1]4412Imp'!AI$263</f>
        <v>3.1014110749000002E-2</v>
      </c>
      <c r="AL12" s="12">
        <f>1/1000*'[1]4412Imp'!AJ$263</f>
        <v>3.6942982258800001E-2</v>
      </c>
      <c r="AM12" s="12">
        <f>1/1000*'[1]4412Imp'!AK$263</f>
        <v>1.007446605E-2</v>
      </c>
      <c r="AN12" s="12">
        <f>1/1000*'[1]4412Imp'!AL$263</f>
        <v>1.1380865382899999E-2</v>
      </c>
      <c r="AO12" s="12">
        <f>1/1000*'[1]4412Imp'!AM$263</f>
        <v>1.5759338688000002E-2</v>
      </c>
      <c r="AP12" s="12">
        <f>1/1000*'[1]4412Imp'!AN$263</f>
        <v>1.7978662504000001E-2</v>
      </c>
      <c r="AQ12" s="12">
        <f>1/1000*'[1]4412Imp'!AO$263</f>
        <v>1.8501575166000001E-2</v>
      </c>
      <c r="AR12" s="12">
        <f>1/1000*'[1]4412Imp'!AP$263</f>
        <v>2.1207679797999993E-2</v>
      </c>
      <c r="AS12" s="12">
        <f>1/1000*'[1]4412Imp'!AQ$263</f>
        <v>1.8327542030000001E-2</v>
      </c>
      <c r="AT12" s="12">
        <f>1/1000*'[1]4412Imp'!AR$263</f>
        <v>2.1470873583799999E-2</v>
      </c>
      <c r="AU12" s="12">
        <f>1/1000*'[1]4412Imp'!AS$263</f>
        <v>2.5681588718500004E-2</v>
      </c>
      <c r="AV12" s="12">
        <f>1/1000*'[1]4412Imp'!AT$263</f>
        <v>3.2446781008999996E-2</v>
      </c>
      <c r="AW12" s="12">
        <f>1/1000*'[1]4412Imp'!AU$263</f>
        <v>3.0016436694999999E-2</v>
      </c>
      <c r="AX12" s="12">
        <f>1/1000*'[1]4412Imp'!AV$263</f>
        <v>0</v>
      </c>
      <c r="AY12" s="12">
        <f>1/1000*'[1]4412Imp'!AW$263</f>
        <v>0</v>
      </c>
      <c r="AZ12" s="12">
        <f>1/1000*'[1]4412Imp'!AX$263</f>
        <v>0</v>
      </c>
      <c r="BA12" s="12">
        <f>1/1000*'[1]4412Imp'!AY$263</f>
        <v>0</v>
      </c>
      <c r="BB12" s="12">
        <f>1/1000*'[1]4412Imp'!AZ$263</f>
        <v>0</v>
      </c>
      <c r="BC12" s="157">
        <f>1/1000*'[1]4412Imp'!BA$263</f>
        <v>0</v>
      </c>
      <c r="BD12" s="336"/>
    </row>
    <row r="13" spans="2:56" ht="13">
      <c r="B13" s="5" t="s">
        <v>39</v>
      </c>
      <c r="C13" s="75">
        <f>'[1]44104411Imp'!B$263</f>
        <v>6.0553644599999998E-2</v>
      </c>
      <c r="D13" s="16">
        <f>'[1]44104411Imp'!C$263</f>
        <v>7.7201533799999986E-2</v>
      </c>
      <c r="E13" s="16">
        <f>'[1]44104411Imp'!D$263</f>
        <v>9.8330857999999993E-2</v>
      </c>
      <c r="F13" s="16">
        <f>'[1]44104411Imp'!E$263</f>
        <v>0.12811435759999995</v>
      </c>
      <c r="G13" s="16">
        <f>'[1]44104411Imp'!F$263</f>
        <v>0.18141787450950228</v>
      </c>
      <c r="H13" s="16">
        <f>'[1]44104411Imp'!G$263</f>
        <v>0.21176926411945698</v>
      </c>
      <c r="I13" s="16">
        <f>'[1]44104411Imp'!H$263</f>
        <v>0.27322250340000004</v>
      </c>
      <c r="J13" s="16">
        <f>'[1]44104411Imp'!I$263</f>
        <v>0.3809202827999999</v>
      </c>
      <c r="K13" s="16">
        <f>'[1]44104411Imp'!J$263</f>
        <v>0.39342610539999995</v>
      </c>
      <c r="L13" s="16">
        <f>'[1]44104411Imp'!K$263</f>
        <v>0.36733455630132938</v>
      </c>
      <c r="M13" s="16">
        <f>'[1]44104411Imp'!L$263</f>
        <v>0.30945038225714289</v>
      </c>
      <c r="N13" s="16">
        <f>'[1]44104411Imp'!M$263</f>
        <v>0.26395213762073344</v>
      </c>
      <c r="O13" s="16">
        <f>'[1]44104411Imp'!N$263</f>
        <v>0.27447447109242429</v>
      </c>
      <c r="P13" s="16">
        <f>'[1]44104411Imp'!O$263</f>
        <v>0.27001651599999993</v>
      </c>
      <c r="Q13" s="16">
        <f>'[1]44104411Imp'!P$263</f>
        <v>0.28188487606666662</v>
      </c>
      <c r="R13" s="16">
        <f>'[1]44104411Imp'!Q$263</f>
        <v>0.30079112400000002</v>
      </c>
      <c r="S13" s="16">
        <f>'[1]44104411Imp'!R$263</f>
        <v>0.30840046771978025</v>
      </c>
      <c r="T13" s="16">
        <f>'[1]44104411Imp'!S$263</f>
        <v>0.37267471760000004</v>
      </c>
      <c r="U13" s="16">
        <f>'[1]44104411Imp'!T$263</f>
        <v>0.41343522924811854</v>
      </c>
      <c r="V13" s="16">
        <f>'[1]44104411Imp'!U$263</f>
        <v>0.41841739697894731</v>
      </c>
      <c r="W13" s="16">
        <f>'[1]44104411Imp'!V$263</f>
        <v>0</v>
      </c>
      <c r="X13" s="16">
        <f>'[1]44104411Imp'!W$263</f>
        <v>0</v>
      </c>
      <c r="Y13" s="16">
        <f>'[1]44104411Imp'!X$263</f>
        <v>0</v>
      </c>
      <c r="Z13" s="16">
        <f>'[1]44104411Imp'!Y$263</f>
        <v>0</v>
      </c>
      <c r="AA13" s="16">
        <f>'[1]44104411Imp'!Z$263</f>
        <v>0</v>
      </c>
      <c r="AB13" s="76">
        <f>'[1]44104411Imp'!AA$263</f>
        <v>0</v>
      </c>
      <c r="AC13" s="57"/>
      <c r="AD13" s="11">
        <f>1/1000*'[1]44104411Imp'!AB$263</f>
        <v>1.0129045798331997E-2</v>
      </c>
      <c r="AE13" s="12">
        <f>1/1000*'[1]44104411Imp'!AC$263</f>
        <v>1.2371113562800002E-2</v>
      </c>
      <c r="AF13" s="12">
        <f>1/1000*'[1]44104411Imp'!AD$263</f>
        <v>1.3597558737600005E-2</v>
      </c>
      <c r="AG13" s="12">
        <f>1/1000*'[1]44104411Imp'!AE$263</f>
        <v>2.7036750115200004E-2</v>
      </c>
      <c r="AH13" s="12">
        <f>1/1000*'[1]44104411Imp'!AF$263</f>
        <v>4.3731197715800016E-2</v>
      </c>
      <c r="AI13" s="12">
        <f>1/1000*'[1]44104411Imp'!AG$263</f>
        <v>5.4333232196099993E-2</v>
      </c>
      <c r="AJ13" s="12">
        <f>1/1000*'[1]44104411Imp'!AH$263</f>
        <v>7.3294902918000004E-2</v>
      </c>
      <c r="AK13" s="12">
        <f>1/1000*'[1]44104411Imp'!AI$263</f>
        <v>0.11645714110000004</v>
      </c>
      <c r="AL13" s="12">
        <f>1/1000*'[1]44104411Imp'!AJ$263</f>
        <v>0.1278225935092</v>
      </c>
      <c r="AM13" s="12">
        <f>1/1000*'[1]44104411Imp'!AK$263</f>
        <v>7.6636369616399996E-2</v>
      </c>
      <c r="AN13" s="12">
        <f>1/1000*'[1]44104411Imp'!AL$263</f>
        <v>7.5494356851600025E-2</v>
      </c>
      <c r="AO13" s="12">
        <f>1/1000*'[1]44104411Imp'!AM$263</f>
        <v>7.6196758992000013E-2</v>
      </c>
      <c r="AP13" s="12">
        <f>1/1000*'[1]44104411Imp'!AN$263</f>
        <v>7.4976658609599983E-2</v>
      </c>
      <c r="AQ13" s="12">
        <f>1/1000*'[1]44104411Imp'!AO$263</f>
        <v>8.0817893146499967E-2</v>
      </c>
      <c r="AR13" s="12">
        <f>1/1000*'[1]44104411Imp'!AP$263</f>
        <v>8.7698309026499985E-2</v>
      </c>
      <c r="AS13" s="12">
        <f>1/1000*'[1]44104411Imp'!AQ$263</f>
        <v>7.7227526369000002E-2</v>
      </c>
      <c r="AT13" s="12">
        <f>1/1000*'[1]44104411Imp'!AR$263</f>
        <v>8.0686126188899976E-2</v>
      </c>
      <c r="AU13" s="12">
        <f>1/1000*'[1]44104411Imp'!AS$263</f>
        <v>9.092109154700001E-2</v>
      </c>
      <c r="AV13" s="12">
        <f>1/1000*'[1]44104411Imp'!AT$263</f>
        <v>0.10408533163899998</v>
      </c>
      <c r="AW13" s="12">
        <f>1/1000*'[1]44104411Imp'!AU$263</f>
        <v>9.4189926703749982E-2</v>
      </c>
      <c r="AX13" s="12">
        <f>1/1000*'[1]44104411Imp'!AV$263</f>
        <v>0</v>
      </c>
      <c r="AY13" s="12">
        <f>1/1000*'[1]44104411Imp'!AW$263</f>
        <v>0</v>
      </c>
      <c r="AZ13" s="12">
        <f>1/1000*'[1]44104411Imp'!AX$263</f>
        <v>0</v>
      </c>
      <c r="BA13" s="12">
        <f>1/1000*'[1]44104411Imp'!AY$263</f>
        <v>0</v>
      </c>
      <c r="BB13" s="12">
        <f>1/1000*'[1]44104411Imp'!AZ$263</f>
        <v>0</v>
      </c>
      <c r="BC13" s="157">
        <f>1/1000*'[1]44104411Imp'!BA$263</f>
        <v>0</v>
      </c>
      <c r="BD13" s="336"/>
    </row>
    <row r="14" spans="2:56" ht="13">
      <c r="B14" s="5" t="s">
        <v>40</v>
      </c>
      <c r="C14" s="75">
        <f>'[1]44094418Imp'!B$263</f>
        <v>3.9288305999999988E-3</v>
      </c>
      <c r="D14" s="16">
        <f>'[1]44094418Imp'!C$263</f>
        <v>7.0034386000000001E-3</v>
      </c>
      <c r="E14" s="16">
        <f>'[1]44094418Imp'!D$263</f>
        <v>8.8647649000000005E-3</v>
      </c>
      <c r="F14" s="16">
        <f>'[1]44094418Imp'!E$263</f>
        <v>1.2850555399999998E-2</v>
      </c>
      <c r="G14" s="16">
        <f>'[1]44094418Imp'!F$263</f>
        <v>3.0502288400000011E-2</v>
      </c>
      <c r="H14" s="16">
        <f>'[1]44094418Imp'!G$263</f>
        <v>4.6819200400000011E-2</v>
      </c>
      <c r="I14" s="16">
        <f>'[1]44094418Imp'!H$263</f>
        <v>5.9619276699999994E-2</v>
      </c>
      <c r="J14" s="16">
        <f>'[1]44094418Imp'!I$263</f>
        <v>7.9882188399999998E-2</v>
      </c>
      <c r="K14" s="16">
        <f>'[1]44094418Imp'!J$263</f>
        <v>0.10513315129999999</v>
      </c>
      <c r="L14" s="16">
        <f>'[1]44094418Imp'!K$263</f>
        <v>5.4706118626854212E-2</v>
      </c>
      <c r="M14" s="16">
        <f>'[1]44094418Imp'!L$263</f>
        <v>3.7475982806244847E-2</v>
      </c>
      <c r="N14" s="16">
        <f>'[1]44094418Imp'!M$263</f>
        <v>3.7460472983492067E-2</v>
      </c>
      <c r="O14" s="16">
        <f>'[1]44094418Imp'!N$263</f>
        <v>2.9618028243744401E-2</v>
      </c>
      <c r="P14" s="16">
        <f>'[1]44094418Imp'!O$263</f>
        <v>3.3329164023595668E-2</v>
      </c>
      <c r="Q14" s="16">
        <f>'[1]44094418Imp'!P$263</f>
        <v>4.3466647903846148E-2</v>
      </c>
      <c r="R14" s="16">
        <f>'[1]44094418Imp'!Q$263</f>
        <v>5.1516142183267596E-2</v>
      </c>
      <c r="S14" s="16">
        <f>'[1]44094418Imp'!R$263</f>
        <v>5.7188803688070715E-2</v>
      </c>
      <c r="T14" s="16">
        <f>'[1]44094418Imp'!S$263</f>
        <v>7.7133475044999997E-2</v>
      </c>
      <c r="U14" s="16">
        <f>'[1]44094418Imp'!T$263</f>
        <v>8.9417866220736747E-2</v>
      </c>
      <c r="V14" s="16">
        <f>'[1]44094418Imp'!U$263</f>
        <v>9.8707099025648379E-2</v>
      </c>
      <c r="W14" s="16">
        <f>'[1]44094418Imp'!V$263</f>
        <v>0</v>
      </c>
      <c r="X14" s="16">
        <f>'[1]44094418Imp'!W$263</f>
        <v>0</v>
      </c>
      <c r="Y14" s="16">
        <f>'[1]44094418Imp'!X$263</f>
        <v>0</v>
      </c>
      <c r="Z14" s="16">
        <f>'[1]44094418Imp'!Y$263</f>
        <v>0</v>
      </c>
      <c r="AA14" s="16">
        <f>'[1]44094418Imp'!Z$263</f>
        <v>0</v>
      </c>
      <c r="AB14" s="76">
        <f>'[1]44094418Imp'!AA$263</f>
        <v>0</v>
      </c>
      <c r="AC14" s="57"/>
      <c r="AD14" s="11">
        <f>1/1000*'[1]44094418Imp'!AB$263</f>
        <v>2.3051833065949991E-3</v>
      </c>
      <c r="AE14" s="12">
        <f>1/1000*'[1]44094418Imp'!AC$263</f>
        <v>3.2854526823999997E-3</v>
      </c>
      <c r="AF14" s="12">
        <f>1/1000*'[1]44094418Imp'!AD$263</f>
        <v>3.0845638943999996E-3</v>
      </c>
      <c r="AG14" s="12">
        <f>1/1000*'[1]44094418Imp'!AE$263</f>
        <v>6.2593259439999993E-3</v>
      </c>
      <c r="AH14" s="12">
        <f>1/1000*'[1]44094418Imp'!AF$263</f>
        <v>1.5612073217300003E-2</v>
      </c>
      <c r="AI14" s="12">
        <f>1/1000*'[1]44094418Imp'!AG$263</f>
        <v>2.3311449404100005E-2</v>
      </c>
      <c r="AJ14" s="12">
        <f>1/1000*'[1]44094418Imp'!AH$263</f>
        <v>3.3153822933999995E-2</v>
      </c>
      <c r="AK14" s="12">
        <f>1/1000*'[1]44094418Imp'!AI$263</f>
        <v>4.9394790778999997E-2</v>
      </c>
      <c r="AL14" s="12">
        <f>1/1000*'[1]44094418Imp'!AJ$263</f>
        <v>6.602973779559998E-2</v>
      </c>
      <c r="AM14" s="12">
        <f>1/1000*'[1]44094418Imp'!AK$263</f>
        <v>2.6456820253600001E-2</v>
      </c>
      <c r="AN14" s="12">
        <f>1/1000*'[1]44094418Imp'!AL$263</f>
        <v>2.0331779670900007E-2</v>
      </c>
      <c r="AO14" s="12">
        <f>1/1000*'[1]44094418Imp'!AM$263</f>
        <v>2.4395942832000004E-2</v>
      </c>
      <c r="AP14" s="12">
        <f>1/1000*'[1]44094418Imp'!AN$263</f>
        <v>1.6079103691199997E-2</v>
      </c>
      <c r="AQ14" s="12">
        <f>1/1000*'[1]44094418Imp'!AO$263</f>
        <v>1.67027845731E-2</v>
      </c>
      <c r="AR14" s="12">
        <f>1/1000*'[1]44094418Imp'!AP$263</f>
        <v>1.9571396903500002E-2</v>
      </c>
      <c r="AS14" s="12">
        <f>1/1000*'[1]44094418Imp'!AQ$263</f>
        <v>1.9536495391000001E-2</v>
      </c>
      <c r="AT14" s="12">
        <f>1/1000*'[1]44094418Imp'!AR$263</f>
        <v>2.1282331986100005E-2</v>
      </c>
      <c r="AU14" s="12">
        <f>1/1000*'[1]44094418Imp'!AS$263</f>
        <v>2.8954065268699987E-2</v>
      </c>
      <c r="AV14" s="12">
        <f>1/1000*'[1]44094418Imp'!AT$263</f>
        <v>3.5928506005000013E-2</v>
      </c>
      <c r="AW14" s="12">
        <f>1/1000*'[1]44094418Imp'!AU$263</f>
        <v>3.698308765041667E-2</v>
      </c>
      <c r="AX14" s="12">
        <f>1/1000*'[1]44094418Imp'!AV$263</f>
        <v>0</v>
      </c>
      <c r="AY14" s="12">
        <f>1/1000*'[1]44094418Imp'!AW$263</f>
        <v>0</v>
      </c>
      <c r="AZ14" s="12">
        <f>1/1000*'[1]44094418Imp'!AX$263</f>
        <v>0</v>
      </c>
      <c r="BA14" s="12">
        <f>1/1000*'[1]44094418Imp'!AY$263</f>
        <v>0</v>
      </c>
      <c r="BB14" s="12">
        <f>1/1000*'[1]44094418Imp'!AZ$263</f>
        <v>0</v>
      </c>
      <c r="BC14" s="157">
        <f>1/1000*'[1]44094418Imp'!BA$263</f>
        <v>0</v>
      </c>
      <c r="BD14" s="336"/>
    </row>
    <row r="15" spans="2:56" ht="13">
      <c r="B15" s="5" t="s">
        <v>128</v>
      </c>
      <c r="C15" s="75">
        <f>'[1]94Imp'!B$263</f>
        <v>2.1036753717638579E-2</v>
      </c>
      <c r="D15" s="16">
        <f>'[1]94Imp'!C$263</f>
        <v>2.6264267061773781E-2</v>
      </c>
      <c r="E15" s="16">
        <f>'[1]94Imp'!D$263</f>
        <v>2.8731872513433124E-2</v>
      </c>
      <c r="F15" s="16">
        <f>'[1]94Imp'!E$263</f>
        <v>3.5660301051079042E-2</v>
      </c>
      <c r="G15" s="16">
        <f>'[1]94Imp'!F$263</f>
        <v>4.5099061835665699E-2</v>
      </c>
      <c r="H15" s="16">
        <f>'[1]94Imp'!G$263</f>
        <v>6.5549198949872461E-2</v>
      </c>
      <c r="I15" s="16">
        <f>'[1]94Imp'!H$263</f>
        <v>9.1879075206542343E-2</v>
      </c>
      <c r="J15" s="16">
        <f>'[1]94Imp'!I$263</f>
        <v>0.12032458670037907</v>
      </c>
      <c r="K15" s="16">
        <f>'[1]94Imp'!J$263</f>
        <v>0.14255420404250166</v>
      </c>
      <c r="L15" s="16">
        <f>'[1]94Imp'!K$263</f>
        <v>9.7880413381518649E-2</v>
      </c>
      <c r="M15" s="16">
        <f>'[1]94Imp'!L$263</f>
        <v>7.3282003692897835E-2</v>
      </c>
      <c r="N15" s="16">
        <f>'[1]94Imp'!M$263</f>
        <v>7.2809372048709756E-2</v>
      </c>
      <c r="O15" s="16">
        <f>'[1]94Imp'!N$263</f>
        <v>6.6686069743833343E-2</v>
      </c>
      <c r="P15" s="16">
        <f>'[1]94Imp'!O$263</f>
        <v>6.4470975208932454E-2</v>
      </c>
      <c r="Q15" s="16">
        <f>'[1]94Imp'!P$263</f>
        <v>7.2109940860581659E-2</v>
      </c>
      <c r="R15" s="16">
        <f>'[1]94Imp'!Q$263</f>
        <v>6.6116222640869693E-2</v>
      </c>
      <c r="S15" s="16">
        <f>'[1]94Imp'!R$263</f>
        <v>6.9298230158488613E-2</v>
      </c>
      <c r="T15" s="16">
        <f>'[1]94Imp'!S$263</f>
        <v>8.5983576773319886E-2</v>
      </c>
      <c r="U15" s="16">
        <f>'[1]94Imp'!T$263</f>
        <v>0.1051806730373594</v>
      </c>
      <c r="V15" s="16">
        <f>'[1]94Imp'!U$263</f>
        <v>0.14725719970517273</v>
      </c>
      <c r="W15" s="16">
        <f>'[1]94Imp'!V$263</f>
        <v>0</v>
      </c>
      <c r="X15" s="16">
        <f>'[1]94Imp'!W$263</f>
        <v>0</v>
      </c>
      <c r="Y15" s="16">
        <f>'[1]94Imp'!X$263</f>
        <v>0</v>
      </c>
      <c r="Z15" s="16">
        <f>'[1]94Imp'!Y$263</f>
        <v>0</v>
      </c>
      <c r="AA15" s="16">
        <f>'[1]94Imp'!Z$263</f>
        <v>0</v>
      </c>
      <c r="AB15" s="76">
        <f>'[1]94Imp'!AA$263</f>
        <v>0</v>
      </c>
      <c r="AC15" s="57"/>
      <c r="AD15" s="11">
        <f>1/1000*'[1]94Imp'!AB$263</f>
        <v>1.2308910096668998E-2</v>
      </c>
      <c r="AE15" s="12">
        <f>1/1000*'[1]94Imp'!AC$263</f>
        <v>1.3765629037199996E-2</v>
      </c>
      <c r="AF15" s="12">
        <f>1/1000*'[1]94Imp'!AD$263</f>
        <v>1.6719089299200001E-2</v>
      </c>
      <c r="AG15" s="12">
        <f>1/1000*'[1]94Imp'!AE$263</f>
        <v>2.4016492494399997E-2</v>
      </c>
      <c r="AH15" s="12">
        <f>1/1000*'[1]94Imp'!AF$263</f>
        <v>3.2844252794500005E-2</v>
      </c>
      <c r="AI15" s="12">
        <f>1/1000*'[1]94Imp'!AG$263</f>
        <v>4.9552974513900006E-2</v>
      </c>
      <c r="AJ15" s="12">
        <f>1/1000*'[1]94Imp'!AH$263</f>
        <v>7.0417291214800032E-2</v>
      </c>
      <c r="AK15" s="12">
        <f>1/1000*'[1]94Imp'!AI$263</f>
        <v>0.11970605662300002</v>
      </c>
      <c r="AL15" s="12">
        <f>1/1000*'[1]94Imp'!AJ$263</f>
        <v>0.16319634836120003</v>
      </c>
      <c r="AM15" s="12">
        <f>1/1000*'[1]94Imp'!AK$263</f>
        <v>9.0636931259600012E-2</v>
      </c>
      <c r="AN15" s="12">
        <f>1/1000*'[1]94Imp'!AL$263</f>
        <v>6.8354662007899983E-2</v>
      </c>
      <c r="AO15" s="12">
        <f>1/1000*'[1]94Imp'!AM$263</f>
        <v>6.9164651999999952E-2</v>
      </c>
      <c r="AP15" s="12">
        <f>1/1000*'[1]94Imp'!AN$263</f>
        <v>6.0113194134399993E-2</v>
      </c>
      <c r="AQ15" s="12">
        <f>1/1000*'[1]94Imp'!AO$263</f>
        <v>5.8414876811400007E-2</v>
      </c>
      <c r="AR15" s="12">
        <f>1/1000*'[1]94Imp'!AP$263</f>
        <v>6.493618060549998E-2</v>
      </c>
      <c r="AS15" s="12">
        <f>1/1000*'[1]94Imp'!AQ$263</f>
        <v>5.4688727306499985E-2</v>
      </c>
      <c r="AT15" s="12">
        <f>1/1000*'[1]94Imp'!AR$263</f>
        <v>5.4522491389399984E-2</v>
      </c>
      <c r="AU15" s="12">
        <f>1/1000*'[1]94Imp'!AS$263</f>
        <v>6.8691217580700015E-2</v>
      </c>
      <c r="AV15" s="12">
        <f>1/1000*'[1]94Imp'!AT$263</f>
        <v>8.8442141043000008E-2</v>
      </c>
      <c r="AW15" s="12">
        <f>1/1000*'[1]94Imp'!AU$263</f>
        <v>0.10901480880208334</v>
      </c>
      <c r="AX15" s="12">
        <f>1/1000*'[1]94Imp'!AV$263</f>
        <v>0</v>
      </c>
      <c r="AY15" s="12">
        <f>1/1000*'[1]94Imp'!AW$263</f>
        <v>0</v>
      </c>
      <c r="AZ15" s="12">
        <f>1/1000*'[1]94Imp'!AX$263</f>
        <v>0</v>
      </c>
      <c r="BA15" s="12">
        <f>1/1000*'[1]94Imp'!AY$263</f>
        <v>0</v>
      </c>
      <c r="BB15" s="12">
        <f>1/1000*'[1]94Imp'!AZ$263</f>
        <v>0</v>
      </c>
      <c r="BC15" s="157">
        <f>1/1000*'[1]94Imp'!BA$263</f>
        <v>0</v>
      </c>
      <c r="BD15" s="336"/>
    </row>
    <row r="16" spans="2:56" ht="13">
      <c r="B16" s="8" t="s">
        <v>8</v>
      </c>
      <c r="C16" s="51">
        <f t="shared" ref="C16:AB16" si="4">C8-SUM(C9:C15)</f>
        <v>5.5526580000000159E-3</v>
      </c>
      <c r="D16" s="37">
        <f t="shared" si="4"/>
        <v>6.2156896500000225E-3</v>
      </c>
      <c r="E16" s="37">
        <f t="shared" si="4"/>
        <v>1.3469202499999999E-2</v>
      </c>
      <c r="F16" s="37">
        <f t="shared" si="4"/>
        <v>1.4820397649999928E-2</v>
      </c>
      <c r="G16" s="37">
        <f t="shared" si="4"/>
        <v>1.6133530199999913E-2</v>
      </c>
      <c r="H16" s="37">
        <f t="shared" si="4"/>
        <v>2.8370366300000116E-2</v>
      </c>
      <c r="I16" s="37">
        <f t="shared" si="4"/>
        <v>4.1468519099999823E-2</v>
      </c>
      <c r="J16" s="37">
        <f t="shared" si="4"/>
        <v>8.1474775500000485E-2</v>
      </c>
      <c r="K16" s="37">
        <f t="shared" si="4"/>
        <v>9.13548285500001E-2</v>
      </c>
      <c r="L16" s="37">
        <f t="shared" si="4"/>
        <v>5.4878274045053854E-2</v>
      </c>
      <c r="M16" s="37">
        <f t="shared" si="4"/>
        <v>5.6392712614052654E-2</v>
      </c>
      <c r="N16" s="37">
        <f t="shared" si="4"/>
        <v>6.1535265971440323E-2</v>
      </c>
      <c r="O16" s="37">
        <f t="shared" si="4"/>
        <v>5.4289910952234455E-2</v>
      </c>
      <c r="P16" s="37">
        <f t="shared" si="4"/>
        <v>6.6024101092980958E-2</v>
      </c>
      <c r="Q16" s="37">
        <f t="shared" si="4"/>
        <v>4.5399417785793483E-2</v>
      </c>
      <c r="R16" s="37">
        <f t="shared" si="4"/>
        <v>0.10033399278825728</v>
      </c>
      <c r="S16" s="37">
        <f t="shared" si="4"/>
        <v>0.11029130008752164</v>
      </c>
      <c r="T16" s="37">
        <f t="shared" si="4"/>
        <v>0.13625820453530291</v>
      </c>
      <c r="U16" s="37">
        <f t="shared" si="4"/>
        <v>0.12771324415246976</v>
      </c>
      <c r="V16" s="37">
        <f t="shared" si="4"/>
        <v>0.15403039455407486</v>
      </c>
      <c r="W16" s="37">
        <f t="shared" si="4"/>
        <v>0</v>
      </c>
      <c r="X16" s="37">
        <f t="shared" si="4"/>
        <v>0</v>
      </c>
      <c r="Y16" s="37">
        <f t="shared" si="4"/>
        <v>0</v>
      </c>
      <c r="Z16" s="37">
        <f t="shared" si="4"/>
        <v>0</v>
      </c>
      <c r="AA16" s="37">
        <f t="shared" si="4"/>
        <v>0</v>
      </c>
      <c r="AB16" s="44">
        <f t="shared" si="4"/>
        <v>0</v>
      </c>
      <c r="AC16" s="57"/>
      <c r="AD16" s="51">
        <f t="shared" ref="AD16:BC16" si="5">AD8-SUM(AD9:AD15)</f>
        <v>1.3841735943020128E-3</v>
      </c>
      <c r="AE16" s="37">
        <f t="shared" si="5"/>
        <v>1.4542060220000055E-3</v>
      </c>
      <c r="AF16" s="37">
        <f t="shared" si="5"/>
        <v>2.3221787264000038E-3</v>
      </c>
      <c r="AG16" s="37">
        <f t="shared" si="5"/>
        <v>4.4928203360000141E-3</v>
      </c>
      <c r="AH16" s="37">
        <f t="shared" si="5"/>
        <v>5.9748995039999447E-3</v>
      </c>
      <c r="AI16" s="37">
        <f t="shared" si="5"/>
        <v>8.2471165061999696E-3</v>
      </c>
      <c r="AJ16" s="37">
        <f t="shared" si="5"/>
        <v>1.2647102569200014E-2</v>
      </c>
      <c r="AK16" s="37">
        <f t="shared" si="5"/>
        <v>2.4849409878999806E-2</v>
      </c>
      <c r="AL16" s="37">
        <f t="shared" si="5"/>
        <v>3.5635499890800004E-2</v>
      </c>
      <c r="AM16" s="37">
        <f t="shared" si="5"/>
        <v>2.2161841904399959E-2</v>
      </c>
      <c r="AN16" s="37">
        <f t="shared" si="5"/>
        <v>2.269143419760003E-2</v>
      </c>
      <c r="AO16" s="37">
        <f t="shared" si="5"/>
        <v>2.6571670848000051E-2</v>
      </c>
      <c r="AP16" s="37">
        <f t="shared" si="5"/>
        <v>2.3526291430399943E-2</v>
      </c>
      <c r="AQ16" s="37">
        <f t="shared" si="5"/>
        <v>2.4526632297900031E-2</v>
      </c>
      <c r="AR16" s="37">
        <f t="shared" si="5"/>
        <v>2.2422938458000002E-2</v>
      </c>
      <c r="AS16" s="37">
        <f t="shared" si="5"/>
        <v>2.4085940227999925E-2</v>
      </c>
      <c r="AT16" s="37">
        <f t="shared" si="5"/>
        <v>3.3513192891799964E-2</v>
      </c>
      <c r="AU16" s="37">
        <f t="shared" si="5"/>
        <v>3.6343056778599947E-2</v>
      </c>
      <c r="AV16" s="37">
        <f t="shared" si="5"/>
        <v>3.6927297782000046E-2</v>
      </c>
      <c r="AW16" s="37">
        <f t="shared" si="5"/>
        <v>3.9655807365000073E-2</v>
      </c>
      <c r="AX16" s="37">
        <f t="shared" si="5"/>
        <v>0</v>
      </c>
      <c r="AY16" s="37">
        <f t="shared" si="5"/>
        <v>0</v>
      </c>
      <c r="AZ16" s="37">
        <f t="shared" si="5"/>
        <v>0</v>
      </c>
      <c r="BA16" s="37">
        <f t="shared" si="5"/>
        <v>0</v>
      </c>
      <c r="BB16" s="37">
        <f t="shared" si="5"/>
        <v>0</v>
      </c>
      <c r="BC16" s="161">
        <f t="shared" si="5"/>
        <v>0</v>
      </c>
      <c r="BD16" s="336"/>
    </row>
    <row r="17" spans="2:56" ht="20" customHeight="1">
      <c r="B17" s="27" t="s">
        <v>10</v>
      </c>
      <c r="C17" s="197">
        <f t="shared" ref="C17:AB17" si="6">SUM(C18:C21)</f>
        <v>0.61606970730839161</v>
      </c>
      <c r="D17" s="197">
        <f t="shared" si="6"/>
        <v>0.68160945274166651</v>
      </c>
      <c r="E17" s="77">
        <f t="shared" si="6"/>
        <v>0.72580311728055547</v>
      </c>
      <c r="F17" s="77">
        <f t="shared" si="6"/>
        <v>0.79890275632649566</v>
      </c>
      <c r="G17" s="77">
        <f t="shared" si="6"/>
        <v>0.85864481081338384</v>
      </c>
      <c r="H17" s="77">
        <f t="shared" si="6"/>
        <v>0.98746841904861105</v>
      </c>
      <c r="I17" s="77">
        <f t="shared" si="6"/>
        <v>1.0622147892955882</v>
      </c>
      <c r="J17" s="77">
        <f t="shared" si="6"/>
        <v>1.3050899525837605</v>
      </c>
      <c r="K17" s="77">
        <f t="shared" si="6"/>
        <v>1.3025002674916664</v>
      </c>
      <c r="L17" s="77">
        <f t="shared" si="6"/>
        <v>1.2076181879159944</v>
      </c>
      <c r="M17" s="77">
        <f t="shared" si="6"/>
        <v>1.2324588638467942</v>
      </c>
      <c r="N17" s="77">
        <f t="shared" si="6"/>
        <v>1.342233838936111</v>
      </c>
      <c r="O17" s="77">
        <f t="shared" si="6"/>
        <v>1.3624036562309827</v>
      </c>
      <c r="P17" s="77">
        <f t="shared" si="6"/>
        <v>1.4720303022654759</v>
      </c>
      <c r="Q17" s="77">
        <f t="shared" si="6"/>
        <v>1.5797545545467009</v>
      </c>
      <c r="R17" s="77">
        <f t="shared" si="6"/>
        <v>1.5616063449838193</v>
      </c>
      <c r="S17" s="77">
        <f t="shared" si="6"/>
        <v>1.6869145654467315</v>
      </c>
      <c r="T17" s="77">
        <f t="shared" si="6"/>
        <v>1.5201820825233892</v>
      </c>
      <c r="U17" s="77">
        <f t="shared" si="6"/>
        <v>1.5762187268984253</v>
      </c>
      <c r="V17" s="77">
        <f t="shared" si="6"/>
        <v>1.5206257113310668</v>
      </c>
      <c r="W17" s="77">
        <f t="shared" si="6"/>
        <v>0</v>
      </c>
      <c r="X17" s="77">
        <f t="shared" si="6"/>
        <v>0</v>
      </c>
      <c r="Y17" s="77">
        <f t="shared" si="6"/>
        <v>0</v>
      </c>
      <c r="Z17" s="77">
        <f t="shared" si="6"/>
        <v>0</v>
      </c>
      <c r="AA17" s="77">
        <f t="shared" si="6"/>
        <v>0</v>
      </c>
      <c r="AB17" s="69">
        <f t="shared" si="6"/>
        <v>0</v>
      </c>
      <c r="AC17" s="57"/>
      <c r="AD17" s="197">
        <f t="shared" ref="AD17:BC17" si="7">SUM(AD18:AD21)</f>
        <v>0.15555792259812298</v>
      </c>
      <c r="AE17" s="197">
        <f t="shared" si="7"/>
        <v>0.17361130500920005</v>
      </c>
      <c r="AF17" s="77">
        <f t="shared" si="7"/>
        <v>0.18558500394719993</v>
      </c>
      <c r="AG17" s="77">
        <f t="shared" si="7"/>
        <v>0.22842509605440006</v>
      </c>
      <c r="AH17" s="77">
        <f t="shared" si="7"/>
        <v>0.26758708385500007</v>
      </c>
      <c r="AI17" s="77">
        <f t="shared" si="7"/>
        <v>0.29999508061379992</v>
      </c>
      <c r="AJ17" s="77">
        <f t="shared" si="7"/>
        <v>0.34087449677120008</v>
      </c>
      <c r="AK17" s="77">
        <f t="shared" si="7"/>
        <v>0.46099482049349999</v>
      </c>
      <c r="AL17" s="77">
        <f t="shared" si="7"/>
        <v>0.5432474560763999</v>
      </c>
      <c r="AM17" s="77">
        <f t="shared" si="7"/>
        <v>0.44056865961239999</v>
      </c>
      <c r="AN17" s="77">
        <f t="shared" si="7"/>
        <v>0.45177071499720001</v>
      </c>
      <c r="AO17" s="77">
        <f t="shared" si="7"/>
        <v>0.53491047566400007</v>
      </c>
      <c r="AP17" s="77">
        <f t="shared" si="7"/>
        <v>0.45201756897439993</v>
      </c>
      <c r="AQ17" s="77">
        <f t="shared" si="7"/>
        <v>0.47673787578539994</v>
      </c>
      <c r="AR17" s="77">
        <f t="shared" si="7"/>
        <v>0.52522787402400006</v>
      </c>
      <c r="AS17" s="77">
        <f t="shared" si="7"/>
        <v>0.43420501182449994</v>
      </c>
      <c r="AT17" s="77">
        <f t="shared" si="7"/>
        <v>0.45008867753069987</v>
      </c>
      <c r="AU17" s="77">
        <f t="shared" si="7"/>
        <v>0.50789566839439992</v>
      </c>
      <c r="AV17" s="77">
        <f t="shared" si="7"/>
        <v>0.57939046763399993</v>
      </c>
      <c r="AW17" s="77">
        <f t="shared" si="7"/>
        <v>0.5259190054329167</v>
      </c>
      <c r="AX17" s="77">
        <f t="shared" si="7"/>
        <v>0</v>
      </c>
      <c r="AY17" s="77">
        <f t="shared" si="7"/>
        <v>0</v>
      </c>
      <c r="AZ17" s="77">
        <f t="shared" si="7"/>
        <v>0</v>
      </c>
      <c r="BA17" s="77">
        <f t="shared" si="7"/>
        <v>0</v>
      </c>
      <c r="BB17" s="77">
        <f t="shared" si="7"/>
        <v>0</v>
      </c>
      <c r="BC17" s="160">
        <f t="shared" si="7"/>
        <v>0</v>
      </c>
      <c r="BD17" s="336"/>
    </row>
    <row r="18" spans="2:56">
      <c r="B18" s="5" t="s">
        <v>129</v>
      </c>
      <c r="C18" s="195">
        <f>[1]PulpLogsImp!B$263</f>
        <v>0</v>
      </c>
      <c r="D18" s="196">
        <f>[1]PulpLogsImp!C$263</f>
        <v>0</v>
      </c>
      <c r="E18" s="21">
        <f>[1]PulpLogsImp!D$263</f>
        <v>5.3042599999999986E-4</v>
      </c>
      <c r="F18" s="21">
        <f>[1]PulpLogsImp!E$263</f>
        <v>4.7629999999999999E-3</v>
      </c>
      <c r="G18" s="21">
        <f>[1]PulpLogsImp!F$263</f>
        <v>0</v>
      </c>
      <c r="H18" s="21">
        <f>[1]PulpLogsImp!G$263</f>
        <v>4.9999999999999996E-6</v>
      </c>
      <c r="I18" s="21">
        <f>[1]PulpLogsImp!H$263</f>
        <v>2.7030000000000005E-3</v>
      </c>
      <c r="J18" s="21">
        <f>[1]PulpLogsImp!I$263</f>
        <v>3.3320199999999998E-3</v>
      </c>
      <c r="K18" s="21">
        <f>[1]PulpLogsImp!J$263</f>
        <v>2.2127999999999997E-4</v>
      </c>
      <c r="L18" s="21">
        <f>[1]PulpLogsImp!K$263</f>
        <v>3.0460000000000001E-3</v>
      </c>
      <c r="M18" s="21">
        <f>[1]PulpLogsImp!L$263</f>
        <v>2.954E-3</v>
      </c>
      <c r="N18" s="21">
        <f>[1]PulpLogsImp!M$263</f>
        <v>3.2669999999999999E-3</v>
      </c>
      <c r="O18" s="21">
        <f>[1]PulpLogsImp!N$263</f>
        <v>2.1897600000000002E-3</v>
      </c>
      <c r="P18" s="21">
        <f>[1]PulpLogsImp!O$263</f>
        <v>5.4200000000000006E-4</v>
      </c>
      <c r="Q18" s="21">
        <f>[1]PulpLogsImp!P$263</f>
        <v>4.3090000000000003E-3</v>
      </c>
      <c r="R18" s="21">
        <f>[1]PulpLogsImp!Q$263</f>
        <v>2.3949999999999996E-3</v>
      </c>
      <c r="S18" s="21">
        <f>[1]PulpLogsImp!R$263</f>
        <v>1.2279999999999999E-3</v>
      </c>
      <c r="T18" s="21">
        <f>[1]PulpLogsImp!S$263</f>
        <v>0</v>
      </c>
      <c r="U18" s="21">
        <f>[1]PulpLogsImp!T$263</f>
        <v>4.46E-4</v>
      </c>
      <c r="V18" s="21">
        <f>[1]PulpLogsImp!U$263</f>
        <v>4.4929999999999996E-3</v>
      </c>
      <c r="W18" s="21">
        <f>[1]PulpLogsImp!V$263</f>
        <v>0</v>
      </c>
      <c r="X18" s="21">
        <f>[1]PulpLogsImp!W$263</f>
        <v>0</v>
      </c>
      <c r="Y18" s="21">
        <f>[1]PulpLogsImp!X$263</f>
        <v>0</v>
      </c>
      <c r="Z18" s="21">
        <f>[1]PulpLogsImp!Y$263</f>
        <v>0</v>
      </c>
      <c r="AA18" s="21">
        <f>[1]PulpLogsImp!Z$263</f>
        <v>0</v>
      </c>
      <c r="AB18" s="76">
        <f>[1]PulpLogsImp!AA$263</f>
        <v>0</v>
      </c>
      <c r="AC18" s="13"/>
      <c r="AD18" s="188">
        <f>1/1000*[1]PulpLogsImp!AB$263</f>
        <v>0</v>
      </c>
      <c r="AE18" s="192">
        <f>1/1000*[1]PulpLogsImp!AC$263</f>
        <v>0</v>
      </c>
      <c r="AF18" s="22">
        <f>1/1000*[1]PulpLogsImp!AD$263</f>
        <v>2.3756308800000003E-5</v>
      </c>
      <c r="AG18" s="22">
        <f>1/1000*[1]PulpLogsImp!AE$263</f>
        <v>2.2472645440000004E-4</v>
      </c>
      <c r="AH18" s="22">
        <f>1/1000*[1]PulpLogsImp!AF$263</f>
        <v>0</v>
      </c>
      <c r="AI18" s="22">
        <f>1/1000*[1]PulpLogsImp!AG$263</f>
        <v>1.2279267E-6</v>
      </c>
      <c r="AJ18" s="22">
        <f>1/1000*[1]PulpLogsImp!AH$263</f>
        <v>2.0004846999999997E-4</v>
      </c>
      <c r="AK18" s="22">
        <f>1/1000*[1]PulpLogsImp!AI$263</f>
        <v>5.1608096199999998E-4</v>
      </c>
      <c r="AL18" s="22">
        <f>1/1000*[1]PulpLogsImp!AJ$263</f>
        <v>2.7733404800000005E-5</v>
      </c>
      <c r="AM18" s="22">
        <f>1/1000*[1]PulpLogsImp!AK$263</f>
        <v>4.1052729960000002E-4</v>
      </c>
      <c r="AN18" s="22">
        <f>1/1000*[1]PulpLogsImp!AL$263</f>
        <v>4.2146389260000006E-4</v>
      </c>
      <c r="AO18" s="22">
        <f>1/1000*[1]PulpLogsImp!AM$263</f>
        <v>4.6639655999999998E-4</v>
      </c>
      <c r="AP18" s="22">
        <f>1/1000*[1]PulpLogsImp!AN$263</f>
        <v>3.1176185920000002E-4</v>
      </c>
      <c r="AQ18" s="22">
        <f>1/1000*[1]PulpLogsImp!AO$263</f>
        <v>4.40703423E-5</v>
      </c>
      <c r="AR18" s="22">
        <f>1/1000*[1]PulpLogsImp!AP$263</f>
        <v>2.8206579150000005E-4</v>
      </c>
      <c r="AS18" s="22">
        <f>1/1000*[1]PulpLogsImp!AQ$263</f>
        <v>1.20152193E-4</v>
      </c>
      <c r="AT18" s="22">
        <f>1/1000*[1]PulpLogsImp!AR$263</f>
        <v>9.6972188300000002E-5</v>
      </c>
      <c r="AU18" s="22">
        <f>1/1000*[1]PulpLogsImp!AS$263</f>
        <v>0</v>
      </c>
      <c r="AV18" s="22">
        <f>1/1000*[1]PulpLogsImp!AT$263</f>
        <v>2.0035665000000003E-5</v>
      </c>
      <c r="AW18" s="22">
        <f>1/1000*[1]PulpLogsImp!AU$263</f>
        <v>2.6341780583333333E-4</v>
      </c>
      <c r="AX18" s="22">
        <f>1/1000*[1]PulpLogsImp!AV$263</f>
        <v>0</v>
      </c>
      <c r="AY18" s="22">
        <f>1/1000*[1]PulpLogsImp!AW$263</f>
        <v>0</v>
      </c>
      <c r="AZ18" s="22">
        <f>1/1000*[1]PulpLogsImp!AX$263</f>
        <v>0</v>
      </c>
      <c r="BA18" s="22">
        <f>1/1000*[1]PulpLogsImp!AY$263</f>
        <v>0</v>
      </c>
      <c r="BB18" s="22">
        <f>1/1000*[1]PulpLogsImp!AZ$263</f>
        <v>0</v>
      </c>
      <c r="BC18" s="157">
        <f>1/1000*[1]PulpLogsImp!BA$263</f>
        <v>0</v>
      </c>
      <c r="BD18" s="336"/>
    </row>
    <row r="19" spans="2:56">
      <c r="B19" s="5" t="s">
        <v>84</v>
      </c>
      <c r="C19" s="75">
        <f>'[1]440123Imp'!B$263</f>
        <v>3.5818014999999999E-4</v>
      </c>
      <c r="D19" s="21">
        <f>'[1]440123Imp'!C$263</f>
        <v>4.8896734999999999E-4</v>
      </c>
      <c r="E19" s="21">
        <f>'[1]440123Imp'!D$263</f>
        <v>6.1262454999999995E-4</v>
      </c>
      <c r="F19" s="21">
        <f>'[1]440123Imp'!E$263</f>
        <v>8.2721800000000001E-4</v>
      </c>
      <c r="G19" s="21">
        <f>'[1]440123Imp'!F$263</f>
        <v>8.803480000000002E-4</v>
      </c>
      <c r="H19" s="21">
        <f>'[1]440123Imp'!G$263</f>
        <v>5.6884289999999992E-3</v>
      </c>
      <c r="I19" s="21">
        <f>'[1]440123Imp'!H$263</f>
        <v>1.4906989999999998E-3</v>
      </c>
      <c r="J19" s="21">
        <f>'[1]440123Imp'!I$263</f>
        <v>3.8061273999999978E-3</v>
      </c>
      <c r="K19" s="21">
        <f>'[1]440123Imp'!J$263</f>
        <v>4.8932649500000019E-3</v>
      </c>
      <c r="L19" s="21">
        <f>'[1]440123Imp'!K$263</f>
        <v>2.6200555142857134E-3</v>
      </c>
      <c r="M19" s="21">
        <f>'[1]440123Imp'!L$263</f>
        <v>2.2611683333333332E-3</v>
      </c>
      <c r="N19" s="21">
        <f>'[1]440123Imp'!M$263</f>
        <v>1.20535548E-2</v>
      </c>
      <c r="O19" s="21">
        <f>'[1]440123Imp'!N$263</f>
        <v>7.6334774374999997E-2</v>
      </c>
      <c r="P19" s="21">
        <f>'[1]440123Imp'!O$263</f>
        <v>3.1200119999999998E-2</v>
      </c>
      <c r="Q19" s="21">
        <f>'[1]440123Imp'!P$263</f>
        <v>6.4969314641666637E-2</v>
      </c>
      <c r="R19" s="21">
        <f>'[1]440123Imp'!Q$263</f>
        <v>0.13467030940555552</v>
      </c>
      <c r="S19" s="21">
        <f>'[1]440123Imp'!R$263</f>
        <v>0.15089743749999995</v>
      </c>
      <c r="T19" s="21">
        <f>'[1]440123Imp'!S$263</f>
        <v>3.11741638571429E-3</v>
      </c>
      <c r="U19" s="21">
        <f>'[1]440123Imp'!T$263</f>
        <v>2.694704437500002E-3</v>
      </c>
      <c r="V19" s="21">
        <f>'[1]440123Imp'!U$263</f>
        <v>2.5725346666666698E-3</v>
      </c>
      <c r="W19" s="21">
        <f>'[1]440123Imp'!V$263</f>
        <v>0</v>
      </c>
      <c r="X19" s="21">
        <f>'[1]440123Imp'!W$263</f>
        <v>0</v>
      </c>
      <c r="Y19" s="21">
        <f>'[1]440123Imp'!X$263</f>
        <v>0</v>
      </c>
      <c r="Z19" s="21">
        <f>'[1]440123Imp'!Y$263</f>
        <v>0</v>
      </c>
      <c r="AA19" s="21">
        <f>'[1]440123Imp'!Z$263</f>
        <v>0</v>
      </c>
      <c r="AB19" s="76">
        <f>'[1]440123Imp'!AA$263</f>
        <v>0</v>
      </c>
      <c r="AC19" s="13"/>
      <c r="AD19" s="11">
        <f>1/1000*'[1]440123Imp'!AB$263</f>
        <v>2.6919993943199999E-4</v>
      </c>
      <c r="AE19" s="22">
        <f>1/1000*'[1]440123Imp'!AC$263</f>
        <v>1.990632208E-4</v>
      </c>
      <c r="AF19" s="22">
        <f>1/1000*'[1]440123Imp'!AD$263</f>
        <v>1.0224961920000001E-4</v>
      </c>
      <c r="AG19" s="22">
        <f>1/1000*'[1]440123Imp'!AE$263</f>
        <v>2.097912208E-4</v>
      </c>
      <c r="AH19" s="22">
        <f>1/1000*'[1]440123Imp'!AF$263</f>
        <v>2.404794553E-4</v>
      </c>
      <c r="AI19" s="22">
        <f>1/1000*'[1]440123Imp'!AG$263</f>
        <v>3.8435474220000003E-4</v>
      </c>
      <c r="AJ19" s="22">
        <f>1/1000*'[1]440123Imp'!AH$263</f>
        <v>4.008452776E-4</v>
      </c>
      <c r="AK19" s="22">
        <f>1/1000*'[1]440123Imp'!AI$263</f>
        <v>5.4296880149999995E-4</v>
      </c>
      <c r="AL19" s="22">
        <f>1/1000*'[1]440123Imp'!AJ$263</f>
        <v>7.8647353000000015E-4</v>
      </c>
      <c r="AM19" s="22">
        <f>1/1000*'[1]440123Imp'!AK$263</f>
        <v>3.789002096E-4</v>
      </c>
      <c r="AN19" s="22">
        <f>1/1000*'[1]440123Imp'!AL$263</f>
        <v>2.5923400649999998E-4</v>
      </c>
      <c r="AO19" s="22">
        <f>1/1000*'[1]440123Imp'!AM$263</f>
        <v>5.9422531200000004E-4</v>
      </c>
      <c r="AP19" s="22">
        <f>1/1000*'[1]440123Imp'!AN$263</f>
        <v>6.7327245920000001E-4</v>
      </c>
      <c r="AQ19" s="22">
        <f>1/1000*'[1]440123Imp'!AO$263</f>
        <v>1.1434954281000003E-3</v>
      </c>
      <c r="AR19" s="22">
        <f>1/1000*'[1]440123Imp'!AP$263</f>
        <v>3.0283556049999976E-4</v>
      </c>
      <c r="AS19" s="22">
        <f>1/1000*'[1]440123Imp'!AQ$263</f>
        <v>1.9109806099999995E-4</v>
      </c>
      <c r="AT19" s="22">
        <f>1/1000*'[1]440123Imp'!AR$263</f>
        <v>2.1184737720000006E-4</v>
      </c>
      <c r="AU19" s="22">
        <f>1/1000*'[1]440123Imp'!AS$263</f>
        <v>1.1305766472000001E-3</v>
      </c>
      <c r="AV19" s="22">
        <f>1/1000*'[1]440123Imp'!AT$263</f>
        <v>1.1361763260000002E-3</v>
      </c>
      <c r="AW19" s="22">
        <f>1/1000*'[1]440123Imp'!AU$263</f>
        <v>1.3880090354166667E-3</v>
      </c>
      <c r="AX19" s="22">
        <f>1/1000*'[1]440123Imp'!AV$263</f>
        <v>0</v>
      </c>
      <c r="AY19" s="22">
        <f>1/1000*'[1]440123Imp'!AW$263</f>
        <v>0</v>
      </c>
      <c r="AZ19" s="22">
        <f>1/1000*'[1]440123Imp'!AX$263</f>
        <v>0</v>
      </c>
      <c r="BA19" s="22">
        <f>1/1000*'[1]440123Imp'!AY$263</f>
        <v>0</v>
      </c>
      <c r="BB19" s="22">
        <f>1/1000*'[1]440123Imp'!AZ$263</f>
        <v>0</v>
      </c>
      <c r="BC19" s="157">
        <f>1/1000*'[1]440123Imp'!BA$263</f>
        <v>0</v>
      </c>
      <c r="BD19" s="336"/>
    </row>
    <row r="20" spans="2:56" ht="13">
      <c r="B20" s="5" t="s">
        <v>9</v>
      </c>
      <c r="C20" s="75">
        <f>'[1]4701-5Imp'!B$263</f>
        <v>6.0005745000000006E-2</v>
      </c>
      <c r="D20" s="16">
        <f>'[1]4701-5Imp'!C$263</f>
        <v>5.0143959000000002E-2</v>
      </c>
      <c r="E20" s="16">
        <f>'[1]4701-5Imp'!D$263</f>
        <v>5.8663291875000002E-2</v>
      </c>
      <c r="F20" s="16">
        <f>'[1]4701-5Imp'!E$263</f>
        <v>7.3154268000000008E-2</v>
      </c>
      <c r="G20" s="16">
        <f>'[1]4701-5Imp'!F$263</f>
        <v>7.8841016999999999E-2</v>
      </c>
      <c r="H20" s="16">
        <f>'[1]4701-5Imp'!G$263</f>
        <v>8.6195250000000015E-2</v>
      </c>
      <c r="I20" s="16">
        <f>'[1]4701-5Imp'!H$263</f>
        <v>6.80085E-2</v>
      </c>
      <c r="J20" s="16">
        <f>'[1]4701-5Imp'!I$263</f>
        <v>8.7779504999999994E-2</v>
      </c>
      <c r="K20" s="16">
        <f>'[1]4701-5Imp'!J$263</f>
        <v>5.3565117749999995E-2</v>
      </c>
      <c r="L20" s="16">
        <f>'[1]4701-5Imp'!K$263</f>
        <v>5.5168415999999998E-2</v>
      </c>
      <c r="M20" s="16">
        <f>'[1]4701-5Imp'!L$263</f>
        <v>3.8808899999999993E-2</v>
      </c>
      <c r="N20" s="16">
        <f>'[1]4701-5Imp'!M$263</f>
        <v>8.9832599999999971E-2</v>
      </c>
      <c r="O20" s="16">
        <f>'[1]4701-5Imp'!N$263</f>
        <v>9.573185699999999E-2</v>
      </c>
      <c r="P20" s="16">
        <f>'[1]4701-5Imp'!O$263</f>
        <v>0.13732421785714288</v>
      </c>
      <c r="Q20" s="16">
        <f>'[1]4701-5Imp'!P$263</f>
        <v>0.11267054999999999</v>
      </c>
      <c r="R20" s="16">
        <f>'[1]4701-5Imp'!Q$263</f>
        <v>8.2858500000000015E-2</v>
      </c>
      <c r="S20" s="16">
        <f>'[1]4701-5Imp'!R$263</f>
        <v>0.12590774999999998</v>
      </c>
      <c r="T20" s="16">
        <f>'[1]4701-5Imp'!S$263</f>
        <v>6.114014999999999E-2</v>
      </c>
      <c r="U20" s="16">
        <f>'[1]4701-5Imp'!T$263</f>
        <v>4.1504849999999996E-2</v>
      </c>
      <c r="V20" s="16">
        <f>'[1]4701-5Imp'!U$263</f>
        <v>4.2592949999999984E-2</v>
      </c>
      <c r="W20" s="16">
        <f>'[1]4701-5Imp'!V$263</f>
        <v>0</v>
      </c>
      <c r="X20" s="16">
        <f>'[1]4701-5Imp'!W$263</f>
        <v>0</v>
      </c>
      <c r="Y20" s="16">
        <f>'[1]4701-5Imp'!X$263</f>
        <v>0</v>
      </c>
      <c r="Z20" s="16">
        <f>'[1]4701-5Imp'!Y$263</f>
        <v>0</v>
      </c>
      <c r="AA20" s="16">
        <f>'[1]4701-5Imp'!Z$263</f>
        <v>0</v>
      </c>
      <c r="AB20" s="76">
        <f>'[1]4701-5Imp'!AA$263</f>
        <v>0</v>
      </c>
      <c r="AC20" s="57"/>
      <c r="AD20" s="75">
        <f>1/1000*'[1]4701-5Imp'!AB$263</f>
        <v>9.3608722481670001E-3</v>
      </c>
      <c r="AE20" s="16">
        <f>1/1000*'[1]4701-5Imp'!AC$263</f>
        <v>6.9018169115999985E-3</v>
      </c>
      <c r="AF20" s="16">
        <f>1/1000*'[1]4701-5Imp'!AD$263</f>
        <v>7.2633171887999991E-3</v>
      </c>
      <c r="AG20" s="16">
        <f>1/1000*'[1]4701-5Imp'!AE$263</f>
        <v>8.4941457327999993E-3</v>
      </c>
      <c r="AH20" s="16">
        <f>1/1000*'[1]4701-5Imp'!AF$263</f>
        <v>9.7971118874999995E-3</v>
      </c>
      <c r="AI20" s="16">
        <f>1/1000*'[1]4701-5Imp'!AG$263</f>
        <v>1.0654779692699998E-2</v>
      </c>
      <c r="AJ20" s="16">
        <f>1/1000*'[1]4701-5Imp'!AH$263</f>
        <v>9.407743716800001E-3</v>
      </c>
      <c r="AK20" s="16">
        <f>1/1000*'[1]4701-5Imp'!AI$263</f>
        <v>1.5756468558E-2</v>
      </c>
      <c r="AL20" s="16">
        <f>1/1000*'[1]4701-5Imp'!AJ$263</f>
        <v>1.0355943982399999E-2</v>
      </c>
      <c r="AM20" s="16">
        <f>1/1000*'[1]4701-5Imp'!AK$263</f>
        <v>7.6608748392000001E-3</v>
      </c>
      <c r="AN20" s="16">
        <f>1/1000*'[1]4701-5Imp'!AL$263</f>
        <v>7.6986103428000018E-3</v>
      </c>
      <c r="AO20" s="16">
        <f>1/1000*'[1]4701-5Imp'!AM$263</f>
        <v>1.8002833439999998E-2</v>
      </c>
      <c r="AP20" s="16">
        <f>1/1000*'[1]4701-5Imp'!AN$263</f>
        <v>1.48041221328E-2</v>
      </c>
      <c r="AQ20" s="16">
        <f>1/1000*'[1]4701-5Imp'!AO$263</f>
        <v>2.1844923481200002E-2</v>
      </c>
      <c r="AR20" s="16">
        <f>1/1000*'[1]4701-5Imp'!AP$263</f>
        <v>1.8437955244499999E-2</v>
      </c>
      <c r="AS20" s="16">
        <f>1/1000*'[1]4701-5Imp'!AQ$263</f>
        <v>1.2543521038999998E-2</v>
      </c>
      <c r="AT20" s="16">
        <f>1/1000*'[1]4701-5Imp'!AR$263</f>
        <v>1.71245466094E-2</v>
      </c>
      <c r="AU20" s="16">
        <f>1/1000*'[1]4701-5Imp'!AS$263</f>
        <v>9.8065212674E-3</v>
      </c>
      <c r="AV20" s="16">
        <f>1/1000*'[1]4701-5Imp'!AT$263</f>
        <v>8.6216306800000007E-3</v>
      </c>
      <c r="AW20" s="16">
        <f>1/1000*'[1]4701-5Imp'!AU$263</f>
        <v>7.0488955470833338E-3</v>
      </c>
      <c r="AX20" s="16">
        <f>1/1000*'[1]4701-5Imp'!AV$263</f>
        <v>0</v>
      </c>
      <c r="AY20" s="16">
        <f>1/1000*'[1]4701-5Imp'!AW$263</f>
        <v>0</v>
      </c>
      <c r="AZ20" s="16">
        <f>1/1000*'[1]4701-5Imp'!AX$263</f>
        <v>0</v>
      </c>
      <c r="BA20" s="16">
        <f>1/1000*'[1]4701-5Imp'!AY$263</f>
        <v>0</v>
      </c>
      <c r="BB20" s="16">
        <f>1/1000*'[1]4701-5Imp'!AZ$263</f>
        <v>0</v>
      </c>
      <c r="BC20" s="158">
        <f>1/1000*'[1]4701-5Imp'!BA$263</f>
        <v>0</v>
      </c>
      <c r="BD20" s="336"/>
    </row>
    <row r="21" spans="2:56" ht="13.5" thickBot="1">
      <c r="B21" s="6" t="s">
        <v>14</v>
      </c>
      <c r="C21" s="70">
        <f>'[1]48Imp'!B$263</f>
        <v>0.55570578215839161</v>
      </c>
      <c r="D21" s="71">
        <f>'[1]48Imp'!C$263</f>
        <v>0.63097652639166646</v>
      </c>
      <c r="E21" s="71">
        <f>'[1]48Imp'!D$263</f>
        <v>0.66599677485555542</v>
      </c>
      <c r="F21" s="71">
        <f>'[1]48Imp'!E$263</f>
        <v>0.72015827032649571</v>
      </c>
      <c r="G21" s="71">
        <f>'[1]48Imp'!F$263</f>
        <v>0.7789234458133838</v>
      </c>
      <c r="H21" s="71">
        <f>'[1]48Imp'!G$263</f>
        <v>0.89557974004861107</v>
      </c>
      <c r="I21" s="71">
        <f>'[1]48Imp'!H$263</f>
        <v>0.9900125902955883</v>
      </c>
      <c r="J21" s="71">
        <f>'[1]48Imp'!I$263</f>
        <v>1.2101723001837605</v>
      </c>
      <c r="K21" s="71">
        <f>'[1]48Imp'!J$263</f>
        <v>1.2438206047916665</v>
      </c>
      <c r="L21" s="71">
        <f>'[1]48Imp'!K$263</f>
        <v>1.1467837164017087</v>
      </c>
      <c r="M21" s="71">
        <f>'[1]48Imp'!L$263</f>
        <v>1.1884347955134609</v>
      </c>
      <c r="N21" s="71">
        <f>'[1]48Imp'!M$263</f>
        <v>1.2370806841361111</v>
      </c>
      <c r="O21" s="71">
        <f>'[1]48Imp'!N$263</f>
        <v>1.1881472648559828</v>
      </c>
      <c r="P21" s="71">
        <f>'[1]48Imp'!O$263</f>
        <v>1.3029639644083331</v>
      </c>
      <c r="Q21" s="71">
        <f>'[1]48Imp'!P$263</f>
        <v>1.3978056899050342</v>
      </c>
      <c r="R21" s="71">
        <f>'[1]48Imp'!Q$263</f>
        <v>1.3416825355782638</v>
      </c>
      <c r="S21" s="71">
        <f>'[1]48Imp'!R$263</f>
        <v>1.4088813779467315</v>
      </c>
      <c r="T21" s="71">
        <f>'[1]48Imp'!S$263</f>
        <v>1.4559245161376748</v>
      </c>
      <c r="U21" s="71">
        <f>'[1]48Imp'!T$263</f>
        <v>1.5315731724609254</v>
      </c>
      <c r="V21" s="71">
        <f>'[1]48Imp'!U$263</f>
        <v>1.4709672266644003</v>
      </c>
      <c r="W21" s="71">
        <f>'[1]48Imp'!V$263</f>
        <v>0</v>
      </c>
      <c r="X21" s="71">
        <f>'[1]48Imp'!W$263</f>
        <v>0</v>
      </c>
      <c r="Y21" s="71">
        <f>'[1]48Imp'!X$263</f>
        <v>0</v>
      </c>
      <c r="Z21" s="71">
        <f>'[1]48Imp'!Y$263</f>
        <v>0</v>
      </c>
      <c r="AA21" s="71">
        <f>'[1]48Imp'!Z$263</f>
        <v>0</v>
      </c>
      <c r="AB21" s="72">
        <f>'[1]48Imp'!AA$263</f>
        <v>0</v>
      </c>
      <c r="AC21" s="57"/>
      <c r="AD21" s="58">
        <f>1/1000*'[1]48Imp'!AB$263</f>
        <v>0.14592785041052397</v>
      </c>
      <c r="AE21" s="87">
        <f>1/1000*'[1]48Imp'!AC$263</f>
        <v>0.16651042487680004</v>
      </c>
      <c r="AF21" s="87">
        <f>1/1000*'[1]48Imp'!AD$263</f>
        <v>0.17819568083039994</v>
      </c>
      <c r="AG21" s="87">
        <f>1/1000*'[1]48Imp'!AE$263</f>
        <v>0.21949643264640006</v>
      </c>
      <c r="AH21" s="87">
        <f>1/1000*'[1]48Imp'!AF$263</f>
        <v>0.25754949251220005</v>
      </c>
      <c r="AI21" s="87">
        <f>1/1000*'[1]48Imp'!AG$263</f>
        <v>0.28895471825219993</v>
      </c>
      <c r="AJ21" s="87">
        <f>1/1000*'[1]48Imp'!AH$263</f>
        <v>0.33086585930680007</v>
      </c>
      <c r="AK21" s="87">
        <f>1/1000*'[1]48Imp'!AI$263</f>
        <v>0.44417930217199997</v>
      </c>
      <c r="AL21" s="87">
        <f>1/1000*'[1]48Imp'!AJ$263</f>
        <v>0.53207730515919993</v>
      </c>
      <c r="AM21" s="87">
        <f>1/1000*'[1]48Imp'!AK$263</f>
        <v>0.432118357264</v>
      </c>
      <c r="AN21" s="87">
        <f>1/1000*'[1]48Imp'!AL$263</f>
        <v>0.44339140675529998</v>
      </c>
      <c r="AO21" s="87">
        <f>1/1000*'[1]48Imp'!AM$263</f>
        <v>0.51584702035200003</v>
      </c>
      <c r="AP21" s="87">
        <f>1/1000*'[1]48Imp'!AN$263</f>
        <v>0.43622841252319994</v>
      </c>
      <c r="AQ21" s="87">
        <f>1/1000*'[1]48Imp'!AO$263</f>
        <v>0.45370538653379994</v>
      </c>
      <c r="AR21" s="87">
        <f>1/1000*'[1]48Imp'!AP$263</f>
        <v>0.50620501742750001</v>
      </c>
      <c r="AS21" s="87">
        <f>1/1000*'[1]48Imp'!AQ$263</f>
        <v>0.42135024053149994</v>
      </c>
      <c r="AT21" s="87">
        <f>1/1000*'[1]48Imp'!AR$263</f>
        <v>0.43265531135579988</v>
      </c>
      <c r="AU21" s="87">
        <f>1/1000*'[1]48Imp'!AS$263</f>
        <v>0.49695857047979997</v>
      </c>
      <c r="AV21" s="87">
        <f>1/1000*'[1]48Imp'!AT$263</f>
        <v>0.56961262496299991</v>
      </c>
      <c r="AW21" s="87">
        <f>1/1000*'[1]48Imp'!AU$263</f>
        <v>0.5172186830445834</v>
      </c>
      <c r="AX21" s="87">
        <f>1/1000*'[1]48Imp'!AV$263</f>
        <v>0</v>
      </c>
      <c r="AY21" s="87">
        <f>1/1000*'[1]48Imp'!AW$263</f>
        <v>0</v>
      </c>
      <c r="AZ21" s="87">
        <f>1/1000*'[1]48Imp'!AX$263</f>
        <v>0</v>
      </c>
      <c r="BA21" s="87">
        <f>1/1000*'[1]48Imp'!AY$263</f>
        <v>0</v>
      </c>
      <c r="BB21" s="87">
        <f>1/1000*'[1]48Imp'!AZ$263</f>
        <v>0</v>
      </c>
      <c r="BC21" s="159">
        <f>1/1000*'[1]48Imp'!BA$263</f>
        <v>0</v>
      </c>
      <c r="BD21" s="336"/>
    </row>
    <row r="22" spans="2:56" ht="25" customHeight="1" thickTop="1">
      <c r="B22" s="7"/>
      <c r="C22" s="358" t="s">
        <v>142</v>
      </c>
      <c r="D22" s="359"/>
      <c r="E22" s="359"/>
      <c r="F22" s="359"/>
      <c r="G22" s="359"/>
      <c r="H22" s="359"/>
      <c r="I22" s="359"/>
      <c r="J22" s="359"/>
      <c r="K22" s="359"/>
      <c r="L22" s="359"/>
      <c r="M22" s="359"/>
      <c r="N22" s="359"/>
      <c r="O22" s="359"/>
      <c r="P22" s="359"/>
      <c r="Q22" s="359"/>
      <c r="R22" s="359"/>
      <c r="S22" s="359"/>
      <c r="T22" s="359"/>
      <c r="U22" s="359"/>
      <c r="V22" s="359"/>
      <c r="W22" s="359"/>
      <c r="X22" s="359"/>
      <c r="Y22" s="359"/>
      <c r="Z22" s="359"/>
      <c r="AA22" s="359"/>
      <c r="AB22" s="360"/>
      <c r="AC22" s="57"/>
      <c r="AD22" s="358" t="str">
        <f>C22</f>
        <v>Imports from all 28 EU member states</v>
      </c>
      <c r="AE22" s="359"/>
      <c r="AF22" s="359"/>
      <c r="AG22" s="359"/>
      <c r="AH22" s="359"/>
      <c r="AI22" s="359"/>
      <c r="AJ22" s="359"/>
      <c r="AK22" s="359"/>
      <c r="AL22" s="359"/>
      <c r="AM22" s="359"/>
      <c r="AN22" s="359"/>
      <c r="AO22" s="359"/>
      <c r="AP22" s="359"/>
      <c r="AQ22" s="359"/>
      <c r="AR22" s="359"/>
      <c r="AS22" s="359"/>
      <c r="AT22" s="359"/>
      <c r="AU22" s="359"/>
      <c r="AV22" s="359"/>
      <c r="AW22" s="359"/>
      <c r="AX22" s="359"/>
      <c r="AY22" s="359"/>
      <c r="AZ22" s="359"/>
      <c r="BA22" s="359"/>
      <c r="BB22" s="359"/>
      <c r="BC22" s="360"/>
      <c r="BD22" s="336"/>
    </row>
    <row r="23" spans="2:56" ht="20" customHeight="1">
      <c r="B23" s="65" t="s">
        <v>12</v>
      </c>
      <c r="C23" s="67">
        <f>C25+C34</f>
        <v>0.59009782699390168</v>
      </c>
      <c r="D23" s="68">
        <f>D25+D34</f>
        <v>0.57210506504906744</v>
      </c>
      <c r="E23" s="68">
        <f>E25+E34</f>
        <v>0.64523740500814608</v>
      </c>
      <c r="F23" s="68">
        <f t="shared" ref="F23:AA23" si="8">F25+F34</f>
        <v>0.72079939975631446</v>
      </c>
      <c r="G23" s="68">
        <f t="shared" si="8"/>
        <v>0.8599790518914141</v>
      </c>
      <c r="H23" s="68">
        <f t="shared" si="8"/>
        <v>1.0286938060419719</v>
      </c>
      <c r="I23" s="68">
        <f t="shared" si="8"/>
        <v>1.21494848363445</v>
      </c>
      <c r="J23" s="68">
        <f t="shared" si="8"/>
        <v>1.6091625155513367</v>
      </c>
      <c r="K23" s="68">
        <f t="shared" si="8"/>
        <v>1.6663787954925937</v>
      </c>
      <c r="L23" s="68">
        <f t="shared" si="8"/>
        <v>1.4352977613293372</v>
      </c>
      <c r="M23" s="68">
        <f t="shared" si="8"/>
        <v>1.3359119706105629</v>
      </c>
      <c r="N23" s="68">
        <f t="shared" si="8"/>
        <v>1.4177076169670597</v>
      </c>
      <c r="O23" s="68">
        <f t="shared" si="8"/>
        <v>1.4524966285533767</v>
      </c>
      <c r="P23" s="68">
        <f t="shared" si="8"/>
        <v>1.5987763994026305</v>
      </c>
      <c r="Q23" s="68">
        <f t="shared" si="8"/>
        <v>1.6441816906813338</v>
      </c>
      <c r="R23" s="68">
        <f t="shared" si="8"/>
        <v>1.7123089215369607</v>
      </c>
      <c r="S23" s="68">
        <f t="shared" si="8"/>
        <v>1.752423396223628</v>
      </c>
      <c r="T23" s="68">
        <f t="shared" si="8"/>
        <v>1.6866691645819549</v>
      </c>
      <c r="U23" s="68">
        <f t="shared" si="8"/>
        <v>1.7645177065372624</v>
      </c>
      <c r="V23" s="68">
        <f t="shared" si="8"/>
        <v>1.7194360113084195</v>
      </c>
      <c r="W23" s="68">
        <f t="shared" si="8"/>
        <v>0</v>
      </c>
      <c r="X23" s="68">
        <f t="shared" si="8"/>
        <v>0</v>
      </c>
      <c r="Y23" s="68">
        <f t="shared" si="8"/>
        <v>0</v>
      </c>
      <c r="Z23" s="68">
        <f t="shared" si="8"/>
        <v>0</v>
      </c>
      <c r="AA23" s="68">
        <f t="shared" si="8"/>
        <v>0</v>
      </c>
      <c r="AB23" s="69">
        <f>AB25+AB34</f>
        <v>0</v>
      </c>
      <c r="AC23" s="57"/>
      <c r="AD23" s="49">
        <f>AD25+AD34</f>
        <v>0.14381498038114199</v>
      </c>
      <c r="AE23" s="25">
        <f>AE25+AE34</f>
        <v>0.15715396808399998</v>
      </c>
      <c r="AF23" s="25">
        <f>AF25+AF34</f>
        <v>0.17608031311199998</v>
      </c>
      <c r="AG23" s="25">
        <f t="shared" ref="AG23:BB23" si="9">AG25+AG34</f>
        <v>0.22757303322880001</v>
      </c>
      <c r="AH23" s="25">
        <f t="shared" si="9"/>
        <v>0.2924344913784</v>
      </c>
      <c r="AI23" s="25">
        <f t="shared" si="9"/>
        <v>0.34654187409269999</v>
      </c>
      <c r="AJ23" s="25">
        <f t="shared" si="9"/>
        <v>0.42768871358760008</v>
      </c>
      <c r="AK23" s="25">
        <f t="shared" si="9"/>
        <v>0.615244355656</v>
      </c>
      <c r="AL23" s="25">
        <f t="shared" si="9"/>
        <v>0.72879253689759993</v>
      </c>
      <c r="AM23" s="25">
        <f t="shared" si="9"/>
        <v>0.50419002210719999</v>
      </c>
      <c r="AN23" s="25">
        <f t="shared" si="9"/>
        <v>0.50276040352200002</v>
      </c>
      <c r="AO23" s="25">
        <f t="shared" si="9"/>
        <v>0.57601520836799991</v>
      </c>
      <c r="AP23" s="25">
        <f t="shared" si="9"/>
        <v>0.48965857042079997</v>
      </c>
      <c r="AQ23" s="25">
        <f t="shared" si="9"/>
        <v>0.51742724204099999</v>
      </c>
      <c r="AR23" s="25">
        <f t="shared" si="9"/>
        <v>0.56556286373100007</v>
      </c>
      <c r="AS23" s="25">
        <f t="shared" si="9"/>
        <v>0.48267488844749995</v>
      </c>
      <c r="AT23" s="25">
        <f t="shared" si="9"/>
        <v>0.49527624952909988</v>
      </c>
      <c r="AU23" s="25">
        <f t="shared" si="9"/>
        <v>0.56976256145379989</v>
      </c>
      <c r="AV23" s="25">
        <f t="shared" si="9"/>
        <v>0.64476962850800001</v>
      </c>
      <c r="AW23" s="25">
        <f t="shared" si="9"/>
        <v>0.59552115797833349</v>
      </c>
      <c r="AX23" s="25">
        <f t="shared" si="9"/>
        <v>0</v>
      </c>
      <c r="AY23" s="25">
        <f t="shared" si="9"/>
        <v>0</v>
      </c>
      <c r="AZ23" s="25">
        <f t="shared" si="9"/>
        <v>0</v>
      </c>
      <c r="BA23" s="25">
        <f t="shared" si="9"/>
        <v>0</v>
      </c>
      <c r="BB23" s="25">
        <f t="shared" si="9"/>
        <v>0</v>
      </c>
      <c r="BC23" s="162">
        <f>BC25+BC34</f>
        <v>0</v>
      </c>
      <c r="BD23" s="336"/>
    </row>
    <row r="24" spans="2:56" ht="16" customHeight="1">
      <c r="B24" s="23" t="s">
        <v>29</v>
      </c>
      <c r="C24" s="60">
        <f>[1]CoreVPAImp!B$264</f>
        <v>9.6311919499999968E-2</v>
      </c>
      <c r="D24" s="61">
        <f>[1]CoreVPAImp!C$264</f>
        <v>3.5877476920000005E-2</v>
      </c>
      <c r="E24" s="61">
        <f>[1]CoreVPAImp!D$264</f>
        <v>3.1878626439999995E-2</v>
      </c>
      <c r="F24" s="61">
        <f>[1]CoreVPAImp!E$264</f>
        <v>5.2999807639999993E-2</v>
      </c>
      <c r="G24" s="61">
        <f>[1]CoreVPAImp!F$264</f>
        <v>9.0609855899999994E-2</v>
      </c>
      <c r="H24" s="61">
        <f>[1]CoreVPAImp!G$264</f>
        <v>8.9920859239999998E-2</v>
      </c>
      <c r="I24" s="61">
        <f>[1]CoreVPAImp!H$264</f>
        <v>9.6547755959999995E-2</v>
      </c>
      <c r="J24" s="61">
        <f>[1]CoreVPAImp!I$264</f>
        <v>0.1674654256</v>
      </c>
      <c r="K24" s="61">
        <f>[1]CoreVPAImp!J$264</f>
        <v>0.23424125390000003</v>
      </c>
      <c r="L24" s="61">
        <f>[1]CoreVPAImp!K$264</f>
        <v>0.14646105688222222</v>
      </c>
      <c r="M24" s="61">
        <f>[1]CoreVPAImp!L$264</f>
        <v>9.2945840000000002E-2</v>
      </c>
      <c r="N24" s="61">
        <f>[1]CoreVPAImp!M$264</f>
        <v>0.13151897657999997</v>
      </c>
      <c r="O24" s="61">
        <f>[1]CoreVPAImp!N$264</f>
        <v>0.1764526498044445</v>
      </c>
      <c r="P24" s="61">
        <f>[1]CoreVPAImp!O$264</f>
        <v>0.16137726743627706</v>
      </c>
      <c r="Q24" s="61">
        <f>[1]CoreVPAImp!P$264</f>
        <v>0.12608169711452383</v>
      </c>
      <c r="R24" s="61">
        <f>[1]CoreVPAImp!Q$264</f>
        <v>0.11462356604676988</v>
      </c>
      <c r="S24" s="61">
        <f>[1]CoreVPAImp!R$264</f>
        <v>0.1222290144815476</v>
      </c>
      <c r="T24" s="61">
        <f>[1]CoreVPAImp!S$264</f>
        <v>0.12624250849875776</v>
      </c>
      <c r="U24" s="61">
        <f>[1]CoreVPAImp!T$264</f>
        <v>0.14515647382324787</v>
      </c>
      <c r="V24" s="61">
        <f>[1]CoreVPAImp!U$264</f>
        <v>0.1555745719553448</v>
      </c>
      <c r="W24" s="61">
        <f>[1]CoreVPAImp!V$264</f>
        <v>0</v>
      </c>
      <c r="X24" s="61">
        <f>[1]CoreVPAImp!W$264</f>
        <v>0</v>
      </c>
      <c r="Y24" s="61">
        <f>[1]CoreVPAImp!X$264</f>
        <v>0</v>
      </c>
      <c r="Z24" s="61">
        <f>[1]CoreVPAImp!Y$264</f>
        <v>0</v>
      </c>
      <c r="AA24" s="61">
        <f>[1]CoreVPAImp!Z$264</f>
        <v>0</v>
      </c>
      <c r="AB24" s="63">
        <f>[1]CoreVPAImp!AA$264</f>
        <v>0</v>
      </c>
      <c r="AC24" s="57"/>
      <c r="AD24" s="61">
        <f>1/1000*[1]CoreVPAImp!AB$264</f>
        <v>4.5637685625690002E-3</v>
      </c>
      <c r="AE24" s="61">
        <f>1/1000*[1]CoreVPAImp!AC$264</f>
        <v>3.2026870943999996E-3</v>
      </c>
      <c r="AF24" s="61">
        <f>1/1000*[1]CoreVPAImp!AD$264</f>
        <v>2.7502511232000001E-3</v>
      </c>
      <c r="AG24" s="61">
        <f>1/1000*[1]CoreVPAImp!AE$264</f>
        <v>5.6846974128000006E-3</v>
      </c>
      <c r="AH24" s="61">
        <f>1/1000*[1]CoreVPAImp!AF$264</f>
        <v>9.9834083027000014E-3</v>
      </c>
      <c r="AI24" s="61">
        <f>1/1000*[1]CoreVPAImp!AG$264</f>
        <v>1.3146735630600001E-2</v>
      </c>
      <c r="AJ24" s="61">
        <f>1/1000*[1]CoreVPAImp!AH$264</f>
        <v>1.6722452457600002E-2</v>
      </c>
      <c r="AK24" s="61">
        <f>1/1000*[1]CoreVPAImp!AI$264</f>
        <v>2.8423188722000007E-2</v>
      </c>
      <c r="AL24" s="61">
        <f>1/1000*[1]CoreVPAImp!AJ$264</f>
        <v>3.2803714231200015E-2</v>
      </c>
      <c r="AM24" s="61">
        <f>1/1000*[1]CoreVPAImp!AK$264</f>
        <v>1.4851533307600001E-2</v>
      </c>
      <c r="AN24" s="61">
        <f>1/1000*[1]CoreVPAImp!AL$264</f>
        <v>1.6034988441600003E-2</v>
      </c>
      <c r="AO24" s="61">
        <f>1/1000*[1]CoreVPAImp!AM$264</f>
        <v>1.8614579855999999E-2</v>
      </c>
      <c r="AP24" s="61">
        <f>1/1000*[1]CoreVPAImp!AN$264</f>
        <v>2.0075534476799998E-2</v>
      </c>
      <c r="AQ24" s="61">
        <f>1/1000*[1]CoreVPAImp!AO$264</f>
        <v>2.1200797637400001E-2</v>
      </c>
      <c r="AR24" s="61">
        <f>1/1000*[1]CoreVPAImp!AP$264</f>
        <v>1.8037033872000001E-2</v>
      </c>
      <c r="AS24" s="61">
        <f>1/1000*[1]CoreVPAImp!AQ$264</f>
        <v>1.6000176055499995E-2</v>
      </c>
      <c r="AT24" s="61">
        <f>1/1000*[1]CoreVPAImp!AR$264</f>
        <v>1.9857550230300003E-2</v>
      </c>
      <c r="AU24" s="61">
        <f>1/1000*[1]CoreVPAImp!AS$264</f>
        <v>2.5876066573500001E-2</v>
      </c>
      <c r="AV24" s="61">
        <f>1/1000*[1]CoreVPAImp!AT$264</f>
        <v>3.1429161729999995E-2</v>
      </c>
      <c r="AW24" s="61">
        <f>1/1000*[1]CoreVPAImp!AU$264</f>
        <v>3.3290143144999992E-2</v>
      </c>
      <c r="AX24" s="61">
        <f>1/1000*[1]CoreVPAImp!AV$264</f>
        <v>0</v>
      </c>
      <c r="AY24" s="61">
        <f>1/1000*[1]CoreVPAImp!AW$264</f>
        <v>0</v>
      </c>
      <c r="AZ24" s="61">
        <f>1/1000*[1]CoreVPAImp!AX$264</f>
        <v>0</v>
      </c>
      <c r="BA24" s="61">
        <f>1/1000*[1]CoreVPAImp!AY$264</f>
        <v>0</v>
      </c>
      <c r="BB24" s="61">
        <f>1/1000*[1]CoreVPAImp!AZ$264</f>
        <v>0</v>
      </c>
      <c r="BC24" s="156">
        <f>1/1000*[1]CoreVPAImp!BA$264</f>
        <v>0</v>
      </c>
      <c r="BD24" s="336"/>
    </row>
    <row r="25" spans="2:56" ht="20" customHeight="1">
      <c r="B25" s="27" t="s">
        <v>11</v>
      </c>
      <c r="C25" s="193">
        <f>SUM([1]TimberSectorMinusCoreVPAImp!B$264:B$264)+SUM(C26:C29)</f>
        <v>0.17175432061435619</v>
      </c>
      <c r="D25" s="194">
        <f>SUM([1]TimberSectorMinusCoreVPAImp!C$264:C$264)+SUM(D26:D29)</f>
        <v>0.13218510431573416</v>
      </c>
      <c r="E25" s="89">
        <f>SUM([1]TimberSectorMinusCoreVPAImp!D$264:D$264)+SUM(E26:E29)</f>
        <v>0.15672399474382981</v>
      </c>
      <c r="F25" s="89">
        <f>SUM([1]TimberSectorMinusCoreVPAImp!E$264:E$264)+SUM(F26:F29)</f>
        <v>0.2139485811313144</v>
      </c>
      <c r="G25" s="89">
        <f>SUM([1]TimberSectorMinusCoreVPAImp!F$264:F$264)+SUM(G26:G29)</f>
        <v>0.31184846464974741</v>
      </c>
      <c r="H25" s="89">
        <f>SUM([1]TimberSectorMinusCoreVPAImp!G$264:G$264)+SUM(H26:H29)</f>
        <v>0.36931406311836068</v>
      </c>
      <c r="I25" s="89">
        <f>SUM([1]TimberSectorMinusCoreVPAImp!H$264:H$264)+SUM(I26:I29)</f>
        <v>0.46221370167039783</v>
      </c>
      <c r="J25" s="89">
        <f>SUM([1]TimberSectorMinusCoreVPAImp!I$264:I$264)+SUM(J26:J29)</f>
        <v>0.64271889087868717</v>
      </c>
      <c r="K25" s="89">
        <f>SUM([1]TimberSectorMinusCoreVPAImp!J$264:J$264)+SUM(K26:K29)</f>
        <v>0.73423656201203813</v>
      </c>
      <c r="L25" s="89">
        <f>SUM([1]TimberSectorMinusCoreVPAImp!K$264:K$264)+SUM(L26:L29)</f>
        <v>0.5761043161411199</v>
      </c>
      <c r="M25" s="89">
        <f>SUM([1]TimberSectorMinusCoreVPAImp!L$264:L$264)+SUM(M26:M29)</f>
        <v>0.44670047984710137</v>
      </c>
      <c r="N25" s="89">
        <f>SUM([1]TimberSectorMinusCoreVPAImp!M$264:M$264)+SUM(N26:N29)</f>
        <v>0.45423065859761558</v>
      </c>
      <c r="O25" s="89">
        <f>SUM([1]TimberSectorMinusCoreVPAImp!N$264:N$264)+SUM(O26:O29)</f>
        <v>0.49243918213670995</v>
      </c>
      <c r="P25" s="89">
        <f>SUM([1]TimberSectorMinusCoreVPAImp!O$264:O$264)+SUM(P26:P29)</f>
        <v>0.49775741465382106</v>
      </c>
      <c r="Q25" s="89">
        <f>SUM([1]TimberSectorMinusCoreVPAImp!P$264:P$264)+SUM(Q26:Q29)</f>
        <v>0.45018633661135493</v>
      </c>
      <c r="R25" s="89">
        <f>SUM([1]TimberSectorMinusCoreVPAImp!Q$264:Q$264)+SUM(R26:R29)</f>
        <v>0.50785827027037833</v>
      </c>
      <c r="S25" s="89">
        <f>SUM([1]TimberSectorMinusCoreVPAImp!R$264:R$264)+SUM(S26:S29)</f>
        <v>0.50148304345702488</v>
      </c>
      <c r="T25" s="89">
        <f>SUM([1]TimberSectorMinusCoreVPAImp!S$264:S$264)+SUM(T26:T29)</f>
        <v>0.57450226123081849</v>
      </c>
      <c r="U25" s="89">
        <f>SUM([1]TimberSectorMinusCoreVPAImp!T$264:T$264)+SUM(U26:U29)</f>
        <v>0.6129592560909165</v>
      </c>
      <c r="V25" s="89">
        <f>SUM([1]TimberSectorMinusCoreVPAImp!U$264:U$264)+SUM(V26:V29)</f>
        <v>0.63186745119818577</v>
      </c>
      <c r="W25" s="89">
        <f>SUM([1]TimberSectorMinusCoreVPAImp!V$264:V$264)+SUM(W26:W29)</f>
        <v>0</v>
      </c>
      <c r="X25" s="89">
        <f>SUM([1]TimberSectorMinusCoreVPAImp!W$264:W$264)+SUM(X26:X29)</f>
        <v>0</v>
      </c>
      <c r="Y25" s="89">
        <f>SUM([1]TimberSectorMinusCoreVPAImp!X$264:X$264)+SUM(Y26:Y29)</f>
        <v>0</v>
      </c>
      <c r="Z25" s="89">
        <f>SUM([1]TimberSectorMinusCoreVPAImp!Y$264:Y$264)+SUM(Z26:Z29)</f>
        <v>0</v>
      </c>
      <c r="AA25" s="89">
        <f>SUM([1]TimberSectorMinusCoreVPAImp!Z$264:Z$264)+SUM(AA26:AA29)</f>
        <v>0</v>
      </c>
      <c r="AB25" s="90">
        <f>SUM([1]TimberSectorMinusCoreVPAImp!AA$264:AA$264)+SUM(AB26:AB29)</f>
        <v>0</v>
      </c>
      <c r="AC25" s="57"/>
      <c r="AD25" s="190">
        <f>1/1000*SUM([1]TimberSectorMinusCoreVPAImp!AB$264:AB$264)+SUM(AD26:AD29)</f>
        <v>2.7145997426234997E-2</v>
      </c>
      <c r="AE25" s="191">
        <f>1/1000*SUM([1]TimberSectorMinusCoreVPAImp!AC$264:AC$264)+SUM(AE26:AE29)</f>
        <v>3.0106326600800003E-2</v>
      </c>
      <c r="AF25" s="25">
        <f>1/1000*SUM([1]TimberSectorMinusCoreVPAImp!AD$264:AD$264)+SUM(AF26:AF29)</f>
        <v>3.3289210665600005E-2</v>
      </c>
      <c r="AG25" s="25">
        <f>1/1000*SUM([1]TimberSectorMinusCoreVPAImp!AE$264:AE$264)+SUM(AG26:AG29)</f>
        <v>5.8009274209600004E-2</v>
      </c>
      <c r="AH25" s="25">
        <f>1/1000*SUM([1]TimberSectorMinusCoreVPAImp!AF$264:AF$264)+SUM(AH26:AH29)</f>
        <v>9.226493038069998E-2</v>
      </c>
      <c r="AI25" s="25">
        <f>1/1000*SUM([1]TimberSectorMinusCoreVPAImp!AG$264:AG$264)+SUM(AI26:AI29)</f>
        <v>0.12533907521850002</v>
      </c>
      <c r="AJ25" s="25">
        <f>1/1000*SUM([1]TimberSectorMinusCoreVPAImp!AH$264:AH$264)+SUM(AJ26:AJ29)</f>
        <v>0.17270749749</v>
      </c>
      <c r="AK25" s="25">
        <f>1/1000*SUM([1]TimberSectorMinusCoreVPAImp!AI$264:AI$264)+SUM(AK26:AK29)</f>
        <v>0.26691731365799998</v>
      </c>
      <c r="AL25" s="25">
        <f>1/1000*SUM([1]TimberSectorMinusCoreVPAImp!AJ$264:AJ$264)+SUM(AL26:AL29)</f>
        <v>0.32278485962159997</v>
      </c>
      <c r="AM25" s="25">
        <f>1/1000*SUM([1]TimberSectorMinusCoreVPAImp!AK$264:AK$264)+SUM(AM26:AM29)</f>
        <v>0.17588116262199993</v>
      </c>
      <c r="AN25" s="25">
        <f>1/1000*SUM([1]TimberSectorMinusCoreVPAImp!AL$264:AL$264)+SUM(AN26:AN29)</f>
        <v>0.15888217410630004</v>
      </c>
      <c r="AO25" s="25">
        <f>1/1000*SUM([1]TimberSectorMinusCoreVPAImp!AM$264:AM$264)+SUM(AO26:AO29)</f>
        <v>0.17080330680000003</v>
      </c>
      <c r="AP25" s="25">
        <f>1/1000*SUM([1]TimberSectorMinusCoreVPAImp!AN$264:AN$264)+SUM(AP26:AP29)</f>
        <v>0.155259304816</v>
      </c>
      <c r="AQ25" s="25">
        <f>1/1000*SUM([1]TimberSectorMinusCoreVPAImp!AO$264:AO$264)+SUM(AQ26:AQ29)</f>
        <v>0.16207024100550005</v>
      </c>
      <c r="AR25" s="25">
        <f>1/1000*SUM([1]TimberSectorMinusCoreVPAImp!AP$264:AP$264)+SUM(AR26:AR29)</f>
        <v>0.16715466782100005</v>
      </c>
      <c r="AS25" s="25">
        <f>1/1000*SUM([1]TimberSectorMinusCoreVPAImp!AQ$264:AQ$264)+SUM(AS26:AS29)</f>
        <v>0.15164270767099999</v>
      </c>
      <c r="AT25" s="25">
        <f>1/1000*SUM([1]TimberSectorMinusCoreVPAImp!AR$264:AR$264)+SUM(AT26:AT29)</f>
        <v>0.16068091141719995</v>
      </c>
      <c r="AU25" s="25">
        <f>1/1000*SUM([1]TimberSectorMinusCoreVPAImp!AS$264:AS$264)+SUM(AU26:AU29)</f>
        <v>0.18772357978659995</v>
      </c>
      <c r="AV25" s="25">
        <f>1/1000*SUM([1]TimberSectorMinusCoreVPAImp!AT$264:AT$264)+SUM(AV26:AV29)</f>
        <v>0.21544147088200005</v>
      </c>
      <c r="AW25" s="25">
        <f>1/1000*SUM([1]TimberSectorMinusCoreVPAImp!AU$264:AU$264)+SUM(AW26:AW29)</f>
        <v>0.2145451854183334</v>
      </c>
      <c r="AX25" s="25">
        <f>1/1000*SUM([1]TimberSectorMinusCoreVPAImp!AV$264:AV$264)+SUM(AX26:AX29)</f>
        <v>0</v>
      </c>
      <c r="AY25" s="25">
        <f>1/1000*SUM([1]TimberSectorMinusCoreVPAImp!AW$264:AW$264)+SUM(AY26:AY29)</f>
        <v>0</v>
      </c>
      <c r="AZ25" s="25">
        <f>1/1000*SUM([1]TimberSectorMinusCoreVPAImp!AX$264:AX$264)+SUM(AZ26:AZ29)</f>
        <v>0</v>
      </c>
      <c r="BA25" s="25">
        <f>1/1000*SUM([1]TimberSectorMinusCoreVPAImp!AY$264:AY$264)+SUM(BA26:BA29)</f>
        <v>0</v>
      </c>
      <c r="BB25" s="25">
        <f>1/1000*SUM([1]TimberSectorMinusCoreVPAImp!AZ$264:AZ$264)+SUM(BB26:BB29)</f>
        <v>0</v>
      </c>
      <c r="BC25" s="162">
        <f>1/1000*SUM([1]TimberSectorMinusCoreVPAImp!BA$264:BA$264)+SUM(BC26:BC29)</f>
        <v>0</v>
      </c>
      <c r="BD25" s="336"/>
    </row>
    <row r="26" spans="2:56" ht="13">
      <c r="B26" s="5" t="s">
        <v>4</v>
      </c>
      <c r="C26" s="195">
        <f>'[1]4403Imp'!B$264</f>
        <v>8.8386919999999994E-2</v>
      </c>
      <c r="D26" s="196">
        <f>'[1]4403Imp'!C$264</f>
        <v>2.6765093000000004E-2</v>
      </c>
      <c r="E26" s="21">
        <f>'[1]4403Imp'!D$264</f>
        <v>2.2323914E-2</v>
      </c>
      <c r="F26" s="21">
        <f>'[1]4403Imp'!E$264</f>
        <v>3.8965779999999998E-2</v>
      </c>
      <c r="G26" s="21">
        <f>'[1]4403Imp'!F$264</f>
        <v>6.2743060000000003E-2</v>
      </c>
      <c r="H26" s="21">
        <f>'[1]4403Imp'!G$264</f>
        <v>3.7079319999999999E-2</v>
      </c>
      <c r="I26" s="21">
        <f>'[1]4403Imp'!H$264</f>
        <v>3.4721815000000003E-2</v>
      </c>
      <c r="J26" s="21">
        <f>'[1]4403Imp'!I$264</f>
        <v>6.7064373999999996E-2</v>
      </c>
      <c r="K26" s="21">
        <f>'[1]4403Imp'!J$264</f>
        <v>0.14649727800000001</v>
      </c>
      <c r="L26" s="21">
        <f>'[1]4403Imp'!K$264</f>
        <v>3.0023499999999998E-2</v>
      </c>
      <c r="M26" s="21">
        <f>'[1]4403Imp'!L$264</f>
        <v>2.428054E-2</v>
      </c>
      <c r="N26" s="21">
        <f>'[1]4403Imp'!M$264</f>
        <v>5.1717539999999992E-2</v>
      </c>
      <c r="O26" s="21">
        <f>'[1]4403Imp'!N$264</f>
        <v>4.7845619999999998E-2</v>
      </c>
      <c r="P26" s="21">
        <f>'[1]4403Imp'!O$264</f>
        <v>3.9322539999999996E-2</v>
      </c>
      <c r="Q26" s="21">
        <f>'[1]4403Imp'!P$264</f>
        <v>2.7869999999999999E-2</v>
      </c>
      <c r="R26" s="21">
        <f>'[1]4403Imp'!Q$264</f>
        <v>9.3594446153846145E-3</v>
      </c>
      <c r="S26" s="21">
        <f>'[1]4403Imp'!R$264</f>
        <v>7.6559999999999996E-3</v>
      </c>
      <c r="T26" s="21">
        <f>'[1]4403Imp'!S$264</f>
        <v>8.487999999999999E-3</v>
      </c>
      <c r="U26" s="21">
        <f>'[1]4403Imp'!T$264</f>
        <v>1.093442E-2</v>
      </c>
      <c r="V26" s="21">
        <f>'[1]4403Imp'!U$264</f>
        <v>6.0749999999999997E-3</v>
      </c>
      <c r="W26" s="21">
        <f>'[1]4403Imp'!V$264</f>
        <v>0</v>
      </c>
      <c r="X26" s="21">
        <f>'[1]4403Imp'!W$264</f>
        <v>0</v>
      </c>
      <c r="Y26" s="21">
        <f>'[1]4403Imp'!X$264</f>
        <v>0</v>
      </c>
      <c r="Z26" s="21">
        <f>'[1]4403Imp'!Y$264</f>
        <v>0</v>
      </c>
      <c r="AA26" s="21">
        <f>'[1]4403Imp'!Z$264</f>
        <v>0</v>
      </c>
      <c r="AB26" s="76">
        <f>'[1]4403Imp'!AA$264</f>
        <v>0</v>
      </c>
      <c r="AC26" s="57"/>
      <c r="AD26" s="188">
        <f>1/1000*'[1]4403Imp'!AB$264</f>
        <v>3.4213322469960001E-3</v>
      </c>
      <c r="AE26" s="192">
        <f>1/1000*'[1]4403Imp'!AC$264</f>
        <v>1.0560485312000002E-3</v>
      </c>
      <c r="AF26" s="22">
        <f>1/1000*'[1]4403Imp'!AD$264</f>
        <v>6.1698603360000009E-4</v>
      </c>
      <c r="AG26" s="22">
        <f>1/1000*'[1]4403Imp'!AE$264</f>
        <v>1.5202140239999999E-3</v>
      </c>
      <c r="AH26" s="22">
        <f>1/1000*'[1]4403Imp'!AF$264</f>
        <v>3.2054245685000002E-3</v>
      </c>
      <c r="AI26" s="22">
        <f>1/1000*'[1]4403Imp'!AG$264</f>
        <v>2.0899225347000001E-3</v>
      </c>
      <c r="AJ26" s="22">
        <f>1/1000*'[1]4403Imp'!AH$264</f>
        <v>2.3282025780000004E-3</v>
      </c>
      <c r="AK26" s="22">
        <f>1/1000*'[1]4403Imp'!AI$264</f>
        <v>4.7537478215000008E-3</v>
      </c>
      <c r="AL26" s="22">
        <f>1/1000*'[1]4403Imp'!AJ$264</f>
        <v>8.1169304344E-3</v>
      </c>
      <c r="AM26" s="22">
        <f>1/1000*'[1]4403Imp'!AK$264</f>
        <v>1.7662240816E-3</v>
      </c>
      <c r="AN26" s="22">
        <f>1/1000*'[1]4403Imp'!AL$264</f>
        <v>2.4208408845000006E-3</v>
      </c>
      <c r="AO26" s="22">
        <f>1/1000*'[1]4403Imp'!AM$264</f>
        <v>2.7006108480000001E-3</v>
      </c>
      <c r="AP26" s="22">
        <f>1/1000*'[1]4403Imp'!AN$264</f>
        <v>2.1678725904000001E-3</v>
      </c>
      <c r="AQ26" s="22">
        <f>1/1000*'[1]4403Imp'!AO$264</f>
        <v>2.1199650159000002E-3</v>
      </c>
      <c r="AR26" s="22">
        <f>1/1000*'[1]4403Imp'!AP$264</f>
        <v>2.3765191090000001E-3</v>
      </c>
      <c r="AS26" s="22">
        <f>1/1000*'[1]4403Imp'!AQ$264</f>
        <v>8.2537702099999999E-4</v>
      </c>
      <c r="AT26" s="22">
        <f>1/1000*'[1]4403Imp'!AR$264</f>
        <v>8.4883954779999991E-4</v>
      </c>
      <c r="AU26" s="22">
        <f>1/1000*'[1]4403Imp'!AS$264</f>
        <v>9.4648073520000003E-4</v>
      </c>
      <c r="AV26" s="22">
        <f>1/1000*'[1]4403Imp'!AT$264</f>
        <v>1.07265506E-3</v>
      </c>
      <c r="AW26" s="22">
        <f>1/1000*'[1]4403Imp'!AU$264</f>
        <v>6.1823727541666679E-4</v>
      </c>
      <c r="AX26" s="22">
        <f>1/1000*'[1]4403Imp'!AV$264</f>
        <v>0</v>
      </c>
      <c r="AY26" s="22">
        <f>1/1000*'[1]4403Imp'!AW$264</f>
        <v>0</v>
      </c>
      <c r="AZ26" s="22">
        <f>1/1000*'[1]4403Imp'!AX$264</f>
        <v>0</v>
      </c>
      <c r="BA26" s="22">
        <f>1/1000*'[1]4403Imp'!AY$264</f>
        <v>0</v>
      </c>
      <c r="BB26" s="22">
        <f>1/1000*'[1]4403Imp'!AZ$264</f>
        <v>0</v>
      </c>
      <c r="BC26" s="157">
        <f>1/1000*'[1]4403Imp'!BA$264</f>
        <v>0</v>
      </c>
      <c r="BD26" s="336"/>
    </row>
    <row r="27" spans="2:56" ht="13">
      <c r="B27" s="5" t="s">
        <v>5</v>
      </c>
      <c r="C27" s="75">
        <f>'[1]4407Imp'!B$264</f>
        <v>5.9044804000000003E-3</v>
      </c>
      <c r="D27" s="21">
        <f>'[1]4407Imp'!C$264</f>
        <v>3.8301190200000002E-3</v>
      </c>
      <c r="E27" s="21">
        <f>'[1]4407Imp'!D$264</f>
        <v>4.0003636400000007E-3</v>
      </c>
      <c r="F27" s="21">
        <f>'[1]4407Imp'!E$264</f>
        <v>8.3252933400000031E-3</v>
      </c>
      <c r="G27" s="21">
        <f>'[1]4407Imp'!F$264</f>
        <v>1.2324275600000002E-2</v>
      </c>
      <c r="H27" s="21">
        <f>'[1]4407Imp'!G$264</f>
        <v>1.8659389840000002E-2</v>
      </c>
      <c r="I27" s="21">
        <f>'[1]4407Imp'!H$264</f>
        <v>1.7993399060000002E-2</v>
      </c>
      <c r="J27" s="21">
        <f>'[1]4407Imp'!I$264</f>
        <v>3.7420574100000006E-2</v>
      </c>
      <c r="K27" s="21">
        <f>'[1]4407Imp'!J$264</f>
        <v>3.9275017600000003E-2</v>
      </c>
      <c r="L27" s="21">
        <f>'[1]4407Imp'!K$264</f>
        <v>2.3672155982222227E-2</v>
      </c>
      <c r="M27" s="21">
        <f>'[1]4407Imp'!L$264</f>
        <v>1.7182620000000003E-2</v>
      </c>
      <c r="N27" s="21">
        <f>'[1]4407Imp'!M$264</f>
        <v>2.442279658E-2</v>
      </c>
      <c r="O27" s="21">
        <f>'[1]4407Imp'!N$264</f>
        <v>7.5607495600000005E-2</v>
      </c>
      <c r="P27" s="21">
        <f>'[1]4407Imp'!O$264</f>
        <v>5.5407461200000008E-2</v>
      </c>
      <c r="Q27" s="21">
        <f>'[1]4407Imp'!P$264</f>
        <v>3.8565508800000002E-2</v>
      </c>
      <c r="R27" s="21">
        <f>'[1]4407Imp'!Q$264</f>
        <v>4.4811982090909093E-2</v>
      </c>
      <c r="S27" s="21">
        <f>'[1]4407Imp'!R$264</f>
        <v>5.0104536300000002E-2</v>
      </c>
      <c r="T27" s="21">
        <f>'[1]4407Imp'!S$264</f>
        <v>4.7266710400000002E-2</v>
      </c>
      <c r="U27" s="21">
        <f>'[1]4407Imp'!T$264</f>
        <v>5.7823873851851851E-2</v>
      </c>
      <c r="V27" s="21">
        <f>'[1]4407Imp'!U$264</f>
        <v>7.4258771508771942E-2</v>
      </c>
      <c r="W27" s="21">
        <f>'[1]4407Imp'!V$264</f>
        <v>0</v>
      </c>
      <c r="X27" s="21">
        <f>'[1]4407Imp'!W$264</f>
        <v>0</v>
      </c>
      <c r="Y27" s="21">
        <f>'[1]4407Imp'!X$264</f>
        <v>0</v>
      </c>
      <c r="Z27" s="21">
        <f>'[1]4407Imp'!Y$264</f>
        <v>0</v>
      </c>
      <c r="AA27" s="21">
        <f>'[1]4407Imp'!Z$264</f>
        <v>0</v>
      </c>
      <c r="AB27" s="76">
        <f>'[1]4407Imp'!AA$264</f>
        <v>0</v>
      </c>
      <c r="AC27" s="57"/>
      <c r="AD27" s="11">
        <f>1/1000*'[1]4407Imp'!AB$264</f>
        <v>5.0636898002399998E-4</v>
      </c>
      <c r="AE27" s="22">
        <f>1/1000*'[1]4407Imp'!AC$264</f>
        <v>5.1970235039999996E-4</v>
      </c>
      <c r="AF27" s="22">
        <f>1/1000*'[1]4407Imp'!AD$264</f>
        <v>6.2878428479999984E-4</v>
      </c>
      <c r="AG27" s="22">
        <f>1/1000*'[1]4407Imp'!AE$264</f>
        <v>1.7776117968E-3</v>
      </c>
      <c r="AH27" s="22">
        <f>1/1000*'[1]4407Imp'!AF$264</f>
        <v>2.6552898911000001E-3</v>
      </c>
      <c r="AI27" s="22">
        <f>1/1000*'[1]4407Imp'!AG$264</f>
        <v>3.3342837957000002E-3</v>
      </c>
      <c r="AJ27" s="22">
        <f>1/1000*'[1]4407Imp'!AH$264</f>
        <v>4.4309822655999994E-3</v>
      </c>
      <c r="AK27" s="22">
        <f>1/1000*'[1]4407Imp'!AI$264</f>
        <v>8.0734359645000028E-3</v>
      </c>
      <c r="AL27" s="22">
        <f>1/1000*'[1]4407Imp'!AJ$264</f>
        <v>9.9749258884000019E-3</v>
      </c>
      <c r="AM27" s="22">
        <f>1/1000*'[1]4407Imp'!AK$264</f>
        <v>3.6495095427999998E-3</v>
      </c>
      <c r="AN27" s="22">
        <f>1/1000*'[1]4407Imp'!AL$264</f>
        <v>4.1360912010000002E-3</v>
      </c>
      <c r="AO27" s="22">
        <f>1/1000*'[1]4407Imp'!AM$264</f>
        <v>4.1020792319999989E-3</v>
      </c>
      <c r="AP27" s="22">
        <f>1/1000*'[1]4407Imp'!AN$264</f>
        <v>6.5249107615999993E-3</v>
      </c>
      <c r="AQ27" s="22">
        <f>1/1000*'[1]4407Imp'!AO$264</f>
        <v>5.8841855649000002E-3</v>
      </c>
      <c r="AR27" s="22">
        <f>1/1000*'[1]4407Imp'!AP$264</f>
        <v>4.2442559305000006E-3</v>
      </c>
      <c r="AS27" s="22">
        <f>1/1000*'[1]4407Imp'!AQ$264</f>
        <v>5.3484068819999999E-3</v>
      </c>
      <c r="AT27" s="22">
        <f>1/1000*'[1]4407Imp'!AR$264</f>
        <v>5.3903473060999997E-3</v>
      </c>
      <c r="AU27" s="22">
        <f>1/1000*'[1]4407Imp'!AS$264</f>
        <v>6.0181706013E-3</v>
      </c>
      <c r="AV27" s="22">
        <f>1/1000*'[1]4407Imp'!AT$264</f>
        <v>8.7096092749999986E-3</v>
      </c>
      <c r="AW27" s="22">
        <f>1/1000*'[1]4407Imp'!AU$264</f>
        <v>1.2569153435416669E-2</v>
      </c>
      <c r="AX27" s="22">
        <f>1/1000*'[1]4407Imp'!AV$264</f>
        <v>0</v>
      </c>
      <c r="AY27" s="22">
        <f>1/1000*'[1]4407Imp'!AW$264</f>
        <v>0</v>
      </c>
      <c r="AZ27" s="22">
        <f>1/1000*'[1]4407Imp'!AX$264</f>
        <v>0</v>
      </c>
      <c r="BA27" s="22">
        <f>1/1000*'[1]4407Imp'!AY$264</f>
        <v>0</v>
      </c>
      <c r="BB27" s="22">
        <f>1/1000*'[1]4407Imp'!AZ$264</f>
        <v>0</v>
      </c>
      <c r="BC27" s="157">
        <f>1/1000*'[1]4407Imp'!BA$264</f>
        <v>0</v>
      </c>
      <c r="BD27" s="336"/>
    </row>
    <row r="28" spans="2:56" ht="13">
      <c r="B28" s="5" t="s">
        <v>6</v>
      </c>
      <c r="C28" s="75">
        <f>'[1]4408Imp'!B$264</f>
        <v>1.0043399999999996E-3</v>
      </c>
      <c r="D28" s="21">
        <f>'[1]4408Imp'!C$264</f>
        <v>1.776253E-3</v>
      </c>
      <c r="E28" s="21">
        <f>'[1]4408Imp'!D$264</f>
        <v>1.6011356999999996E-3</v>
      </c>
      <c r="F28" s="21">
        <f>'[1]4408Imp'!E$264</f>
        <v>1.0875467E-3</v>
      </c>
      <c r="G28" s="21">
        <f>'[1]4408Imp'!F$264</f>
        <v>8.733395599999999E-3</v>
      </c>
      <c r="H28" s="21">
        <f>'[1]4408Imp'!G$264</f>
        <v>2.2492804200000001E-2</v>
      </c>
      <c r="I28" s="21">
        <f>'[1]4408Imp'!H$264</f>
        <v>2.9328823699999999E-2</v>
      </c>
      <c r="J28" s="21">
        <f>'[1]4408Imp'!I$264</f>
        <v>3.8158452400000001E-2</v>
      </c>
      <c r="K28" s="21">
        <f>'[1]4408Imp'!J$264</f>
        <v>2.6910663299999998E-2</v>
      </c>
      <c r="L28" s="21">
        <f>'[1]4408Imp'!K$264</f>
        <v>3.324958389999999E-2</v>
      </c>
      <c r="M28" s="21">
        <f>'[1]4408Imp'!L$264</f>
        <v>2.5967755999999995E-2</v>
      </c>
      <c r="N28" s="21">
        <f>'[1]4408Imp'!M$264</f>
        <v>3.0898863999999998E-2</v>
      </c>
      <c r="O28" s="21">
        <f>'[1]4408Imp'!N$264</f>
        <v>3.1651786204444435E-2</v>
      </c>
      <c r="P28" s="21">
        <f>'[1]4408Imp'!O$264</f>
        <v>4.2317060836277058E-2</v>
      </c>
      <c r="Q28" s="21">
        <f>'[1]4408Imp'!P$264</f>
        <v>3.7812821314523806E-2</v>
      </c>
      <c r="R28" s="21">
        <f>'[1]4408Imp'!Q$264</f>
        <v>4.2021769340476189E-2</v>
      </c>
      <c r="S28" s="21">
        <f>'[1]4408Imp'!R$264</f>
        <v>4.2496091809523802E-2</v>
      </c>
      <c r="T28" s="21">
        <f>'[1]4408Imp'!S$264</f>
        <v>4.0104695420186333E-2</v>
      </c>
      <c r="U28" s="21">
        <f>'[1]4408Imp'!T$264</f>
        <v>3.9614131580370367E-2</v>
      </c>
      <c r="V28" s="21">
        <f>'[1]4408Imp'!U$264</f>
        <v>4.2689416935858579E-2</v>
      </c>
      <c r="W28" s="21">
        <f>'[1]4408Imp'!V$264</f>
        <v>0</v>
      </c>
      <c r="X28" s="21">
        <f>'[1]4408Imp'!W$264</f>
        <v>0</v>
      </c>
      <c r="Y28" s="21">
        <f>'[1]4408Imp'!X$264</f>
        <v>0</v>
      </c>
      <c r="Z28" s="21">
        <f>'[1]4408Imp'!Y$264</f>
        <v>0</v>
      </c>
      <c r="AA28" s="21">
        <f>'[1]4408Imp'!Z$264</f>
        <v>0</v>
      </c>
      <c r="AB28" s="76">
        <f>'[1]4408Imp'!AA$264</f>
        <v>0</v>
      </c>
      <c r="AC28" s="57"/>
      <c r="AD28" s="11">
        <f>1/1000*'[1]4408Imp'!AB$264</f>
        <v>4.02642622059E-4</v>
      </c>
      <c r="AE28" s="22">
        <f>1/1000*'[1]4408Imp'!AC$264</f>
        <v>6.7090649839999985E-4</v>
      </c>
      <c r="AF28" s="22">
        <f>1/1000*'[1]4408Imp'!AD$264</f>
        <v>5.4278291040000008E-4</v>
      </c>
      <c r="AG28" s="22">
        <f>1/1000*'[1]4408Imp'!AE$264</f>
        <v>9.0106527840000015E-4</v>
      </c>
      <c r="AH28" s="22">
        <f>1/1000*'[1]4408Imp'!AF$264</f>
        <v>1.9016867590000001E-3</v>
      </c>
      <c r="AI28" s="22">
        <f>1/1000*'[1]4408Imp'!AG$264</f>
        <v>4.2572380422000013E-3</v>
      </c>
      <c r="AJ28" s="22">
        <f>1/1000*'[1]4408Imp'!AH$264</f>
        <v>5.3926940184000002E-3</v>
      </c>
      <c r="AK28" s="22">
        <f>1/1000*'[1]4408Imp'!AI$264</f>
        <v>7.9268376910000011E-3</v>
      </c>
      <c r="AL28" s="22">
        <f>1/1000*'[1]4408Imp'!AJ$264</f>
        <v>7.5645126624000001E-3</v>
      </c>
      <c r="AM28" s="22">
        <f>1/1000*'[1]4408Imp'!AK$264</f>
        <v>6.2737253172000006E-3</v>
      </c>
      <c r="AN28" s="22">
        <f>1/1000*'[1]4408Imp'!AL$264</f>
        <v>4.926865948200001E-3</v>
      </c>
      <c r="AO28" s="22">
        <f>1/1000*'[1]4408Imp'!AM$264</f>
        <v>6.1955038559999998E-3</v>
      </c>
      <c r="AP28" s="22">
        <f>1/1000*'[1]4408Imp'!AN$264</f>
        <v>5.7245086272000008E-3</v>
      </c>
      <c r="AQ28" s="22">
        <f>1/1000*'[1]4408Imp'!AO$264</f>
        <v>6.9521891328000003E-3</v>
      </c>
      <c r="AR28" s="22">
        <f>1/1000*'[1]4408Imp'!AP$264</f>
        <v>6.858442361E-3</v>
      </c>
      <c r="AS28" s="22">
        <f>1/1000*'[1]4408Imp'!AQ$264</f>
        <v>6.3250253954999988E-3</v>
      </c>
      <c r="AT28" s="22">
        <f>1/1000*'[1]4408Imp'!AR$264</f>
        <v>7.2270497210000003E-3</v>
      </c>
      <c r="AU28" s="22">
        <f>1/1000*'[1]4408Imp'!AS$264</f>
        <v>9.2665246673999998E-3</v>
      </c>
      <c r="AV28" s="22">
        <f>1/1000*'[1]4408Imp'!AT$264</f>
        <v>9.9858545629999997E-3</v>
      </c>
      <c r="AW28" s="22">
        <f>1/1000*'[1]4408Imp'!AU$264</f>
        <v>9.2607018362499995E-3</v>
      </c>
      <c r="AX28" s="22">
        <f>1/1000*'[1]4408Imp'!AV$264</f>
        <v>0</v>
      </c>
      <c r="AY28" s="22">
        <f>1/1000*'[1]4408Imp'!AW$264</f>
        <v>0</v>
      </c>
      <c r="AZ28" s="22">
        <f>1/1000*'[1]4408Imp'!AX$264</f>
        <v>0</v>
      </c>
      <c r="BA28" s="22">
        <f>1/1000*'[1]4408Imp'!AY$264</f>
        <v>0</v>
      </c>
      <c r="BB28" s="22">
        <f>1/1000*'[1]4408Imp'!AZ$264</f>
        <v>0</v>
      </c>
      <c r="BC28" s="157">
        <f>1/1000*'[1]4408Imp'!BA$264</f>
        <v>0</v>
      </c>
      <c r="BD28" s="336"/>
    </row>
    <row r="29" spans="2:56" ht="13">
      <c r="B29" s="5" t="s">
        <v>7</v>
      </c>
      <c r="C29" s="75">
        <f>'[1]4412Imp'!B$264</f>
        <v>1.0161790999999999E-3</v>
      </c>
      <c r="D29" s="21">
        <f>'[1]4412Imp'!C$264</f>
        <v>3.5060119000000002E-3</v>
      </c>
      <c r="E29" s="21">
        <f>'[1]4412Imp'!D$264</f>
        <v>3.9509330999999998E-3</v>
      </c>
      <c r="F29" s="21">
        <f>'[1]4412Imp'!E$264</f>
        <v>4.6211875999999999E-3</v>
      </c>
      <c r="G29" s="21">
        <f>'[1]4412Imp'!F$264</f>
        <v>6.8091247000000004E-3</v>
      </c>
      <c r="H29" s="21">
        <f>'[1]4412Imp'!G$264</f>
        <v>1.1689345199999999E-2</v>
      </c>
      <c r="I29" s="21">
        <f>'[1]4412Imp'!H$264</f>
        <v>1.18377182E-2</v>
      </c>
      <c r="J29" s="21">
        <f>'[1]4412Imp'!I$264</f>
        <v>2.43580051E-2</v>
      </c>
      <c r="K29" s="21">
        <f>'[1]4412Imp'!J$264</f>
        <v>2.1558015E-2</v>
      </c>
      <c r="L29" s="21">
        <f>'[1]4412Imp'!K$264</f>
        <v>5.6558816999999997E-2</v>
      </c>
      <c r="M29" s="21">
        <f>'[1]4412Imp'!L$264</f>
        <v>2.2594924000000002E-2</v>
      </c>
      <c r="N29" s="21">
        <f>'[1]4412Imp'!M$264</f>
        <v>2.1240775999999999E-2</v>
      </c>
      <c r="O29" s="21">
        <f>'[1]4412Imp'!N$264</f>
        <v>1.9157988000000001E-2</v>
      </c>
      <c r="P29" s="21">
        <f>'[1]4412Imp'!O$264</f>
        <v>2.3834205400000003E-2</v>
      </c>
      <c r="Q29" s="21">
        <f>'[1]4412Imp'!P$264</f>
        <v>1.7524366999999999E-2</v>
      </c>
      <c r="R29" s="21">
        <f>'[1]4412Imp'!Q$264</f>
        <v>1.603537E-2</v>
      </c>
      <c r="S29" s="21">
        <f>'[1]4412Imp'!R$264</f>
        <v>2.0744386372023811E-2</v>
      </c>
      <c r="T29" s="21">
        <f>'[1]4412Imp'!S$264</f>
        <v>3.0383102678571427E-2</v>
      </c>
      <c r="U29" s="21">
        <f>'[1]4412Imp'!T$264</f>
        <v>3.6338048391025633E-2</v>
      </c>
      <c r="V29" s="21">
        <f>'[1]4412Imp'!U$264</f>
        <v>2.805838351071429E-2</v>
      </c>
      <c r="W29" s="21">
        <f>'[1]4412Imp'!V$264</f>
        <v>0</v>
      </c>
      <c r="X29" s="21">
        <f>'[1]4412Imp'!W$264</f>
        <v>0</v>
      </c>
      <c r="Y29" s="21">
        <f>'[1]4412Imp'!X$264</f>
        <v>0</v>
      </c>
      <c r="Z29" s="21">
        <f>'[1]4412Imp'!Y$264</f>
        <v>0</v>
      </c>
      <c r="AA29" s="21">
        <f>'[1]4412Imp'!Z$264</f>
        <v>0</v>
      </c>
      <c r="AB29" s="76">
        <f>'[1]4412Imp'!AA$264</f>
        <v>0</v>
      </c>
      <c r="AC29" s="57"/>
      <c r="AD29" s="11">
        <f>1/1000*'[1]4412Imp'!AB$264</f>
        <v>2.3342471349000003E-4</v>
      </c>
      <c r="AE29" s="22">
        <f>1/1000*'[1]4412Imp'!AC$264</f>
        <v>9.5602971439999994E-4</v>
      </c>
      <c r="AF29" s="22">
        <f>1/1000*'[1]4412Imp'!AD$264</f>
        <v>9.5841477120000001E-4</v>
      </c>
      <c r="AG29" s="22">
        <f>1/1000*'[1]4412Imp'!AE$264</f>
        <v>1.4858063136E-3</v>
      </c>
      <c r="AH29" s="22">
        <f>1/1000*'[1]4412Imp'!AF$264</f>
        <v>2.2210070841000001E-3</v>
      </c>
      <c r="AI29" s="22">
        <f>1/1000*'[1]4412Imp'!AG$264</f>
        <v>3.4652912580000004E-3</v>
      </c>
      <c r="AJ29" s="22">
        <f>1/1000*'[1]4412Imp'!AH$264</f>
        <v>4.3772915540000006E-3</v>
      </c>
      <c r="AK29" s="22">
        <f>1/1000*'[1]4412Imp'!AI$264</f>
        <v>7.3161237039999997E-3</v>
      </c>
      <c r="AL29" s="22">
        <f>1/1000*'[1]4412Imp'!AJ$264</f>
        <v>7.1464833572000017E-3</v>
      </c>
      <c r="AM29" s="22">
        <f>1/1000*'[1]4412Imp'!AK$264</f>
        <v>2.773435662800001E-3</v>
      </c>
      <c r="AN29" s="22">
        <f>1/1000*'[1]4412Imp'!AL$264</f>
        <v>4.1319974394E-3</v>
      </c>
      <c r="AO29" s="22">
        <f>1/1000*'[1]4412Imp'!AM$264</f>
        <v>5.15229312E-3</v>
      </c>
      <c r="AP29" s="22">
        <f>1/1000*'[1]4412Imp'!AN$264</f>
        <v>5.3464806383999993E-3</v>
      </c>
      <c r="AQ29" s="22">
        <f>1/1000*'[1]4412Imp'!AO$264</f>
        <v>6.2053971746999998E-3</v>
      </c>
      <c r="AR29" s="22">
        <f>1/1000*'[1]4412Imp'!AP$264</f>
        <v>4.2757506799999999E-3</v>
      </c>
      <c r="AS29" s="22">
        <f>1/1000*'[1]4412Imp'!AQ$264</f>
        <v>3.3812145639999995E-3</v>
      </c>
      <c r="AT29" s="22">
        <f>1/1000*'[1]4412Imp'!AR$264</f>
        <v>6.2943414670999986E-3</v>
      </c>
      <c r="AU29" s="22">
        <f>1/1000*'[1]4412Imp'!AS$264</f>
        <v>9.6448905695999988E-3</v>
      </c>
      <c r="AV29" s="22">
        <f>1/1000*'[1]4412Imp'!AT$264</f>
        <v>1.1641007167000002E-2</v>
      </c>
      <c r="AW29" s="22">
        <f>1/1000*'[1]4412Imp'!AU$264</f>
        <v>1.0578632792083332E-2</v>
      </c>
      <c r="AX29" s="22">
        <f>1/1000*'[1]4412Imp'!AV$264</f>
        <v>0</v>
      </c>
      <c r="AY29" s="22">
        <f>1/1000*'[1]4412Imp'!AW$264</f>
        <v>0</v>
      </c>
      <c r="AZ29" s="22">
        <f>1/1000*'[1]4412Imp'!AX$264</f>
        <v>0</v>
      </c>
      <c r="BA29" s="22">
        <f>1/1000*'[1]4412Imp'!AY$264</f>
        <v>0</v>
      </c>
      <c r="BB29" s="22">
        <f>1/1000*'[1]4412Imp'!AZ$264</f>
        <v>0</v>
      </c>
      <c r="BC29" s="157">
        <f>1/1000*'[1]4412Imp'!BA$264</f>
        <v>0</v>
      </c>
      <c r="BD29" s="336"/>
    </row>
    <row r="30" spans="2:56" ht="13">
      <c r="B30" s="5" t="s">
        <v>39</v>
      </c>
      <c r="C30" s="75">
        <f>'[1]44104411Imp'!B$264</f>
        <v>4.9989496600000002E-2</v>
      </c>
      <c r="D30" s="21">
        <f>'[1]44104411Imp'!C$264</f>
        <v>6.3440377799999989E-2</v>
      </c>
      <c r="E30" s="21">
        <f>'[1]44104411Imp'!D$264</f>
        <v>8.2834731199999997E-2</v>
      </c>
      <c r="F30" s="21">
        <f>'[1]44104411Imp'!E$264</f>
        <v>0.10697267939999998</v>
      </c>
      <c r="G30" s="21">
        <f>'[1]44104411Imp'!F$264</f>
        <v>0.14332207624705881</v>
      </c>
      <c r="H30" s="21">
        <f>'[1]44104411Imp'!G$264</f>
        <v>0.16300760826877822</v>
      </c>
      <c r="I30" s="21">
        <f>'[1]44104411Imp'!H$264</f>
        <v>0.21477570419999997</v>
      </c>
      <c r="J30" s="21">
        <f>'[1]44104411Imp'!I$264</f>
        <v>0.28182994179999993</v>
      </c>
      <c r="K30" s="21">
        <f>'[1]44104411Imp'!J$264</f>
        <v>0.29032006359999996</v>
      </c>
      <c r="L30" s="21">
        <f>'[1]44104411Imp'!K$264</f>
        <v>0.29182731330132938</v>
      </c>
      <c r="M30" s="21">
        <f>'[1]44104411Imp'!L$264</f>
        <v>0.23803260225714282</v>
      </c>
      <c r="N30" s="21">
        <f>'[1]44104411Imp'!M$264</f>
        <v>0.20265642144682039</v>
      </c>
      <c r="O30" s="21">
        <f>'[1]44104411Imp'!N$264</f>
        <v>0.21004360309242423</v>
      </c>
      <c r="P30" s="21">
        <f>'[1]44104411Imp'!O$264</f>
        <v>0.22079754399999996</v>
      </c>
      <c r="Q30" s="21">
        <f>'[1]44104411Imp'!P$264</f>
        <v>0.22037102566666669</v>
      </c>
      <c r="R30" s="21">
        <f>'[1]44104411Imp'!Q$264</f>
        <v>0.23453208800000006</v>
      </c>
      <c r="S30" s="21">
        <f>'[1]44104411Imp'!R$264</f>
        <v>0.23570284257692312</v>
      </c>
      <c r="T30" s="21">
        <f>'[1]44104411Imp'!S$264</f>
        <v>0.25823637633333335</v>
      </c>
      <c r="U30" s="21">
        <f>'[1]44104411Imp'!T$264</f>
        <v>0.26242885324811849</v>
      </c>
      <c r="V30" s="21">
        <f>'[1]44104411Imp'!U$264</f>
        <v>0.23432997419999999</v>
      </c>
      <c r="W30" s="21">
        <f>'[1]44104411Imp'!V$264</f>
        <v>0</v>
      </c>
      <c r="X30" s="21">
        <f>'[1]44104411Imp'!W$264</f>
        <v>0</v>
      </c>
      <c r="Y30" s="21">
        <f>'[1]44104411Imp'!X$264</f>
        <v>0</v>
      </c>
      <c r="Z30" s="21">
        <f>'[1]44104411Imp'!Y$264</f>
        <v>0</v>
      </c>
      <c r="AA30" s="21">
        <f>'[1]44104411Imp'!Z$264</f>
        <v>0</v>
      </c>
      <c r="AB30" s="76">
        <f>'[1]44104411Imp'!AA$264</f>
        <v>0</v>
      </c>
      <c r="AC30" s="57"/>
      <c r="AD30" s="11">
        <f>1/1000*'[1]44104411Imp'!AB$264</f>
        <v>8.6711106708629981E-3</v>
      </c>
      <c r="AE30" s="22">
        <f>1/1000*'[1]44104411Imp'!AC$264</f>
        <v>1.0265885752399999E-2</v>
      </c>
      <c r="AF30" s="22">
        <f>1/1000*'[1]44104411Imp'!AD$264</f>
        <v>1.1306890963200002E-2</v>
      </c>
      <c r="AG30" s="22">
        <f>1/1000*'[1]44104411Imp'!AE$264</f>
        <v>2.2237445204800001E-2</v>
      </c>
      <c r="AH30" s="22">
        <f>1/1000*'[1]44104411Imp'!AF$264</f>
        <v>3.4940816390900013E-2</v>
      </c>
      <c r="AI30" s="22">
        <f>1/1000*'[1]44104411Imp'!AG$264</f>
        <v>4.3277043638399994E-2</v>
      </c>
      <c r="AJ30" s="22">
        <f>1/1000*'[1]44104411Imp'!AH$264</f>
        <v>5.8494692446400001E-2</v>
      </c>
      <c r="AK30" s="22">
        <f>1/1000*'[1]44104411Imp'!AI$264</f>
        <v>8.8519991980000018E-2</v>
      </c>
      <c r="AL30" s="22">
        <f>1/1000*'[1]44104411Imp'!AJ$264</f>
        <v>9.7072795587600014E-2</v>
      </c>
      <c r="AM30" s="22">
        <f>1/1000*'[1]44104411Imp'!AK$264</f>
        <v>5.9369148713600002E-2</v>
      </c>
      <c r="AN30" s="22">
        <f>1/1000*'[1]44104411Imp'!AL$264</f>
        <v>6.0472343734200018E-2</v>
      </c>
      <c r="AO30" s="22">
        <f>1/1000*'[1]44104411Imp'!AM$264</f>
        <v>6.1552423439999997E-2</v>
      </c>
      <c r="AP30" s="22">
        <f>1/1000*'[1]44104411Imp'!AN$264</f>
        <v>6.0357502708799991E-2</v>
      </c>
      <c r="AQ30" s="22">
        <f>1/1000*'[1]44104411Imp'!AO$264</f>
        <v>6.8790336661200005E-2</v>
      </c>
      <c r="AR30" s="22">
        <f>1/1000*'[1]44104411Imp'!AP$264</f>
        <v>7.262984958800002E-2</v>
      </c>
      <c r="AS30" s="22">
        <f>1/1000*'[1]44104411Imp'!AQ$264</f>
        <v>6.3413250600000012E-2</v>
      </c>
      <c r="AT30" s="22">
        <f>1/1000*'[1]44104411Imp'!AR$264</f>
        <v>6.5222287108199981E-2</v>
      </c>
      <c r="AU30" s="22">
        <f>1/1000*'[1]44104411Imp'!AS$264</f>
        <v>6.876492033840001E-2</v>
      </c>
      <c r="AV30" s="22">
        <f>1/1000*'[1]44104411Imp'!AT$264</f>
        <v>7.2217566586000009E-2</v>
      </c>
      <c r="AW30" s="22">
        <f>1/1000*'[1]44104411Imp'!AU$264</f>
        <v>5.9777143762916672E-2</v>
      </c>
      <c r="AX30" s="22">
        <f>1/1000*'[1]44104411Imp'!AV$264</f>
        <v>0</v>
      </c>
      <c r="AY30" s="22">
        <f>1/1000*'[1]44104411Imp'!AW$264</f>
        <v>0</v>
      </c>
      <c r="AZ30" s="22">
        <f>1/1000*'[1]44104411Imp'!AX$264</f>
        <v>0</v>
      </c>
      <c r="BA30" s="22">
        <f>1/1000*'[1]44104411Imp'!AY$264</f>
        <v>0</v>
      </c>
      <c r="BB30" s="22">
        <f>1/1000*'[1]44104411Imp'!AZ$264</f>
        <v>0</v>
      </c>
      <c r="BC30" s="157">
        <f>1/1000*'[1]44104411Imp'!BA$264</f>
        <v>0</v>
      </c>
      <c r="BD30" s="336"/>
    </row>
    <row r="31" spans="2:56" ht="13">
      <c r="B31" s="5" t="s">
        <v>40</v>
      </c>
      <c r="C31" s="75">
        <f>'[1]44094418Imp'!B$264</f>
        <v>3.1179901999999998E-3</v>
      </c>
      <c r="D31" s="21">
        <f>'[1]44094418Imp'!C$264</f>
        <v>5.5019825999999992E-3</v>
      </c>
      <c r="E31" s="21">
        <f>'[1]44094418Imp'!D$264</f>
        <v>6.3668249E-3</v>
      </c>
      <c r="F31" s="21">
        <f>'[1]44094418Imp'!E$264</f>
        <v>1.0649806099999999E-2</v>
      </c>
      <c r="G31" s="21">
        <f>'[1]44094418Imp'!F$264</f>
        <v>2.803779280000001E-2</v>
      </c>
      <c r="H31" s="21">
        <f>'[1]44094418Imp'!G$264</f>
        <v>4.155079770000001E-2</v>
      </c>
      <c r="I31" s="21">
        <f>'[1]44094418Imp'!H$264</f>
        <v>4.9893389799999993E-2</v>
      </c>
      <c r="J31" s="21">
        <f>'[1]44094418Imp'!I$264</f>
        <v>5.4610081799999995E-2</v>
      </c>
      <c r="K31" s="21">
        <f>'[1]44094418Imp'!J$264</f>
        <v>6.665576899999999E-2</v>
      </c>
      <c r="L31" s="21">
        <f>'[1]44094418Imp'!K$264</f>
        <v>3.065029749352088E-2</v>
      </c>
      <c r="M31" s="21">
        <f>'[1]44094418Imp'!L$264</f>
        <v>2.2658478288847709E-2</v>
      </c>
      <c r="N31" s="21">
        <f>'[1]44094418Imp'!M$264</f>
        <v>2.2566757332965745E-2</v>
      </c>
      <c r="O31" s="21">
        <f>'[1]44094418Imp'!N$264</f>
        <v>1.4379082155714106E-2</v>
      </c>
      <c r="P31" s="21">
        <f>'[1]44094418Imp'!O$264</f>
        <v>1.6265548319050232E-2</v>
      </c>
      <c r="Q31" s="21">
        <f>'[1]44094418Imp'!P$264</f>
        <v>2.1924187240209784E-2</v>
      </c>
      <c r="R31" s="21">
        <f>'[1]44094418Imp'!Q$264</f>
        <v>2.7263267300870208E-2</v>
      </c>
      <c r="S31" s="21">
        <f>'[1]44094418Imp'!R$264</f>
        <v>2.5502211977010126E-2</v>
      </c>
      <c r="T31" s="21">
        <f>'[1]44094418Imp'!S$264</f>
        <v>4.2226252413888894E-2</v>
      </c>
      <c r="U31" s="21">
        <f>'[1]44094418Imp'!T$264</f>
        <v>4.9533490956177199E-2</v>
      </c>
      <c r="V31" s="21">
        <f>'[1]44094418Imp'!U$264</f>
        <v>4.7952392243981727E-2</v>
      </c>
      <c r="W31" s="21">
        <f>'[1]44094418Imp'!V$264</f>
        <v>0</v>
      </c>
      <c r="X31" s="21">
        <f>'[1]44094418Imp'!W$264</f>
        <v>0</v>
      </c>
      <c r="Y31" s="21">
        <f>'[1]44094418Imp'!X$264</f>
        <v>0</v>
      </c>
      <c r="Z31" s="21">
        <f>'[1]44094418Imp'!Y$264</f>
        <v>0</v>
      </c>
      <c r="AA31" s="21">
        <f>'[1]44094418Imp'!Z$264</f>
        <v>0</v>
      </c>
      <c r="AB31" s="76">
        <f>'[1]44094418Imp'!AA$264</f>
        <v>0</v>
      </c>
      <c r="AC31" s="57"/>
      <c r="AD31" s="11">
        <f>1/1000*'[1]44094418Imp'!AB$264</f>
        <v>2.0226441226380005E-3</v>
      </c>
      <c r="AE31" s="22">
        <f>1/1000*'[1]44094418Imp'!AC$264</f>
        <v>2.9362093748000005E-3</v>
      </c>
      <c r="AF31" s="22">
        <f>1/1000*'[1]44094418Imp'!AD$264</f>
        <v>2.8160592096000002E-3</v>
      </c>
      <c r="AG31" s="22">
        <f>1/1000*'[1]44094418Imp'!AE$264</f>
        <v>5.5039033728000002E-3</v>
      </c>
      <c r="AH31" s="22">
        <f>1/1000*'[1]44094418Imp'!AF$264</f>
        <v>1.4772473058700001E-2</v>
      </c>
      <c r="AI31" s="22">
        <f>1/1000*'[1]44094418Imp'!AG$264</f>
        <v>2.1677020493699999E-2</v>
      </c>
      <c r="AJ31" s="22">
        <f>1/1000*'[1]44094418Imp'!AH$264</f>
        <v>2.9257667255200001E-2</v>
      </c>
      <c r="AK31" s="22">
        <f>1/1000*'[1]44094418Imp'!AI$264</f>
        <v>3.9289255533E-2</v>
      </c>
      <c r="AL31" s="22">
        <f>1/1000*'[1]44094418Imp'!AJ$264</f>
        <v>4.8196562835200012E-2</v>
      </c>
      <c r="AM31" s="22">
        <f>1/1000*'[1]44094418Imp'!AK$264</f>
        <v>1.6945932907199996E-2</v>
      </c>
      <c r="AN31" s="22">
        <f>1/1000*'[1]44094418Imp'!AL$264</f>
        <v>1.4115730129199998E-2</v>
      </c>
      <c r="AO31" s="22">
        <f>1/1000*'[1]44094418Imp'!AM$264</f>
        <v>1.8531954911999996E-2</v>
      </c>
      <c r="AP31" s="22">
        <f>1/1000*'[1]44094418Imp'!AN$264</f>
        <v>9.9361858111999997E-3</v>
      </c>
      <c r="AQ31" s="22">
        <f>1/1000*'[1]44094418Imp'!AO$264</f>
        <v>1.0555580756100002E-2</v>
      </c>
      <c r="AR31" s="22">
        <f>1/1000*'[1]44094418Imp'!AP$264</f>
        <v>1.2256380976500005E-2</v>
      </c>
      <c r="AS31" s="22">
        <f>1/1000*'[1]44094418Imp'!AQ$264</f>
        <v>1.2385085548500001E-2</v>
      </c>
      <c r="AT31" s="22">
        <f>1/1000*'[1]44094418Imp'!AR$264</f>
        <v>1.3039666094300004E-2</v>
      </c>
      <c r="AU31" s="22">
        <f>1/1000*'[1]44094418Imp'!AS$264</f>
        <v>1.90299365828E-2</v>
      </c>
      <c r="AV31" s="22">
        <f>1/1000*'[1]44094418Imp'!AT$264</f>
        <v>2.3845046636000004E-2</v>
      </c>
      <c r="AW31" s="22">
        <f>1/1000*'[1]44094418Imp'!AU$264</f>
        <v>2.2982476389583329E-2</v>
      </c>
      <c r="AX31" s="22">
        <f>1/1000*'[1]44094418Imp'!AV$264</f>
        <v>0</v>
      </c>
      <c r="AY31" s="22">
        <f>1/1000*'[1]44094418Imp'!AW$264</f>
        <v>0</v>
      </c>
      <c r="AZ31" s="22">
        <f>1/1000*'[1]44094418Imp'!AX$264</f>
        <v>0</v>
      </c>
      <c r="BA31" s="22">
        <f>1/1000*'[1]44094418Imp'!AY$264</f>
        <v>0</v>
      </c>
      <c r="BB31" s="22">
        <f>1/1000*'[1]44094418Imp'!AZ$264</f>
        <v>0</v>
      </c>
      <c r="BC31" s="157">
        <f>1/1000*'[1]44094418Imp'!BA$264</f>
        <v>0</v>
      </c>
      <c r="BD31" s="336"/>
    </row>
    <row r="32" spans="2:56" ht="13">
      <c r="B32" s="5" t="s">
        <v>128</v>
      </c>
      <c r="C32" s="75">
        <f>'[1]94Imp'!B$264</f>
        <v>1.8006235164356194E-2</v>
      </c>
      <c r="D32" s="21">
        <f>'[1]94Imp'!C$264</f>
        <v>2.2575531145734129E-2</v>
      </c>
      <c r="E32" s="21">
        <f>'[1]94Imp'!D$264</f>
        <v>2.4886840103829824E-2</v>
      </c>
      <c r="F32" s="21">
        <f>'[1]94Imp'!E$264</f>
        <v>3.1759550791314407E-2</v>
      </c>
      <c r="G32" s="21">
        <f>'[1]94Imp'!F$264</f>
        <v>3.7932610302688574E-2</v>
      </c>
      <c r="H32" s="21">
        <f>'[1]94Imp'!G$264</f>
        <v>5.4582800609582517E-2</v>
      </c>
      <c r="I32" s="21">
        <f>'[1]94Imp'!H$264</f>
        <v>7.7166289110397829E-2</v>
      </c>
      <c r="J32" s="21">
        <f>'[1]94Imp'!I$264</f>
        <v>9.0006919478687247E-2</v>
      </c>
      <c r="K32" s="21">
        <f>'[1]94Imp'!J$264</f>
        <v>9.2743565512038301E-2</v>
      </c>
      <c r="L32" s="21">
        <f>'[1]94Imp'!K$264</f>
        <v>6.5977036817629259E-2</v>
      </c>
      <c r="M32" s="21">
        <f>'[1]94Imp'!L$264</f>
        <v>4.8240629691248427E-2</v>
      </c>
      <c r="N32" s="21">
        <f>'[1]94Imp'!M$264</f>
        <v>4.8288003820757507E-2</v>
      </c>
      <c r="O32" s="21">
        <f>'[1]94Imp'!N$264</f>
        <v>4.8469492004469567E-2</v>
      </c>
      <c r="P32" s="21">
        <f>'[1]94Imp'!O$264</f>
        <v>4.3822649646690325E-2</v>
      </c>
      <c r="Q32" s="21">
        <f>'[1]94Imp'!P$264</f>
        <v>5.059707122428439E-2</v>
      </c>
      <c r="R32" s="21">
        <f>'[1]94Imp'!Q$264</f>
        <v>4.5356509088726085E-2</v>
      </c>
      <c r="S32" s="21">
        <f>'[1]94Imp'!R$264</f>
        <v>4.3817632340195929E-2</v>
      </c>
      <c r="T32" s="21">
        <f>'[1]94Imp'!S$264</f>
        <v>5.3626456901440196E-2</v>
      </c>
      <c r="U32" s="21">
        <f>'[1]94Imp'!T$264</f>
        <v>6.3878089116070777E-2</v>
      </c>
      <c r="V32" s="21">
        <f>'[1]94Imp'!U$264</f>
        <v>9.4047321355848118E-2</v>
      </c>
      <c r="W32" s="21">
        <f>'[1]94Imp'!V$264</f>
        <v>0</v>
      </c>
      <c r="X32" s="21">
        <f>'[1]94Imp'!W$264</f>
        <v>0</v>
      </c>
      <c r="Y32" s="21">
        <f>'[1]94Imp'!X$264</f>
        <v>0</v>
      </c>
      <c r="Z32" s="21">
        <f>'[1]94Imp'!Y$264</f>
        <v>0</v>
      </c>
      <c r="AA32" s="21">
        <f>'[1]94Imp'!Z$264</f>
        <v>0</v>
      </c>
      <c r="AB32" s="76">
        <f>'[1]94Imp'!AA$264</f>
        <v>0</v>
      </c>
      <c r="AC32" s="57"/>
      <c r="AD32" s="11">
        <f>1/1000*'[1]94Imp'!AB$264</f>
        <v>1.1000671393401001E-2</v>
      </c>
      <c r="AE32" s="22">
        <f>1/1000*'[1]94Imp'!AC$264</f>
        <v>1.25454644928E-2</v>
      </c>
      <c r="AF32" s="22">
        <f>1/1000*'[1]94Imp'!AD$264</f>
        <v>1.4892887952E-2</v>
      </c>
      <c r="AG32" s="22">
        <f>1/1000*'[1]94Imp'!AE$264</f>
        <v>2.1496434545600004E-2</v>
      </c>
      <c r="AH32" s="22">
        <f>1/1000*'[1]94Imp'!AF$264</f>
        <v>2.8490691111399999E-2</v>
      </c>
      <c r="AI32" s="22">
        <f>1/1000*'[1]94Imp'!AG$264</f>
        <v>4.18562503359E-2</v>
      </c>
      <c r="AJ32" s="22">
        <f>1/1000*'[1]94Imp'!AH$264</f>
        <v>6.0321212510800006E-2</v>
      </c>
      <c r="AK32" s="22">
        <f>1/1000*'[1]94Imp'!AI$264</f>
        <v>9.5227068225000003E-2</v>
      </c>
      <c r="AL32" s="22">
        <f>1/1000*'[1]94Imp'!AJ$264</f>
        <v>0.12195197767399998</v>
      </c>
      <c r="AM32" s="22">
        <f>1/1000*'[1]94Imp'!AK$264</f>
        <v>6.8275729196400015E-2</v>
      </c>
      <c r="AN32" s="22">
        <f>1/1000*'[1]94Imp'!AL$264</f>
        <v>5.0642005140000002E-2</v>
      </c>
      <c r="AO32" s="22">
        <f>1/1000*'[1]94Imp'!AM$264</f>
        <v>5.1549187103999999E-2</v>
      </c>
      <c r="AP32" s="22">
        <f>1/1000*'[1]94Imp'!AN$264</f>
        <v>4.7196426499199993E-2</v>
      </c>
      <c r="AQ32" s="22">
        <f>1/1000*'[1]94Imp'!AO$264</f>
        <v>4.1461928666100011E-2</v>
      </c>
      <c r="AR32" s="22">
        <f>1/1000*'[1]94Imp'!AP$264</f>
        <v>4.7422930443000007E-2</v>
      </c>
      <c r="AS32" s="22">
        <f>1/1000*'[1]94Imp'!AQ$264</f>
        <v>4.0447866539499992E-2</v>
      </c>
      <c r="AT32" s="22">
        <f>1/1000*'[1]94Imp'!AR$264</f>
        <v>3.7171660106099992E-2</v>
      </c>
      <c r="AU32" s="22">
        <f>1/1000*'[1]94Imp'!AS$264</f>
        <v>4.7399613689999995E-2</v>
      </c>
      <c r="AV32" s="22">
        <f>1/1000*'[1]94Imp'!AT$264</f>
        <v>5.9858760609999999E-2</v>
      </c>
      <c r="AW32" s="22">
        <f>1/1000*'[1]94Imp'!AU$264</f>
        <v>7.015758007624999E-2</v>
      </c>
      <c r="AX32" s="22">
        <f>1/1000*'[1]94Imp'!AV$264</f>
        <v>0</v>
      </c>
      <c r="AY32" s="22">
        <f>1/1000*'[1]94Imp'!AW$264</f>
        <v>0</v>
      </c>
      <c r="AZ32" s="22">
        <f>1/1000*'[1]94Imp'!AX$264</f>
        <v>0</v>
      </c>
      <c r="BA32" s="22">
        <f>1/1000*'[1]94Imp'!AY$264</f>
        <v>0</v>
      </c>
      <c r="BB32" s="22">
        <f>1/1000*'[1]94Imp'!AZ$264</f>
        <v>0</v>
      </c>
      <c r="BC32" s="157">
        <f>1/1000*'[1]94Imp'!BA$264</f>
        <v>0</v>
      </c>
      <c r="BD32" s="336"/>
    </row>
    <row r="33" spans="2:56" ht="13">
      <c r="B33" s="8" t="s">
        <v>8</v>
      </c>
      <c r="C33" s="50">
        <f t="shared" ref="C33:AB33" si="10">C25-SUM(C26:C32)</f>
        <v>4.3286791499999866E-3</v>
      </c>
      <c r="D33" s="36">
        <f t="shared" si="10"/>
        <v>4.789735850000032E-3</v>
      </c>
      <c r="E33" s="36">
        <f t="shared" si="10"/>
        <v>1.0759252100000005E-2</v>
      </c>
      <c r="F33" s="36">
        <f t="shared" si="10"/>
        <v>1.1566737200000038E-2</v>
      </c>
      <c r="G33" s="36">
        <f t="shared" si="10"/>
        <v>1.1946129400000005E-2</v>
      </c>
      <c r="H33" s="36">
        <f t="shared" si="10"/>
        <v>2.025199729999988E-2</v>
      </c>
      <c r="I33" s="36">
        <f t="shared" si="10"/>
        <v>2.6496562600000051E-2</v>
      </c>
      <c r="J33" s="36">
        <f t="shared" si="10"/>
        <v>4.9270542199999934E-2</v>
      </c>
      <c r="K33" s="36">
        <f t="shared" si="10"/>
        <v>5.0276189999999721E-2</v>
      </c>
      <c r="L33" s="36">
        <f t="shared" si="10"/>
        <v>4.414561164641817E-2</v>
      </c>
      <c r="M33" s="36">
        <f t="shared" si="10"/>
        <v>4.7742929609862428E-2</v>
      </c>
      <c r="N33" s="36">
        <f t="shared" si="10"/>
        <v>5.2439499417071933E-2</v>
      </c>
      <c r="O33" s="36">
        <f t="shared" si="10"/>
        <v>4.5284115079657628E-2</v>
      </c>
      <c r="P33" s="36">
        <f t="shared" si="10"/>
        <v>5.5990405251803488E-2</v>
      </c>
      <c r="Q33" s="36">
        <f t="shared" si="10"/>
        <v>3.5521355365670304E-2</v>
      </c>
      <c r="R33" s="36">
        <f t="shared" si="10"/>
        <v>8.847783983401214E-2</v>
      </c>
      <c r="S33" s="36">
        <f t="shared" si="10"/>
        <v>7.545934208134808E-2</v>
      </c>
      <c r="T33" s="36">
        <f t="shared" si="10"/>
        <v>9.4170667083398274E-2</v>
      </c>
      <c r="U33" s="36">
        <f t="shared" si="10"/>
        <v>9.240834894730221E-2</v>
      </c>
      <c r="V33" s="36">
        <f t="shared" si="10"/>
        <v>0.1044561914430111</v>
      </c>
      <c r="W33" s="36">
        <f t="shared" si="10"/>
        <v>0</v>
      </c>
      <c r="X33" s="36">
        <f t="shared" si="10"/>
        <v>0</v>
      </c>
      <c r="Y33" s="36">
        <f t="shared" si="10"/>
        <v>0</v>
      </c>
      <c r="Z33" s="36">
        <f t="shared" si="10"/>
        <v>0</v>
      </c>
      <c r="AA33" s="36">
        <f t="shared" si="10"/>
        <v>0</v>
      </c>
      <c r="AB33" s="52">
        <f t="shared" si="10"/>
        <v>0</v>
      </c>
      <c r="AC33" s="57"/>
      <c r="AD33" s="51">
        <f t="shared" ref="AD33:BC33" si="11">AD25-SUM(AD26:AD32)</f>
        <v>8.8780267676399904E-4</v>
      </c>
      <c r="AE33" s="37">
        <f t="shared" si="11"/>
        <v>1.1560798863999994E-3</v>
      </c>
      <c r="AF33" s="37">
        <f t="shared" si="11"/>
        <v>1.526404540800004E-3</v>
      </c>
      <c r="AG33" s="37">
        <f t="shared" si="11"/>
        <v>3.0867936735999996E-3</v>
      </c>
      <c r="AH33" s="37">
        <f t="shared" si="11"/>
        <v>4.0775415169999746E-3</v>
      </c>
      <c r="AI33" s="37">
        <f t="shared" si="11"/>
        <v>5.3820251199000191E-3</v>
      </c>
      <c r="AJ33" s="37">
        <f t="shared" si="11"/>
        <v>8.1047548615999776E-3</v>
      </c>
      <c r="AK33" s="37">
        <f t="shared" si="11"/>
        <v>1.5810852738999959E-2</v>
      </c>
      <c r="AL33" s="37">
        <f t="shared" si="11"/>
        <v>2.2760671182399994E-2</v>
      </c>
      <c r="AM33" s="37">
        <f t="shared" si="11"/>
        <v>1.6827457200399909E-2</v>
      </c>
      <c r="AN33" s="37">
        <f t="shared" si="11"/>
        <v>1.8036299629800023E-2</v>
      </c>
      <c r="AO33" s="37">
        <f t="shared" si="11"/>
        <v>2.1019254288000028E-2</v>
      </c>
      <c r="AP33" s="37">
        <f t="shared" si="11"/>
        <v>1.8005417179200012E-2</v>
      </c>
      <c r="AQ33" s="37">
        <f t="shared" si="11"/>
        <v>2.010065803380004E-2</v>
      </c>
      <c r="AR33" s="37">
        <f t="shared" si="11"/>
        <v>1.709053873300001E-2</v>
      </c>
      <c r="AS33" s="37">
        <f t="shared" si="11"/>
        <v>1.9516481120500001E-2</v>
      </c>
      <c r="AT33" s="37">
        <f t="shared" si="11"/>
        <v>2.5486720066599966E-2</v>
      </c>
      <c r="AU33" s="37">
        <f t="shared" si="11"/>
        <v>2.6653042601899962E-2</v>
      </c>
      <c r="AV33" s="37">
        <f t="shared" si="11"/>
        <v>2.8110970985000039E-2</v>
      </c>
      <c r="AW33" s="37">
        <f t="shared" si="11"/>
        <v>2.8601259850416727E-2</v>
      </c>
      <c r="AX33" s="37">
        <f t="shared" si="11"/>
        <v>0</v>
      </c>
      <c r="AY33" s="37">
        <f t="shared" si="11"/>
        <v>0</v>
      </c>
      <c r="AZ33" s="37">
        <f t="shared" si="11"/>
        <v>0</v>
      </c>
      <c r="BA33" s="37">
        <f t="shared" si="11"/>
        <v>0</v>
      </c>
      <c r="BB33" s="37">
        <f t="shared" si="11"/>
        <v>0</v>
      </c>
      <c r="BC33" s="161">
        <f t="shared" si="11"/>
        <v>0</v>
      </c>
      <c r="BD33" s="336"/>
    </row>
    <row r="34" spans="2:56" ht="20" customHeight="1">
      <c r="B34" s="27" t="s">
        <v>10</v>
      </c>
      <c r="C34" s="197">
        <f t="shared" ref="C34:AB34" si="12">SUM(C35:C38)</f>
        <v>0.41834350637954554</v>
      </c>
      <c r="D34" s="197">
        <f t="shared" si="12"/>
        <v>0.43991996073333328</v>
      </c>
      <c r="E34" s="77">
        <f t="shared" si="12"/>
        <v>0.48851341026431627</v>
      </c>
      <c r="F34" s="77">
        <f t="shared" si="12"/>
        <v>0.50685081862500003</v>
      </c>
      <c r="G34" s="77">
        <f t="shared" si="12"/>
        <v>0.54813058724166663</v>
      </c>
      <c r="H34" s="77">
        <f t="shared" si="12"/>
        <v>0.65937974292361112</v>
      </c>
      <c r="I34" s="77">
        <f t="shared" si="12"/>
        <v>0.75273478196405208</v>
      </c>
      <c r="J34" s="77">
        <f t="shared" si="12"/>
        <v>0.96644362467264944</v>
      </c>
      <c r="K34" s="77">
        <f t="shared" si="12"/>
        <v>0.93214223348055558</v>
      </c>
      <c r="L34" s="77">
        <f t="shared" si="12"/>
        <v>0.85919344518821728</v>
      </c>
      <c r="M34" s="77">
        <f t="shared" si="12"/>
        <v>0.88921149076346151</v>
      </c>
      <c r="N34" s="77">
        <f t="shared" si="12"/>
        <v>0.96347695836944425</v>
      </c>
      <c r="O34" s="77">
        <f t="shared" si="12"/>
        <v>0.96005744641666679</v>
      </c>
      <c r="P34" s="77">
        <f t="shared" si="12"/>
        <v>1.1010189847488094</v>
      </c>
      <c r="Q34" s="77">
        <f t="shared" si="12"/>
        <v>1.1939953540699788</v>
      </c>
      <c r="R34" s="77">
        <f t="shared" si="12"/>
        <v>1.2044506512665825</v>
      </c>
      <c r="S34" s="77">
        <f t="shared" si="12"/>
        <v>1.2509403527666032</v>
      </c>
      <c r="T34" s="77">
        <f t="shared" si="12"/>
        <v>1.1121669033511365</v>
      </c>
      <c r="U34" s="77">
        <f t="shared" si="12"/>
        <v>1.1515584504463459</v>
      </c>
      <c r="V34" s="77">
        <f t="shared" si="12"/>
        <v>1.0875685601102338</v>
      </c>
      <c r="W34" s="77">
        <f t="shared" si="12"/>
        <v>0</v>
      </c>
      <c r="X34" s="77">
        <f t="shared" si="12"/>
        <v>0</v>
      </c>
      <c r="Y34" s="77">
        <f t="shared" si="12"/>
        <v>0</v>
      </c>
      <c r="Z34" s="77">
        <f t="shared" si="12"/>
        <v>0</v>
      </c>
      <c r="AA34" s="77">
        <f t="shared" si="12"/>
        <v>0</v>
      </c>
      <c r="AB34" s="69">
        <f t="shared" si="12"/>
        <v>0</v>
      </c>
      <c r="AC34" s="57"/>
      <c r="AD34" s="198">
        <f t="shared" ref="AD34:BC34" si="13">SUM(AD35:AD38)</f>
        <v>0.11666898295490698</v>
      </c>
      <c r="AE34" s="198">
        <f t="shared" si="13"/>
        <v>0.12704764148319997</v>
      </c>
      <c r="AF34" s="42">
        <f t="shared" si="13"/>
        <v>0.14279110244639998</v>
      </c>
      <c r="AG34" s="42">
        <f t="shared" si="13"/>
        <v>0.16956375901920001</v>
      </c>
      <c r="AH34" s="42">
        <f t="shared" si="13"/>
        <v>0.20016956099770003</v>
      </c>
      <c r="AI34" s="42">
        <f t="shared" si="13"/>
        <v>0.22120279887419994</v>
      </c>
      <c r="AJ34" s="42">
        <f t="shared" si="13"/>
        <v>0.25498121609760005</v>
      </c>
      <c r="AK34" s="42">
        <f t="shared" si="13"/>
        <v>0.34832704199800002</v>
      </c>
      <c r="AL34" s="42">
        <f t="shared" si="13"/>
        <v>0.40600767727599996</v>
      </c>
      <c r="AM34" s="42">
        <f t="shared" si="13"/>
        <v>0.32830885948520006</v>
      </c>
      <c r="AN34" s="42">
        <f t="shared" si="13"/>
        <v>0.34387822941570001</v>
      </c>
      <c r="AO34" s="42">
        <f t="shared" si="13"/>
        <v>0.40521190156799991</v>
      </c>
      <c r="AP34" s="42">
        <f t="shared" si="13"/>
        <v>0.33439926560479993</v>
      </c>
      <c r="AQ34" s="42">
        <f t="shared" si="13"/>
        <v>0.35535700103549994</v>
      </c>
      <c r="AR34" s="42">
        <f t="shared" si="13"/>
        <v>0.39840819590999998</v>
      </c>
      <c r="AS34" s="42">
        <f t="shared" si="13"/>
        <v>0.33103218077649998</v>
      </c>
      <c r="AT34" s="42">
        <f t="shared" si="13"/>
        <v>0.33459533811189995</v>
      </c>
      <c r="AU34" s="42">
        <f t="shared" si="13"/>
        <v>0.38203898166719996</v>
      </c>
      <c r="AV34" s="42">
        <f t="shared" si="13"/>
        <v>0.42932815762600002</v>
      </c>
      <c r="AW34" s="42">
        <f t="shared" si="13"/>
        <v>0.38097597256000004</v>
      </c>
      <c r="AX34" s="42">
        <f t="shared" si="13"/>
        <v>0</v>
      </c>
      <c r="AY34" s="42">
        <f t="shared" si="13"/>
        <v>0</v>
      </c>
      <c r="AZ34" s="42">
        <f t="shared" si="13"/>
        <v>0</v>
      </c>
      <c r="BA34" s="42">
        <f t="shared" si="13"/>
        <v>0</v>
      </c>
      <c r="BB34" s="42">
        <f t="shared" si="13"/>
        <v>0</v>
      </c>
      <c r="BC34" s="162">
        <f t="shared" si="13"/>
        <v>0</v>
      </c>
      <c r="BD34" s="336"/>
    </row>
    <row r="35" spans="2:56">
      <c r="B35" s="5" t="s">
        <v>129</v>
      </c>
      <c r="C35" s="195">
        <f>[1]PulpLogsImp!B$264</f>
        <v>0</v>
      </c>
      <c r="D35" s="196">
        <f>[1]PulpLogsImp!C$264</f>
        <v>0</v>
      </c>
      <c r="E35" s="21">
        <f>[1]PulpLogsImp!D$264</f>
        <v>2.2799999999999998E-6</v>
      </c>
      <c r="F35" s="21">
        <f>[1]PulpLogsImp!E$264</f>
        <v>0</v>
      </c>
      <c r="G35" s="21">
        <f>[1]PulpLogsImp!F$264</f>
        <v>0</v>
      </c>
      <c r="H35" s="21">
        <f>[1]PulpLogsImp!G$264</f>
        <v>0</v>
      </c>
      <c r="I35" s="21">
        <f>[1]PulpLogsImp!H$264</f>
        <v>2.6660000000000004E-3</v>
      </c>
      <c r="J35" s="21">
        <f>[1]PulpLogsImp!I$264</f>
        <v>4.6401999999999999E-4</v>
      </c>
      <c r="K35" s="21">
        <f>[1]PulpLogsImp!J$264</f>
        <v>2.7999999999999997E-7</v>
      </c>
      <c r="L35" s="21">
        <f>[1]PulpLogsImp!K$264</f>
        <v>2.957E-3</v>
      </c>
      <c r="M35" s="21">
        <f>[1]PulpLogsImp!L$264</f>
        <v>2.9199999999999999E-3</v>
      </c>
      <c r="N35" s="21">
        <f>[1]PulpLogsImp!M$264</f>
        <v>3.2390000000000001E-3</v>
      </c>
      <c r="O35" s="21">
        <f>[1]PulpLogsImp!N$264</f>
        <v>2.1897600000000002E-3</v>
      </c>
      <c r="P35" s="21">
        <f>[1]PulpLogsImp!O$264</f>
        <v>4.9600000000000002E-4</v>
      </c>
      <c r="Q35" s="21">
        <f>[1]PulpLogsImp!P$264</f>
        <v>4.3090000000000003E-3</v>
      </c>
      <c r="R35" s="21">
        <f>[1]PulpLogsImp!Q$264</f>
        <v>2.3949999999999996E-3</v>
      </c>
      <c r="S35" s="21">
        <f>[1]PulpLogsImp!R$264</f>
        <v>1.2279999999999999E-3</v>
      </c>
      <c r="T35" s="21">
        <f>[1]PulpLogsImp!S$264</f>
        <v>0</v>
      </c>
      <c r="U35" s="21">
        <f>[1]PulpLogsImp!T$264</f>
        <v>4.46E-4</v>
      </c>
      <c r="V35" s="21">
        <f>[1]PulpLogsImp!U$264</f>
        <v>4.4929999999999996E-3</v>
      </c>
      <c r="W35" s="21">
        <f>[1]PulpLogsImp!V$264</f>
        <v>0</v>
      </c>
      <c r="X35" s="21">
        <f>[1]PulpLogsImp!W$264</f>
        <v>0</v>
      </c>
      <c r="Y35" s="21">
        <f>[1]PulpLogsImp!X$264</f>
        <v>0</v>
      </c>
      <c r="Z35" s="21">
        <f>[1]PulpLogsImp!Y$264</f>
        <v>0</v>
      </c>
      <c r="AA35" s="21">
        <f>[1]PulpLogsImp!Z$264</f>
        <v>0</v>
      </c>
      <c r="AB35" s="76">
        <f>[1]PulpLogsImp!AA$264</f>
        <v>0</v>
      </c>
      <c r="AC35" s="13"/>
      <c r="AD35" s="188">
        <f>1/1000*[1]PulpLogsImp!AB$264</f>
        <v>0</v>
      </c>
      <c r="AE35" s="192">
        <f>1/1000*[1]PulpLogsImp!AC$264</f>
        <v>0</v>
      </c>
      <c r="AF35" s="22">
        <f>1/1000*[1]PulpLogsImp!AD$264</f>
        <v>3.2831232000000003E-6</v>
      </c>
      <c r="AG35" s="22">
        <f>1/1000*[1]PulpLogsImp!AE$264</f>
        <v>0</v>
      </c>
      <c r="AH35" s="22">
        <f>1/1000*[1]PulpLogsImp!AF$264</f>
        <v>0</v>
      </c>
      <c r="AI35" s="22">
        <f>1/1000*[1]PulpLogsImp!AG$264</f>
        <v>0</v>
      </c>
      <c r="AJ35" s="22">
        <f>1/1000*[1]PulpLogsImp!AH$264</f>
        <v>1.932820416E-4</v>
      </c>
      <c r="AK35" s="22">
        <f>1/1000*[1]PulpLogsImp!AI$264</f>
        <v>3.5304354100000005E-4</v>
      </c>
      <c r="AL35" s="22">
        <f>1/1000*[1]PulpLogsImp!AJ$264</f>
        <v>8.6188880000000009E-7</v>
      </c>
      <c r="AM35" s="22">
        <f>1/1000*[1]PulpLogsImp!AK$264</f>
        <v>3.8863870319999998E-4</v>
      </c>
      <c r="AN35" s="22">
        <f>1/1000*[1]PulpLogsImp!AL$264</f>
        <v>4.1919296850000007E-4</v>
      </c>
      <c r="AO35" s="22">
        <f>1/1000*[1]PulpLogsImp!AM$264</f>
        <v>4.6409279999999999E-4</v>
      </c>
      <c r="AP35" s="22">
        <f>1/1000*[1]PulpLogsImp!AN$264</f>
        <v>3.1176185920000002E-4</v>
      </c>
      <c r="AQ35" s="22">
        <f>1/1000*[1]PulpLogsImp!AO$264</f>
        <v>3.9060749100000003E-5</v>
      </c>
      <c r="AR35" s="22">
        <f>1/1000*[1]PulpLogsImp!AP$264</f>
        <v>2.8206579150000005E-4</v>
      </c>
      <c r="AS35" s="22">
        <f>1/1000*[1]PulpLogsImp!AQ$264</f>
        <v>1.20152193E-4</v>
      </c>
      <c r="AT35" s="22">
        <f>1/1000*[1]PulpLogsImp!AR$264</f>
        <v>9.6972188300000002E-5</v>
      </c>
      <c r="AU35" s="22">
        <f>1/1000*[1]PulpLogsImp!AS$264</f>
        <v>0</v>
      </c>
      <c r="AV35" s="22">
        <f>1/1000*[1]PulpLogsImp!AT$264</f>
        <v>2.0035665000000003E-5</v>
      </c>
      <c r="AW35" s="22">
        <f>1/1000*[1]PulpLogsImp!AU$264</f>
        <v>2.6341780583333333E-4</v>
      </c>
      <c r="AX35" s="22">
        <f>1/1000*[1]PulpLogsImp!AV$264</f>
        <v>0</v>
      </c>
      <c r="AY35" s="22">
        <f>1/1000*[1]PulpLogsImp!AW$264</f>
        <v>0</v>
      </c>
      <c r="AZ35" s="22">
        <f>1/1000*[1]PulpLogsImp!AX$264</f>
        <v>0</v>
      </c>
      <c r="BA35" s="22">
        <f>1/1000*[1]PulpLogsImp!AY$264</f>
        <v>0</v>
      </c>
      <c r="BB35" s="22">
        <f>1/1000*[1]PulpLogsImp!AZ$264</f>
        <v>0</v>
      </c>
      <c r="BC35" s="157">
        <f>1/1000*[1]PulpLogsImp!BA$264</f>
        <v>0</v>
      </c>
      <c r="BD35" s="336"/>
    </row>
    <row r="36" spans="2:56">
      <c r="B36" s="5" t="s">
        <v>84</v>
      </c>
      <c r="C36" s="75">
        <f>'[1]440123Imp'!B$264</f>
        <v>1.8735914999999995E-4</v>
      </c>
      <c r="D36" s="21">
        <f>'[1]440123Imp'!C$264</f>
        <v>3.9882344999999996E-4</v>
      </c>
      <c r="E36" s="21">
        <f>'[1]440123Imp'!D$264</f>
        <v>5.3968579999999998E-4</v>
      </c>
      <c r="F36" s="21">
        <f>'[1]440123Imp'!E$264</f>
        <v>7.3915100000000007E-4</v>
      </c>
      <c r="G36" s="21">
        <f>'[1]440123Imp'!F$264</f>
        <v>6.2723185000000009E-4</v>
      </c>
      <c r="H36" s="21">
        <f>'[1]440123Imp'!G$264</f>
        <v>5.6534919999999995E-3</v>
      </c>
      <c r="I36" s="21">
        <f>'[1]440123Imp'!H$264</f>
        <v>1.4374079999999998E-3</v>
      </c>
      <c r="J36" s="21">
        <f>'[1]440123Imp'!I$264</f>
        <v>3.7687753999999978E-3</v>
      </c>
      <c r="K36" s="21">
        <f>'[1]440123Imp'!J$264</f>
        <v>4.4746201000000008E-3</v>
      </c>
      <c r="L36" s="21">
        <f>'[1]440123Imp'!K$264</f>
        <v>2.5522745142857136E-3</v>
      </c>
      <c r="M36" s="21">
        <f>'[1]440123Imp'!L$264</f>
        <v>2.0810093333333331E-3</v>
      </c>
      <c r="N36" s="21">
        <f>'[1]440123Imp'!M$264</f>
        <v>1.1972571800000002E-2</v>
      </c>
      <c r="O36" s="21">
        <f>'[1]440123Imp'!N$264</f>
        <v>5.7872253374999995E-2</v>
      </c>
      <c r="P36" s="21">
        <f>'[1]440123Imp'!O$264</f>
        <v>2.7241206999999996E-2</v>
      </c>
      <c r="Q36" s="21">
        <f>'[1]440123Imp'!P$264</f>
        <v>6.1142337641666648E-2</v>
      </c>
      <c r="R36" s="21">
        <f>'[1]440123Imp'!Q$264</f>
        <v>0.12378737955370367</v>
      </c>
      <c r="S36" s="21">
        <f>'[1]440123Imp'!R$264</f>
        <v>0.12794546649999997</v>
      </c>
      <c r="T36" s="21">
        <f>'[1]440123Imp'!S$264</f>
        <v>1.0849951000000023E-3</v>
      </c>
      <c r="U36" s="21">
        <f>'[1]440123Imp'!T$264</f>
        <v>7.8057543750000057E-4</v>
      </c>
      <c r="V36" s="21">
        <f>'[1]440123Imp'!U$264</f>
        <v>7.7513066666666942E-4</v>
      </c>
      <c r="W36" s="21">
        <f>'[1]440123Imp'!V$264</f>
        <v>0</v>
      </c>
      <c r="X36" s="21">
        <f>'[1]440123Imp'!W$264</f>
        <v>0</v>
      </c>
      <c r="Y36" s="21">
        <f>'[1]440123Imp'!X$264</f>
        <v>0</v>
      </c>
      <c r="Z36" s="21">
        <f>'[1]440123Imp'!Y$264</f>
        <v>0</v>
      </c>
      <c r="AA36" s="21">
        <f>'[1]440123Imp'!Z$264</f>
        <v>0</v>
      </c>
      <c r="AB36" s="76">
        <f>'[1]440123Imp'!AA$264</f>
        <v>0</v>
      </c>
      <c r="AC36" s="13"/>
      <c r="AD36" s="11">
        <f>1/1000*'[1]440123Imp'!AB$264</f>
        <v>8.1893993870999995E-5</v>
      </c>
      <c r="AE36" s="22">
        <f>1/1000*'[1]440123Imp'!AC$264</f>
        <v>8.4952138000000014E-5</v>
      </c>
      <c r="AF36" s="22">
        <f>1/1000*'[1]440123Imp'!AD$264</f>
        <v>8.9788502400000008E-5</v>
      </c>
      <c r="AG36" s="22">
        <f>1/1000*'[1]440123Imp'!AE$264</f>
        <v>1.9395442079999997E-4</v>
      </c>
      <c r="AH36" s="22">
        <f>1/1000*'[1]440123Imp'!AF$264</f>
        <v>2.2115546880000002E-4</v>
      </c>
      <c r="AI36" s="22">
        <f>1/1000*'[1]440123Imp'!AG$264</f>
        <v>3.81092712E-4</v>
      </c>
      <c r="AJ36" s="22">
        <f>1/1000*'[1]440123Imp'!AH$264</f>
        <v>3.6376992080000006E-4</v>
      </c>
      <c r="AK36" s="22">
        <f>1/1000*'[1]440123Imp'!AI$264</f>
        <v>5.2101750300000008E-4</v>
      </c>
      <c r="AL36" s="22">
        <f>1/1000*'[1]440123Imp'!AJ$264</f>
        <v>7.6557934520000005E-4</v>
      </c>
      <c r="AM36" s="22">
        <f>1/1000*'[1]440123Imp'!AK$264</f>
        <v>3.789002096E-4</v>
      </c>
      <c r="AN36" s="22">
        <f>1/1000*'[1]440123Imp'!AL$264</f>
        <v>2.5203678119999995E-4</v>
      </c>
      <c r="AO36" s="22">
        <f>1/1000*'[1]440123Imp'!AM$264</f>
        <v>5.6205062400000003E-4</v>
      </c>
      <c r="AP36" s="22">
        <f>1/1000*'[1]440123Imp'!AN$264</f>
        <v>6.7255040160000006E-4</v>
      </c>
      <c r="AQ36" s="22">
        <f>1/1000*'[1]440123Imp'!AO$264</f>
        <v>1.0491644694000002E-3</v>
      </c>
      <c r="AR36" s="22">
        <f>1/1000*'[1]440123Imp'!AP$264</f>
        <v>3.0205573099999976E-4</v>
      </c>
      <c r="AS36" s="22">
        <f>1/1000*'[1]440123Imp'!AQ$264</f>
        <v>1.9069642199999996E-4</v>
      </c>
      <c r="AT36" s="22">
        <f>1/1000*'[1]440123Imp'!AR$264</f>
        <v>2.0680655460000001E-4</v>
      </c>
      <c r="AU36" s="22">
        <f>1/1000*'[1]440123Imp'!AS$264</f>
        <v>9.3733129489999994E-4</v>
      </c>
      <c r="AV36" s="22">
        <f>1/1000*'[1]440123Imp'!AT$264</f>
        <v>9.1760157000000009E-4</v>
      </c>
      <c r="AW36" s="22">
        <f>1/1000*'[1]440123Imp'!AU$264</f>
        <v>1.16097209E-3</v>
      </c>
      <c r="AX36" s="22">
        <f>1/1000*'[1]440123Imp'!AV$264</f>
        <v>0</v>
      </c>
      <c r="AY36" s="22">
        <f>1/1000*'[1]440123Imp'!AW$264</f>
        <v>0</v>
      </c>
      <c r="AZ36" s="22">
        <f>1/1000*'[1]440123Imp'!AX$264</f>
        <v>0</v>
      </c>
      <c r="BA36" s="22">
        <f>1/1000*'[1]440123Imp'!AY$264</f>
        <v>0</v>
      </c>
      <c r="BB36" s="22">
        <f>1/1000*'[1]440123Imp'!AZ$264</f>
        <v>0</v>
      </c>
      <c r="BC36" s="157">
        <f>1/1000*'[1]440123Imp'!BA$264</f>
        <v>0</v>
      </c>
      <c r="BD36" s="336"/>
    </row>
    <row r="37" spans="2:56">
      <c r="B37" s="5" t="s">
        <v>9</v>
      </c>
      <c r="C37" s="11">
        <f>'[1]4701-5Imp'!B$264</f>
        <v>1.7816445E-2</v>
      </c>
      <c r="D37" s="22">
        <f>'[1]4701-5Imp'!C$264</f>
        <v>1.5636609000000003E-2</v>
      </c>
      <c r="E37" s="22">
        <f>'[1]4701-5Imp'!D$264</f>
        <v>2.5454233125000003E-2</v>
      </c>
      <c r="F37" s="22">
        <f>'[1]4701-5Imp'!E$264</f>
        <v>3.8945717999999997E-2</v>
      </c>
      <c r="G37" s="22">
        <f>'[1]4701-5Imp'!F$264</f>
        <v>3.6454617000000002E-2</v>
      </c>
      <c r="H37" s="22">
        <f>'[1]4701-5Imp'!G$264</f>
        <v>4.614660000000001E-2</v>
      </c>
      <c r="I37" s="22">
        <f>'[1]4701-5Imp'!H$264</f>
        <v>3.3365249999999999E-2</v>
      </c>
      <c r="J37" s="22">
        <f>'[1]4701-5Imp'!I$264</f>
        <v>7.6314405000000002E-2</v>
      </c>
      <c r="K37" s="22">
        <f>'[1]4701-5Imp'!J$264</f>
        <v>3.9612201749999999E-2</v>
      </c>
      <c r="L37" s="22">
        <f>'[1]4701-5Imp'!K$264</f>
        <v>4.2808715999999997E-2</v>
      </c>
      <c r="M37" s="22">
        <f>'[1]4701-5Imp'!L$264</f>
        <v>3.4967249999999998E-2</v>
      </c>
      <c r="N37" s="22">
        <f>'[1]4701-5Imp'!M$264</f>
        <v>7.08651E-2</v>
      </c>
      <c r="O37" s="22">
        <f>'[1]4701-5Imp'!N$264</f>
        <v>8.8475156999999999E-2</v>
      </c>
      <c r="P37" s="22">
        <f>'[1]4701-5Imp'!O$264</f>
        <v>0.12576551785714288</v>
      </c>
      <c r="Q37" s="22">
        <f>'[1]4701-5Imp'!P$264</f>
        <v>9.8004599999999983E-2</v>
      </c>
      <c r="R37" s="22">
        <f>'[1]4701-5Imp'!Q$264</f>
        <v>7.5164850000000019E-2</v>
      </c>
      <c r="S37" s="22">
        <f>'[1]4701-5Imp'!R$264</f>
        <v>0.10820699999999998</v>
      </c>
      <c r="T37" s="22">
        <f>'[1]4701-5Imp'!S$264</f>
        <v>5.2591949999999998E-2</v>
      </c>
      <c r="U37" s="22">
        <f>'[1]4701-5Imp'!T$264</f>
        <v>3.5926649999999997E-2</v>
      </c>
      <c r="V37" s="22">
        <f>'[1]4701-5Imp'!U$264</f>
        <v>3.7828799999999989E-2</v>
      </c>
      <c r="W37" s="22">
        <f>'[1]4701-5Imp'!V$264</f>
        <v>0</v>
      </c>
      <c r="X37" s="22">
        <f>'[1]4701-5Imp'!W$264</f>
        <v>0</v>
      </c>
      <c r="Y37" s="22">
        <f>'[1]4701-5Imp'!X$264</f>
        <v>0</v>
      </c>
      <c r="Z37" s="22">
        <f>'[1]4701-5Imp'!Y$264</f>
        <v>0</v>
      </c>
      <c r="AA37" s="22">
        <f>'[1]4701-5Imp'!Z$264</f>
        <v>0</v>
      </c>
      <c r="AB37" s="14">
        <f>'[1]4701-5Imp'!AA$264</f>
        <v>0</v>
      </c>
      <c r="AC37" s="13"/>
      <c r="AD37" s="11">
        <f>1/1000*'[1]4701-5Imp'!AB$264</f>
        <v>2.507579739384E-3</v>
      </c>
      <c r="AE37" s="22">
        <f>1/1000*'[1]4701-5Imp'!AC$264</f>
        <v>1.2425178247999998E-3</v>
      </c>
      <c r="AF37" s="22">
        <f>1/1000*'[1]4701-5Imp'!AD$264</f>
        <v>2.5139532480000001E-3</v>
      </c>
      <c r="AG37" s="22">
        <f>1/1000*'[1]4701-5Imp'!AE$264</f>
        <v>4.3471744511999998E-3</v>
      </c>
      <c r="AH37" s="22">
        <f>1/1000*'[1]4701-5Imp'!AF$264</f>
        <v>4.6443208202999993E-3</v>
      </c>
      <c r="AI37" s="22">
        <f>1/1000*'[1]4701-5Imp'!AG$264</f>
        <v>5.6170119719999995E-3</v>
      </c>
      <c r="AJ37" s="22">
        <f>1/1000*'[1]4701-5Imp'!AH$264</f>
        <v>4.7753782784000004E-3</v>
      </c>
      <c r="AK37" s="22">
        <f>1/1000*'[1]4701-5Imp'!AI$264</f>
        <v>1.4230936227499999E-2</v>
      </c>
      <c r="AL37" s="22">
        <f>1/1000*'[1]4701-5Imp'!AJ$264</f>
        <v>7.3144825455999998E-3</v>
      </c>
      <c r="AM37" s="22">
        <f>1/1000*'[1]4701-5Imp'!AK$264</f>
        <v>5.4779096240000005E-3</v>
      </c>
      <c r="AN37" s="22">
        <f>1/1000*'[1]4701-5Imp'!AL$264</f>
        <v>6.7664417364000006E-3</v>
      </c>
      <c r="AO37" s="22">
        <f>1/1000*'[1]4701-5Imp'!AM$264</f>
        <v>1.3372325951999999E-2</v>
      </c>
      <c r="AP37" s="22">
        <f>1/1000*'[1]4701-5Imp'!AN$264</f>
        <v>1.2746875961599999E-2</v>
      </c>
      <c r="AQ37" s="22">
        <f>1/1000*'[1]4701-5Imp'!AO$264</f>
        <v>1.9143481754700001E-2</v>
      </c>
      <c r="AR37" s="22">
        <f>1/1000*'[1]4701-5Imp'!AP$264</f>
        <v>1.5217291293499999E-2</v>
      </c>
      <c r="AS37" s="22">
        <f>1/1000*'[1]4701-5Imp'!AQ$264</f>
        <v>1.1143136766999998E-2</v>
      </c>
      <c r="AT37" s="22">
        <f>1/1000*'[1]4701-5Imp'!AR$264</f>
        <v>1.4682632229799998E-2</v>
      </c>
      <c r="AU37" s="22">
        <f>1/1000*'[1]4701-5Imp'!AS$264</f>
        <v>8.4488658825999999E-3</v>
      </c>
      <c r="AV37" s="22">
        <f>1/1000*'[1]4701-5Imp'!AT$264</f>
        <v>7.6463419840000005E-3</v>
      </c>
      <c r="AW37" s="22">
        <f>1/1000*'[1]4701-5Imp'!AU$264</f>
        <v>6.2788830766666677E-3</v>
      </c>
      <c r="AX37" s="22">
        <f>1/1000*'[1]4701-5Imp'!AV$264</f>
        <v>0</v>
      </c>
      <c r="AY37" s="22">
        <f>1/1000*'[1]4701-5Imp'!AW$264</f>
        <v>0</v>
      </c>
      <c r="AZ37" s="22">
        <f>1/1000*'[1]4701-5Imp'!AX$264</f>
        <v>0</v>
      </c>
      <c r="BA37" s="22">
        <f>1/1000*'[1]4701-5Imp'!AY$264</f>
        <v>0</v>
      </c>
      <c r="BB37" s="22">
        <f>1/1000*'[1]4701-5Imp'!AZ$264</f>
        <v>0</v>
      </c>
      <c r="BC37" s="157">
        <f>1/1000*'[1]4701-5Imp'!BA$264</f>
        <v>0</v>
      </c>
      <c r="BD37" s="336"/>
    </row>
    <row r="38" spans="2:56" ht="13" thickBot="1">
      <c r="B38" s="6" t="s">
        <v>14</v>
      </c>
      <c r="C38" s="58">
        <f>'[1]48Imp'!B$264</f>
        <v>0.40033970222954551</v>
      </c>
      <c r="D38" s="62">
        <f>'[1]48Imp'!C$264</f>
        <v>0.42388452828333328</v>
      </c>
      <c r="E38" s="62">
        <f>'[1]48Imp'!D$264</f>
        <v>0.46251721133931628</v>
      </c>
      <c r="F38" s="62">
        <f>'[1]48Imp'!E$264</f>
        <v>0.46716594962500002</v>
      </c>
      <c r="G38" s="62">
        <f>'[1]48Imp'!F$264</f>
        <v>0.51104873839166665</v>
      </c>
      <c r="H38" s="62">
        <f>'[1]48Imp'!G$264</f>
        <v>0.6075796509236111</v>
      </c>
      <c r="I38" s="62">
        <f>'[1]48Imp'!H$264</f>
        <v>0.71526612396405209</v>
      </c>
      <c r="J38" s="62">
        <f>'[1]48Imp'!I$264</f>
        <v>0.88589642427264947</v>
      </c>
      <c r="K38" s="62">
        <f>'[1]48Imp'!J$264</f>
        <v>0.88805513163055561</v>
      </c>
      <c r="L38" s="62">
        <f>'[1]48Imp'!K$264</f>
        <v>0.81087545467393152</v>
      </c>
      <c r="M38" s="62">
        <f>'[1]48Imp'!L$264</f>
        <v>0.84924323143012814</v>
      </c>
      <c r="N38" s="62">
        <f>'[1]48Imp'!M$264</f>
        <v>0.87740028656944424</v>
      </c>
      <c r="O38" s="62">
        <f>'[1]48Imp'!N$264</f>
        <v>0.81152027604166677</v>
      </c>
      <c r="P38" s="62">
        <f>'[1]48Imp'!O$264</f>
        <v>0.94751625989166666</v>
      </c>
      <c r="Q38" s="62">
        <f>'[1]48Imp'!P$264</f>
        <v>1.0305394164283121</v>
      </c>
      <c r="R38" s="62">
        <f>'[1]48Imp'!Q$264</f>
        <v>1.0031034217128787</v>
      </c>
      <c r="S38" s="62">
        <f>'[1]48Imp'!R$264</f>
        <v>1.0135598862666033</v>
      </c>
      <c r="T38" s="62">
        <f>'[1]48Imp'!S$264</f>
        <v>1.0584899582511365</v>
      </c>
      <c r="U38" s="62">
        <f>'[1]48Imp'!T$264</f>
        <v>1.1144052250088459</v>
      </c>
      <c r="V38" s="62">
        <f>'[1]48Imp'!U$264</f>
        <v>1.0444716294435672</v>
      </c>
      <c r="W38" s="62">
        <f>'[1]48Imp'!V$264</f>
        <v>0</v>
      </c>
      <c r="X38" s="62">
        <f>'[1]48Imp'!W$264</f>
        <v>0</v>
      </c>
      <c r="Y38" s="62">
        <f>'[1]48Imp'!X$264</f>
        <v>0</v>
      </c>
      <c r="Z38" s="62">
        <f>'[1]48Imp'!Y$264</f>
        <v>0</v>
      </c>
      <c r="AA38" s="62">
        <f>'[1]48Imp'!Z$264</f>
        <v>0</v>
      </c>
      <c r="AB38" s="59">
        <f>'[1]48Imp'!AA$264</f>
        <v>0</v>
      </c>
      <c r="AC38" s="73"/>
      <c r="AD38" s="58">
        <f>1/1000*'[1]48Imp'!AB$264</f>
        <v>0.11407950922165198</v>
      </c>
      <c r="AE38" s="62">
        <f>1/1000*'[1]48Imp'!AC$264</f>
        <v>0.12572017152039996</v>
      </c>
      <c r="AF38" s="62">
        <f>1/1000*'[1]48Imp'!AD$264</f>
        <v>0.14018407757279996</v>
      </c>
      <c r="AG38" s="62">
        <f>1/1000*'[1]48Imp'!AE$264</f>
        <v>0.16502263014720001</v>
      </c>
      <c r="AH38" s="62">
        <f>1/1000*'[1]48Imp'!AF$264</f>
        <v>0.19530408470860003</v>
      </c>
      <c r="AI38" s="62">
        <f>1/1000*'[1]48Imp'!AG$264</f>
        <v>0.21520469419019994</v>
      </c>
      <c r="AJ38" s="62">
        <f>1/1000*'[1]48Imp'!AH$264</f>
        <v>0.24964878585680006</v>
      </c>
      <c r="AK38" s="62">
        <f>1/1000*'[1]48Imp'!AI$264</f>
        <v>0.33322204472650002</v>
      </c>
      <c r="AL38" s="62">
        <f>1/1000*'[1]48Imp'!AJ$264</f>
        <v>0.39792675349639994</v>
      </c>
      <c r="AM38" s="62">
        <f>1/1000*'[1]48Imp'!AK$264</f>
        <v>0.32206341094840008</v>
      </c>
      <c r="AN38" s="62">
        <f>1/1000*'[1]48Imp'!AL$264</f>
        <v>0.33644055792959998</v>
      </c>
      <c r="AO38" s="62">
        <f>1/1000*'[1]48Imp'!AM$264</f>
        <v>0.39081343219199993</v>
      </c>
      <c r="AP38" s="62">
        <f>1/1000*'[1]48Imp'!AN$264</f>
        <v>0.32066807738239994</v>
      </c>
      <c r="AQ38" s="62">
        <f>1/1000*'[1]48Imp'!AO$264</f>
        <v>0.33512529406229996</v>
      </c>
      <c r="AR38" s="62">
        <f>1/1000*'[1]48Imp'!AP$264</f>
        <v>0.38260678309399998</v>
      </c>
      <c r="AS38" s="62">
        <f>1/1000*'[1]48Imp'!AQ$264</f>
        <v>0.3195781953945</v>
      </c>
      <c r="AT38" s="62">
        <f>1/1000*'[1]48Imp'!AR$264</f>
        <v>0.31960892713919997</v>
      </c>
      <c r="AU38" s="62">
        <f>1/1000*'[1]48Imp'!AS$264</f>
        <v>0.37265278448969996</v>
      </c>
      <c r="AV38" s="62">
        <f>1/1000*'[1]48Imp'!AT$264</f>
        <v>0.42074417840700001</v>
      </c>
      <c r="AW38" s="62">
        <f>1/1000*'[1]48Imp'!AU$264</f>
        <v>0.37327269958750003</v>
      </c>
      <c r="AX38" s="62">
        <f>1/1000*'[1]48Imp'!AV$264</f>
        <v>0</v>
      </c>
      <c r="AY38" s="62">
        <f>1/1000*'[1]48Imp'!AW$264</f>
        <v>0</v>
      </c>
      <c r="AZ38" s="62">
        <f>1/1000*'[1]48Imp'!AX$264</f>
        <v>0</v>
      </c>
      <c r="BA38" s="62">
        <f>1/1000*'[1]48Imp'!AY$264</f>
        <v>0</v>
      </c>
      <c r="BB38" s="62">
        <f>1/1000*'[1]48Imp'!AZ$264</f>
        <v>0</v>
      </c>
      <c r="BC38" s="159">
        <f>1/1000*'[1]48Imp'!BA$264</f>
        <v>0</v>
      </c>
      <c r="BD38" s="336"/>
    </row>
    <row r="39" spans="2:56" ht="13" thickTop="1"/>
  </sheetData>
  <mergeCells count="9">
    <mergeCell ref="B2:B3"/>
    <mergeCell ref="C2:AB2"/>
    <mergeCell ref="C22:AB22"/>
    <mergeCell ref="AD22:BC22"/>
    <mergeCell ref="AD5:BC5"/>
    <mergeCell ref="C3:AB3"/>
    <mergeCell ref="AD2:BC2"/>
    <mergeCell ref="AD3:BC3"/>
    <mergeCell ref="C5:AB5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BD39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19" width="5.6328125" customWidth="1"/>
    <col min="20" max="28" width="5.6328125" hidden="1" customWidth="1"/>
    <col min="29" max="29" width="1.6328125" customWidth="1"/>
    <col min="30" max="30" width="5.6328125" customWidth="1"/>
    <col min="31" max="46" width="6.7265625" customWidth="1"/>
    <col min="47" max="55" width="6.7265625" hidden="1" customWidth="1"/>
  </cols>
  <sheetData>
    <row r="1" spans="2:56" ht="9" customHeight="1" thickBot="1"/>
    <row r="2" spans="2:56" ht="20" customHeight="1" thickTop="1">
      <c r="B2" s="353" t="s">
        <v>24</v>
      </c>
      <c r="C2" s="355" t="s">
        <v>3</v>
      </c>
      <c r="D2" s="356"/>
      <c r="E2" s="356"/>
      <c r="F2" s="356"/>
      <c r="G2" s="356"/>
      <c r="H2" s="356"/>
      <c r="I2" s="356"/>
      <c r="J2" s="356"/>
      <c r="K2" s="356"/>
      <c r="L2" s="356"/>
      <c r="M2" s="356"/>
      <c r="N2" s="356"/>
      <c r="O2" s="356"/>
      <c r="P2" s="356"/>
      <c r="Q2" s="356"/>
      <c r="R2" s="356"/>
      <c r="S2" s="356"/>
      <c r="T2" s="356"/>
      <c r="U2" s="356"/>
      <c r="V2" s="356"/>
      <c r="W2" s="356"/>
      <c r="X2" s="356"/>
      <c r="Y2" s="356"/>
      <c r="Z2" s="356"/>
      <c r="AA2" s="356"/>
      <c r="AB2" s="357"/>
      <c r="AC2" s="3"/>
      <c r="AD2" s="367" t="s">
        <v>78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2:56" ht="13" thickBot="1">
      <c r="B3" s="354"/>
      <c r="C3" s="364" t="s">
        <v>1</v>
      </c>
      <c r="D3" s="365"/>
      <c r="E3" s="365"/>
      <c r="F3" s="365"/>
      <c r="G3" s="365"/>
      <c r="H3" s="365"/>
      <c r="I3" s="365"/>
      <c r="J3" s="365"/>
      <c r="K3" s="365"/>
      <c r="L3" s="365"/>
      <c r="M3" s="365"/>
      <c r="N3" s="365"/>
      <c r="O3" s="365"/>
      <c r="P3" s="365"/>
      <c r="Q3" s="365"/>
      <c r="R3" s="365"/>
      <c r="S3" s="365"/>
      <c r="T3" s="365"/>
      <c r="U3" s="365"/>
      <c r="V3" s="365"/>
      <c r="W3" s="365"/>
      <c r="X3" s="365"/>
      <c r="Y3" s="365"/>
      <c r="Z3" s="365"/>
      <c r="AA3" s="365"/>
      <c r="AB3" s="366"/>
      <c r="AC3" s="4"/>
      <c r="AD3" s="370" t="s">
        <v>79</v>
      </c>
      <c r="AE3" s="371"/>
      <c r="AF3" s="371"/>
      <c r="AG3" s="371"/>
      <c r="AH3" s="371"/>
      <c r="AI3" s="371"/>
      <c r="AJ3" s="371"/>
      <c r="AK3" s="371"/>
      <c r="AL3" s="371"/>
      <c r="AM3" s="371"/>
      <c r="AN3" s="371"/>
      <c r="AO3" s="371"/>
      <c r="AP3" s="371"/>
      <c r="AQ3" s="371"/>
      <c r="AR3" s="371"/>
      <c r="AS3" s="371"/>
      <c r="AT3" s="371"/>
      <c r="AU3" s="371"/>
      <c r="AV3" s="371"/>
      <c r="AW3" s="371"/>
      <c r="AX3" s="371"/>
      <c r="AY3" s="371"/>
      <c r="AZ3" s="371"/>
      <c r="BA3" s="371"/>
      <c r="BB3" s="371"/>
      <c r="BC3" s="372"/>
      <c r="BD3" s="336"/>
    </row>
    <row r="4" spans="2:56" ht="20" customHeight="1" thickTop="1" thickBot="1">
      <c r="B4" s="4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48">
        <f>1+AA4</f>
        <v>2025</v>
      </c>
      <c r="AC4" s="80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2:56" ht="25" customHeight="1" thickTop="1">
      <c r="B5" s="7"/>
      <c r="C5" s="361" t="s">
        <v>80</v>
      </c>
      <c r="D5" s="362"/>
      <c r="E5" s="362"/>
      <c r="F5" s="362"/>
      <c r="G5" s="362"/>
      <c r="H5" s="362"/>
      <c r="I5" s="362"/>
      <c r="J5" s="362"/>
      <c r="K5" s="362"/>
      <c r="L5" s="362"/>
      <c r="M5" s="362"/>
      <c r="N5" s="362"/>
      <c r="O5" s="362"/>
      <c r="P5" s="362"/>
      <c r="Q5" s="362"/>
      <c r="R5" s="362"/>
      <c r="S5" s="362"/>
      <c r="T5" s="362"/>
      <c r="U5" s="362"/>
      <c r="V5" s="362"/>
      <c r="W5" s="362"/>
      <c r="X5" s="362"/>
      <c r="Y5" s="362"/>
      <c r="Z5" s="362"/>
      <c r="AA5" s="362"/>
      <c r="AB5" s="363"/>
      <c r="AC5" s="4"/>
      <c r="AD5" s="361" t="str">
        <f>C5</f>
        <v>Exports to all countries</v>
      </c>
      <c r="AE5" s="362"/>
      <c r="AF5" s="362"/>
      <c r="AG5" s="362"/>
      <c r="AH5" s="362"/>
      <c r="AI5" s="362"/>
      <c r="AJ5" s="362"/>
      <c r="AK5" s="362"/>
      <c r="AL5" s="362"/>
      <c r="AM5" s="362"/>
      <c r="AN5" s="362"/>
      <c r="AO5" s="362"/>
      <c r="AP5" s="362"/>
      <c r="AQ5" s="362"/>
      <c r="AR5" s="362"/>
      <c r="AS5" s="362"/>
      <c r="AT5" s="362"/>
      <c r="AU5" s="362"/>
      <c r="AV5" s="362"/>
      <c r="AW5" s="362"/>
      <c r="AX5" s="362"/>
      <c r="AY5" s="362"/>
      <c r="AZ5" s="362"/>
      <c r="BA5" s="362"/>
      <c r="BB5" s="362"/>
      <c r="BC5" s="363"/>
      <c r="BD5" s="336"/>
    </row>
    <row r="6" spans="2:56" ht="20" customHeight="1">
      <c r="B6" s="27" t="s">
        <v>12</v>
      </c>
      <c r="C6" s="67">
        <f>SUM(C8,C17)</f>
        <v>1.5870180010529777</v>
      </c>
      <c r="D6" s="68">
        <f>SUM(D8,D17)</f>
        <v>1.6703521181858461</v>
      </c>
      <c r="E6" s="68">
        <f>SUM(E8,E17)</f>
        <v>1.8767295217545334</v>
      </c>
      <c r="F6" s="68">
        <f t="shared" ref="F6:AA6" si="2">SUM(F8,F17)</f>
        <v>2.235847928463818</v>
      </c>
      <c r="G6" s="68">
        <f t="shared" si="2"/>
        <v>2.6092443231940865</v>
      </c>
      <c r="H6" s="68">
        <f t="shared" si="2"/>
        <v>2.429726786158382</v>
      </c>
      <c r="I6" s="68">
        <f t="shared" si="2"/>
        <v>2.3742409935961284</v>
      </c>
      <c r="J6" s="68">
        <f t="shared" si="2"/>
        <v>2.4657443946753959</v>
      </c>
      <c r="K6" s="68">
        <f t="shared" si="2"/>
        <v>2.2230300192970667</v>
      </c>
      <c r="L6" s="68">
        <f t="shared" si="2"/>
        <v>2.1011986130872358</v>
      </c>
      <c r="M6" s="68">
        <f t="shared" si="2"/>
        <v>2.8014276362725843</v>
      </c>
      <c r="N6" s="68">
        <f t="shared" si="2"/>
        <v>3.3407854789931557</v>
      </c>
      <c r="O6" s="68">
        <f t="shared" si="2"/>
        <v>3.4196022969752127</v>
      </c>
      <c r="P6" s="68">
        <f t="shared" si="2"/>
        <v>3.6372239238749007</v>
      </c>
      <c r="Q6" s="68">
        <f t="shared" si="2"/>
        <v>4.1911831731246609</v>
      </c>
      <c r="R6" s="68">
        <f t="shared" si="2"/>
        <v>4.2228473201791088</v>
      </c>
      <c r="S6" s="68">
        <f t="shared" si="2"/>
        <v>3.7139946806725841</v>
      </c>
      <c r="T6" s="68">
        <f t="shared" si="2"/>
        <v>2.312690376886116</v>
      </c>
      <c r="U6" s="68">
        <f t="shared" si="2"/>
        <v>0.13252696680590872</v>
      </c>
      <c r="V6" s="68">
        <f t="shared" si="2"/>
        <v>0.13252696680590872</v>
      </c>
      <c r="W6" s="68">
        <f t="shared" si="2"/>
        <v>0.13252696680590872</v>
      </c>
      <c r="X6" s="68">
        <f t="shared" si="2"/>
        <v>0.13252696680590872</v>
      </c>
      <c r="Y6" s="68">
        <f t="shared" si="2"/>
        <v>0.13252696680590872</v>
      </c>
      <c r="Z6" s="68">
        <f t="shared" si="2"/>
        <v>0.13252696680590872</v>
      </c>
      <c r="AA6" s="68">
        <f t="shared" si="2"/>
        <v>0.13252696680590872</v>
      </c>
      <c r="AB6" s="69">
        <f>SUM(AB8,AB17)</f>
        <v>0.13252696680590872</v>
      </c>
      <c r="AC6" s="57"/>
      <c r="AD6" s="67">
        <f>SUM(AD8,AD17)</f>
        <v>0.17482459137555295</v>
      </c>
      <c r="AE6" s="68">
        <f>SUM(AE8,AE17)</f>
        <v>0.17338645119519999</v>
      </c>
      <c r="AF6" s="68">
        <f>SUM(AF8,AF17)</f>
        <v>0.21314946805439999</v>
      </c>
      <c r="AG6" s="68">
        <f t="shared" ref="AG6:BB6" si="3">SUM(AG8,AG17)</f>
        <v>0.31124997184960002</v>
      </c>
      <c r="AH6" s="68">
        <f t="shared" si="3"/>
        <v>0.4165393832789</v>
      </c>
      <c r="AI6" s="68">
        <f t="shared" si="3"/>
        <v>0.42113725664010004</v>
      </c>
      <c r="AJ6" s="68">
        <f t="shared" si="3"/>
        <v>0.43823584524640002</v>
      </c>
      <c r="AK6" s="68">
        <f t="shared" si="3"/>
        <v>0.58271130331100007</v>
      </c>
      <c r="AL6" s="68">
        <f t="shared" si="3"/>
        <v>0.56518472782400009</v>
      </c>
      <c r="AM6" s="68">
        <f t="shared" si="3"/>
        <v>0.37746184023239993</v>
      </c>
      <c r="AN6" s="68">
        <f t="shared" si="3"/>
        <v>0.50622214572259994</v>
      </c>
      <c r="AO6" s="68">
        <f t="shared" si="3"/>
        <v>0.68968896153600001</v>
      </c>
      <c r="AP6" s="68">
        <f t="shared" si="3"/>
        <v>0.68148806271606355</v>
      </c>
      <c r="AQ6" s="68">
        <f t="shared" si="3"/>
        <v>0.75416118656999998</v>
      </c>
      <c r="AR6" s="68">
        <f t="shared" si="3"/>
        <v>0.81799265790700004</v>
      </c>
      <c r="AS6" s="68">
        <f t="shared" si="3"/>
        <v>0.7280676311719998</v>
      </c>
      <c r="AT6" s="68">
        <f t="shared" si="3"/>
        <v>0.72677746640409979</v>
      </c>
      <c r="AU6" s="68">
        <f t="shared" si="3"/>
        <v>0.7804698199583997</v>
      </c>
      <c r="AV6" s="68">
        <f t="shared" si="3"/>
        <v>0.47292675198200018</v>
      </c>
      <c r="AW6" s="68">
        <f t="shared" si="3"/>
        <v>2.2565722275337499</v>
      </c>
      <c r="AX6" s="68">
        <f t="shared" si="3"/>
        <v>0</v>
      </c>
      <c r="AY6" s="68">
        <f t="shared" si="3"/>
        <v>0</v>
      </c>
      <c r="AZ6" s="68">
        <f t="shared" si="3"/>
        <v>0</v>
      </c>
      <c r="BA6" s="68">
        <f t="shared" si="3"/>
        <v>0</v>
      </c>
      <c r="BB6" s="68">
        <f t="shared" si="3"/>
        <v>0</v>
      </c>
      <c r="BC6" s="160">
        <f>SUM(BC8,BC17)</f>
        <v>0</v>
      </c>
      <c r="BD6" s="336"/>
    </row>
    <row r="7" spans="2:56" ht="17.149999999999999" customHeight="1">
      <c r="B7" s="64" t="s">
        <v>29</v>
      </c>
      <c r="C7" s="178">
        <f>[1]CoreVPAExp!B$263</f>
        <v>0.81181003239017535</v>
      </c>
      <c r="D7" s="179">
        <f>[1]CoreVPAExp!C$263</f>
        <v>0.83055508627666685</v>
      </c>
      <c r="E7" s="179">
        <f>[1]CoreVPAExp!D$263</f>
        <v>0.76528280061561405</v>
      </c>
      <c r="F7" s="179">
        <f>[1]CoreVPAExp!E$263</f>
        <v>0.76579379883333309</v>
      </c>
      <c r="G7" s="179">
        <f>[1]CoreVPAExp!F$263</f>
        <v>0.91853162245454567</v>
      </c>
      <c r="H7" s="179">
        <f>[1]CoreVPAExp!G$263</f>
        <v>0.82946536124575143</v>
      </c>
      <c r="I7" s="179">
        <f>[1]CoreVPAExp!H$263</f>
        <v>0.91343659580000025</v>
      </c>
      <c r="J7" s="179">
        <f>[1]CoreVPAExp!I$263</f>
        <v>0.75529886650000011</v>
      </c>
      <c r="K7" s="179">
        <f>[1]CoreVPAExp!J$263</f>
        <v>0.56756925563589733</v>
      </c>
      <c r="L7" s="179">
        <f>[1]CoreVPAExp!K$263</f>
        <v>0.66533834239999989</v>
      </c>
      <c r="M7" s="179">
        <f>[1]CoreVPAExp!L$263</f>
        <v>0.9763702602714287</v>
      </c>
      <c r="N7" s="179">
        <f>[1]CoreVPAExp!M$263</f>
        <v>1.2366577902849318</v>
      </c>
      <c r="O7" s="179">
        <f>[1]CoreVPAExp!N$263</f>
        <v>1.1330372700631504</v>
      </c>
      <c r="P7" s="179">
        <f>[1]CoreVPAExp!O$263</f>
        <v>1.0511636299999998</v>
      </c>
      <c r="Q7" s="179">
        <f>[1]CoreVPAExp!P$263</f>
        <v>1.399236913825</v>
      </c>
      <c r="R7" s="179">
        <f>[1]CoreVPAExp!Q$263</f>
        <v>1.0444065077043476</v>
      </c>
      <c r="S7" s="179">
        <f>[1]CoreVPAExp!R$263</f>
        <v>0.84997218199999991</v>
      </c>
      <c r="T7" s="179">
        <f>[1]CoreVPAExp!S$263</f>
        <v>0.80890176443636341</v>
      </c>
      <c r="U7" s="179">
        <f>[1]CoreVPAExp!T$263</f>
        <v>0</v>
      </c>
      <c r="V7" s="179">
        <f>[1]CoreVPAExp!U$263</f>
        <v>0</v>
      </c>
      <c r="W7" s="179">
        <f>[1]CoreVPAExp!V$263</f>
        <v>0</v>
      </c>
      <c r="X7" s="179">
        <f>[1]CoreVPAExp!W$263</f>
        <v>0</v>
      </c>
      <c r="Y7" s="179">
        <f>[1]CoreVPAExp!X$263</f>
        <v>0</v>
      </c>
      <c r="Z7" s="179">
        <f>[1]CoreVPAExp!Y$263</f>
        <v>0</v>
      </c>
      <c r="AA7" s="179">
        <f>[1]CoreVPAExp!Z$263</f>
        <v>0</v>
      </c>
      <c r="AB7" s="180">
        <f>[1]CoreVPAExp!AA$263</f>
        <v>0</v>
      </c>
      <c r="AC7" s="57"/>
      <c r="AD7" s="61">
        <f>1/1000*[1]CoreVPAExp!AB$263</f>
        <v>5.0650765127981993E-2</v>
      </c>
      <c r="AE7" s="61">
        <f>1/1000*[1]CoreVPAExp!AC$263</f>
        <v>4.8357423150799987E-2</v>
      </c>
      <c r="AF7" s="61">
        <f>1/1000*[1]CoreVPAExp!AD$263</f>
        <v>4.9568708491200007E-2</v>
      </c>
      <c r="AG7" s="61">
        <f>1/1000*[1]CoreVPAExp!AE$263</f>
        <v>5.7778138376000009E-2</v>
      </c>
      <c r="AH7" s="61">
        <f>1/1000*[1]CoreVPAExp!AF$263</f>
        <v>7.0673341546499999E-2</v>
      </c>
      <c r="AI7" s="61">
        <f>1/1000*[1]CoreVPAExp!AG$263</f>
        <v>6.8046700164300006E-2</v>
      </c>
      <c r="AJ7" s="61">
        <f>1/1000*[1]CoreVPAExp!AH$263</f>
        <v>7.801989647959999E-2</v>
      </c>
      <c r="AK7" s="61">
        <f>1/1000*[1]CoreVPAExp!AI$263</f>
        <v>8.8068954948000017E-2</v>
      </c>
      <c r="AL7" s="61">
        <f>1/1000*[1]CoreVPAExp!AJ$263</f>
        <v>6.9075951387200005E-2</v>
      </c>
      <c r="AM7" s="61">
        <f>1/1000*[1]CoreVPAExp!AK$263</f>
        <v>5.0929663039200018E-2</v>
      </c>
      <c r="AN7" s="61">
        <f>1/1000*[1]CoreVPAExp!AL$263</f>
        <v>7.9158445824600021E-2</v>
      </c>
      <c r="AO7" s="61">
        <f>1/1000*[1]CoreVPAExp!AM$263</f>
        <v>0.11914760663999999</v>
      </c>
      <c r="AP7" s="61">
        <f>1/1000*[1]CoreVPAExp!AN$263</f>
        <v>0.1175413271472</v>
      </c>
      <c r="AQ7" s="61">
        <f>1/1000*[1]CoreVPAExp!AO$263</f>
        <v>0.1205019049674</v>
      </c>
      <c r="AR7" s="61">
        <f>1/1000*[1]CoreVPAExp!AP$263</f>
        <v>0.1472789779925</v>
      </c>
      <c r="AS7" s="61">
        <f>1/1000*[1]CoreVPAExp!AQ$263</f>
        <v>0.11077490980500002</v>
      </c>
      <c r="AT7" s="61">
        <f>1/1000*[1]CoreVPAExp!AR$263</f>
        <v>9.7025475572899991E-2</v>
      </c>
      <c r="AU7" s="61">
        <f>1/1000*[1]CoreVPAExp!AS$263</f>
        <v>0.1056856209695</v>
      </c>
      <c r="AV7" s="61">
        <f>1/1000*[1]CoreVPAExp!AT$263</f>
        <v>9.6694103369999979E-2</v>
      </c>
      <c r="AW7" s="61">
        <f>1/1000*[1]CoreVPAExp!AU$263</f>
        <v>0.9947223372441667</v>
      </c>
      <c r="AX7" s="61">
        <f>1/1000*[1]CoreVPAExp!AV$263</f>
        <v>0</v>
      </c>
      <c r="AY7" s="61">
        <f>1/1000*[1]CoreVPAExp!AW$263</f>
        <v>0</v>
      </c>
      <c r="AZ7" s="61">
        <f>1/1000*[1]CoreVPAExp!AX$263</f>
        <v>0</v>
      </c>
      <c r="BA7" s="61">
        <f>1/1000*[1]CoreVPAExp!AY$263</f>
        <v>0</v>
      </c>
      <c r="BB7" s="61">
        <f>1/1000*[1]CoreVPAExp!AZ$263</f>
        <v>0</v>
      </c>
      <c r="BC7" s="156">
        <f>1/1000*[1]CoreVPAExp!BA$263</f>
        <v>0</v>
      </c>
      <c r="BD7" s="336"/>
    </row>
    <row r="8" spans="2:56" ht="20" customHeight="1">
      <c r="B8" s="27" t="s">
        <v>11</v>
      </c>
      <c r="C8" s="186">
        <f>SUM([1]TimberSectorMinusCoreVPAExp!B$263:B$263)+SUM(C9:C12)</f>
        <v>1.2318097450936829</v>
      </c>
      <c r="D8" s="187">
        <f>SUM([1]TimberSectorMinusCoreVPAExp!C$263:C$263)+SUM(D9:D12)</f>
        <v>1.2792150260108461</v>
      </c>
      <c r="E8" s="68">
        <f>SUM([1]TimberSectorMinusCoreVPAExp!D$263:D$263)+SUM(E9:E12)</f>
        <v>1.4131242127672858</v>
      </c>
      <c r="F8" s="68">
        <f>SUM([1]TimberSectorMinusCoreVPAExp!E$263:E$263)+SUM(F9:F12)</f>
        <v>1.5963464876068736</v>
      </c>
      <c r="G8" s="68">
        <f>SUM([1]TimberSectorMinusCoreVPAExp!F$263:F$263)+SUM(G9:G12)</f>
        <v>1.786437486394798</v>
      </c>
      <c r="H8" s="68">
        <f>SUM([1]TimberSectorMinusCoreVPAExp!G$263:G$263)+SUM(H9:H12)</f>
        <v>1.6795389618383063</v>
      </c>
      <c r="I8" s="68">
        <f>SUM([1]TimberSectorMinusCoreVPAExp!H$263:H$263)+SUM(I9:I12)</f>
        <v>1.7267990231014738</v>
      </c>
      <c r="J8" s="68">
        <f>SUM([1]TimberSectorMinusCoreVPAExp!I$263:I$263)+SUM(J9:J12)</f>
        <v>1.7164547185309513</v>
      </c>
      <c r="K8" s="68">
        <f>SUM([1]TimberSectorMinusCoreVPAExp!J$263:J$263)+SUM(K9:K12)</f>
        <v>1.4188489216581779</v>
      </c>
      <c r="L8" s="68">
        <f>SUM([1]TimberSectorMinusCoreVPAExp!K$263:K$263)+SUM(L9:L12)</f>
        <v>1.767076607771958</v>
      </c>
      <c r="M8" s="68">
        <f>SUM([1]TimberSectorMinusCoreVPAExp!L$263:L$263)+SUM(M9:M12)</f>
        <v>1.9021921250307829</v>
      </c>
      <c r="N8" s="68">
        <f>SUM([1]TimberSectorMinusCoreVPAExp!M$263:M$263)+SUM(N9:N12)</f>
        <v>2.2363586239449527</v>
      </c>
      <c r="O8" s="68">
        <f>SUM([1]TimberSectorMinusCoreVPAExp!N$263:N$263)+SUM(O9:O12)</f>
        <v>2.2537282503649494</v>
      </c>
      <c r="P8" s="68">
        <f>SUM([1]TimberSectorMinusCoreVPAExp!O$263:O$263)+SUM(P9:P12)</f>
        <v>2.0827700551757555</v>
      </c>
      <c r="Q8" s="68">
        <f>SUM([1]TimberSectorMinusCoreVPAExp!P$263:P$263)+SUM(Q9:Q12)</f>
        <v>2.3454107738712517</v>
      </c>
      <c r="R8" s="68">
        <f>SUM([1]TimberSectorMinusCoreVPAExp!Q$263:Q$263)+SUM(R9:R12)</f>
        <v>2.2201181048268364</v>
      </c>
      <c r="S8" s="68">
        <f>SUM([1]TimberSectorMinusCoreVPAExp!R$263:R$263)+SUM(S9:S12)</f>
        <v>1.9182569581680777</v>
      </c>
      <c r="T8" s="68">
        <f>SUM([1]TimberSectorMinusCoreVPAExp!S$263:S$263)+SUM(T9:T12)</f>
        <v>1.8780534231004018</v>
      </c>
      <c r="U8" s="68">
        <f>SUM([1]TimberSectorMinusCoreVPAExp!T$263:T$263)+SUM(U9:U12)</f>
        <v>0.13252696680590872</v>
      </c>
      <c r="V8" s="68">
        <f>SUM([1]TimberSectorMinusCoreVPAExp!U$263:U$263)+SUM(V9:V12)</f>
        <v>0.13252696680590872</v>
      </c>
      <c r="W8" s="68">
        <f>SUM([1]TimberSectorMinusCoreVPAExp!V$263:V$263)+SUM(W9:W12)</f>
        <v>0.13252696680590872</v>
      </c>
      <c r="X8" s="68">
        <f>SUM([1]TimberSectorMinusCoreVPAExp!W$263:W$263)+SUM(X9:X12)</f>
        <v>0.13252696680590872</v>
      </c>
      <c r="Y8" s="68">
        <f>SUM([1]TimberSectorMinusCoreVPAExp!X$263:X$263)+SUM(Y9:Y12)</f>
        <v>0.13252696680590872</v>
      </c>
      <c r="Z8" s="68">
        <f>SUM([1]TimberSectorMinusCoreVPAExp!Y$263:Y$263)+SUM(Z9:Z12)</f>
        <v>0.13252696680590872</v>
      </c>
      <c r="AA8" s="68">
        <f>SUM([1]TimberSectorMinusCoreVPAExp!Z$263:Z$263)+SUM(AA9:AA12)</f>
        <v>0.13252696680590872</v>
      </c>
      <c r="AB8" s="69">
        <f>SUM([1]TimberSectorMinusCoreVPAExp!AA$263:AA$263)+SUM(AB9:AB12)</f>
        <v>0.13252696680590872</v>
      </c>
      <c r="AC8" s="57"/>
      <c r="AD8" s="190">
        <f>1/1000*SUM([1]TimberSectorMinusCoreVPAExp!AB$263:AB$263)+SUM(AD9:AD12)</f>
        <v>0.12300985774212897</v>
      </c>
      <c r="AE8" s="191">
        <f>1/1000*SUM([1]TimberSectorMinusCoreVPAExp!AC$263:AC$263)+SUM(AE9:AE12)</f>
        <v>0.12376432531199999</v>
      </c>
      <c r="AF8" s="25">
        <f>1/1000*SUM([1]TimberSectorMinusCoreVPAExp!AD$263:AD$263)+SUM(AF9:AF12)</f>
        <v>0.15576828990239999</v>
      </c>
      <c r="AG8" s="25">
        <f>1/1000*SUM([1]TimberSectorMinusCoreVPAExp!AE$263:AE$263)+SUM(AG9:AG12)</f>
        <v>0.21935922939840002</v>
      </c>
      <c r="AH8" s="25">
        <f>1/1000*SUM([1]TimberSectorMinusCoreVPAExp!AF$263:AF$263)+SUM(AH9:AH12)</f>
        <v>0.29117634623560001</v>
      </c>
      <c r="AI8" s="25">
        <f>1/1000*SUM([1]TimberSectorMinusCoreVPAExp!AG$263:AG$263)+SUM(AI9:AI12)</f>
        <v>0.293212150374</v>
      </c>
      <c r="AJ8" s="25">
        <f>1/1000*SUM([1]TimberSectorMinusCoreVPAExp!AH$263:AH$263)+SUM(AJ9:AJ12)</f>
        <v>0.31560916164360003</v>
      </c>
      <c r="AK8" s="25">
        <f>1/1000*SUM([1]TimberSectorMinusCoreVPAExp!AI$263:AI$263)+SUM(AK9:AK12)</f>
        <v>0.4154673230605001</v>
      </c>
      <c r="AL8" s="25">
        <f>1/1000*SUM([1]TimberSectorMinusCoreVPAExp!AJ$263:AJ$263)+SUM(AL9:AL12)</f>
        <v>0.36533728628880013</v>
      </c>
      <c r="AM8" s="25">
        <f>1/1000*SUM([1]TimberSectorMinusCoreVPAExp!AK$263:AK$263)+SUM(AM9:AM12)</f>
        <v>0.28269485177559994</v>
      </c>
      <c r="AN8" s="25">
        <f>1/1000*SUM([1]TimberSectorMinusCoreVPAExp!AL$263:AL$263)+SUM(AN9:AN12)</f>
        <v>0.30127487016139998</v>
      </c>
      <c r="AO8" s="25">
        <f>1/1000*SUM([1]TimberSectorMinusCoreVPAExp!AM$263:AM$263)+SUM(AO9:AO12)</f>
        <v>0.42485946652800011</v>
      </c>
      <c r="AP8" s="25">
        <f>1/1000*SUM([1]TimberSectorMinusCoreVPAExp!AN$263:AN$263)+SUM(AP9:AP12)</f>
        <v>0.43585085348639996</v>
      </c>
      <c r="AQ8" s="25">
        <f>1/1000*SUM([1]TimberSectorMinusCoreVPAExp!AO$263:AO$263)+SUM(AQ9:AQ12)</f>
        <v>0.44364085083119997</v>
      </c>
      <c r="AR8" s="25">
        <f>1/1000*SUM([1]TimberSectorMinusCoreVPAExp!AP$263:AP$263)+SUM(AR9:AR12)</f>
        <v>0.48362238928400003</v>
      </c>
      <c r="AS8" s="25">
        <f>1/1000*SUM([1]TimberSectorMinusCoreVPAExp!AQ$263:AQ$263)+SUM(AS9:AS12)</f>
        <v>0.41060181171799986</v>
      </c>
      <c r="AT8" s="25">
        <f>1/1000*SUM([1]TimberSectorMinusCoreVPAExp!AR$263:AR$263)+SUM(AT9:AT12)</f>
        <v>0.40969250814149982</v>
      </c>
      <c r="AU8" s="25">
        <f>1/1000*SUM([1]TimberSectorMinusCoreVPAExp!AS$263:AS$263)+SUM(AU9:AU12)</f>
        <v>0.43475189303259981</v>
      </c>
      <c r="AV8" s="25">
        <f>1/1000*SUM([1]TimberSectorMinusCoreVPAExp!AT$263:AT$263)+SUM(AV9:AV12)</f>
        <v>0.45718744215800017</v>
      </c>
      <c r="AW8" s="25">
        <f>1/1000*SUM([1]TimberSectorMinusCoreVPAExp!AU$263:AU$263)+SUM(AW9:AW12)</f>
        <v>2.2485093141658332</v>
      </c>
      <c r="AX8" s="25">
        <f>1/1000*SUM([1]TimberSectorMinusCoreVPAExp!AV$263:AV$263)+SUM(AX9:AX12)</f>
        <v>0</v>
      </c>
      <c r="AY8" s="25">
        <f>1/1000*SUM([1]TimberSectorMinusCoreVPAExp!AW$263:AW$263)+SUM(AY9:AY12)</f>
        <v>0</v>
      </c>
      <c r="AZ8" s="25">
        <f>1/1000*SUM([1]TimberSectorMinusCoreVPAExp!AX$263:AX$263)+SUM(AZ9:AZ12)</f>
        <v>0</v>
      </c>
      <c r="BA8" s="25">
        <f>1/1000*SUM([1]TimberSectorMinusCoreVPAExp!AY$263:AY$263)+SUM(BA9:BA12)</f>
        <v>0</v>
      </c>
      <c r="BB8" s="25">
        <f>1/1000*SUM([1]TimberSectorMinusCoreVPAExp!AZ$263:AZ$263)+SUM(BB9:BB12)</f>
        <v>0</v>
      </c>
      <c r="BC8" s="162">
        <f>1/1000*SUM([1]TimberSectorMinusCoreVPAExp!BA$263:BA$263)+SUM(BC9:BC12)</f>
        <v>0</v>
      </c>
      <c r="BD8" s="336"/>
    </row>
    <row r="9" spans="2:56" ht="13">
      <c r="B9" s="5" t="s">
        <v>4</v>
      </c>
      <c r="C9" s="188">
        <f>'[1]4403Exp'!B$263</f>
        <v>0.28426923999999998</v>
      </c>
      <c r="D9" s="189">
        <f>'[1]4403Exp'!C$263</f>
        <v>0.28062567500000002</v>
      </c>
      <c r="E9" s="12">
        <f>'[1]4403Exp'!D$263</f>
        <v>0.16544084000000003</v>
      </c>
      <c r="F9" s="12">
        <f>'[1]4403Exp'!E$263</f>
        <v>0.18827294000000003</v>
      </c>
      <c r="G9" s="12">
        <f>'[1]4403Exp'!F$263</f>
        <v>0.35993379999999991</v>
      </c>
      <c r="H9" s="12">
        <f>'[1]4403Exp'!G$263</f>
        <v>0.33759928</v>
      </c>
      <c r="I9" s="12">
        <f>'[1]4403Exp'!H$263</f>
        <v>0.40856783999999996</v>
      </c>
      <c r="J9" s="12">
        <f>'[1]4403Exp'!I$263</f>
        <v>0.39401612000000003</v>
      </c>
      <c r="K9" s="12">
        <f>'[1]4403Exp'!J$263</f>
        <v>0.25209999999999999</v>
      </c>
      <c r="L9" s="12">
        <f>'[1]4403Exp'!K$263</f>
        <v>0.20005675999999997</v>
      </c>
      <c r="M9" s="12">
        <f>'[1]4403Exp'!L$263</f>
        <v>0.46878464000000003</v>
      </c>
      <c r="N9" s="12">
        <f>'[1]4403Exp'!M$263</f>
        <v>0.44502443999999985</v>
      </c>
      <c r="O9" s="12">
        <f>'[1]4403Exp'!N$263</f>
        <v>0.42854142000000001</v>
      </c>
      <c r="P9" s="12">
        <f>'[1]4403Exp'!O$263</f>
        <v>0.21288285999999998</v>
      </c>
      <c r="Q9" s="12">
        <f>'[1]4403Exp'!P$263</f>
        <v>0.50251877999999994</v>
      </c>
      <c r="R9" s="12">
        <f>'[1]4403Exp'!Q$263</f>
        <v>0.20268722</v>
      </c>
      <c r="S9" s="12">
        <f>'[1]4403Exp'!R$263</f>
        <v>0.14594700000000002</v>
      </c>
      <c r="T9" s="12">
        <f>'[1]4403Exp'!S$263</f>
        <v>9.8876000000000019E-2</v>
      </c>
      <c r="U9" s="12">
        <f>'[1]4403Exp'!T$263</f>
        <v>0</v>
      </c>
      <c r="V9" s="12">
        <f>'[1]4403Exp'!U$263</f>
        <v>0</v>
      </c>
      <c r="W9" s="12">
        <f>'[1]4403Exp'!V$263</f>
        <v>0</v>
      </c>
      <c r="X9" s="12">
        <f>'[1]4403Exp'!W$263</f>
        <v>0</v>
      </c>
      <c r="Y9" s="12">
        <f>'[1]4403Exp'!X$263</f>
        <v>0</v>
      </c>
      <c r="Z9" s="12">
        <f>'[1]4403Exp'!Y$263</f>
        <v>0</v>
      </c>
      <c r="AA9" s="12">
        <f>'[1]4403Exp'!Z$263</f>
        <v>0</v>
      </c>
      <c r="AB9" s="14">
        <f>'[1]4403Exp'!AA$263</f>
        <v>0</v>
      </c>
      <c r="AC9" s="57"/>
      <c r="AD9" s="188">
        <f>1/1000*'[1]4403Exp'!AB$263</f>
        <v>7.9257245006340033E-3</v>
      </c>
      <c r="AE9" s="189">
        <f>1/1000*'[1]4403Exp'!AC$263</f>
        <v>7.4413003792000018E-3</v>
      </c>
      <c r="AF9" s="12">
        <f>1/1000*'[1]4403Exp'!AD$263</f>
        <v>4.5285890351999996E-3</v>
      </c>
      <c r="AG9" s="12">
        <f>1/1000*'[1]4403Exp'!AE$263</f>
        <v>6.2806045232000002E-3</v>
      </c>
      <c r="AH9" s="12">
        <f>1/1000*'[1]4403Exp'!AF$263</f>
        <v>1.5509768661799999E-2</v>
      </c>
      <c r="AI9" s="12">
        <f>1/1000*'[1]4403Exp'!AG$263</f>
        <v>1.7238624074099998E-2</v>
      </c>
      <c r="AJ9" s="12">
        <f>1/1000*'[1]4403Exp'!AH$263</f>
        <v>2.4267450794400007E-2</v>
      </c>
      <c r="AK9" s="12">
        <f>1/1000*'[1]4403Exp'!AI$263</f>
        <v>3.0643489175000004E-2</v>
      </c>
      <c r="AL9" s="12">
        <f>1/1000*'[1]4403Exp'!AJ$263</f>
        <v>2.0203633904400001E-2</v>
      </c>
      <c r="AM9" s="12">
        <f>1/1000*'[1]4403Exp'!AK$263</f>
        <v>1.2719354155199999E-2</v>
      </c>
      <c r="AN9" s="12">
        <f>1/1000*'[1]4403Exp'!AL$263</f>
        <v>2.4751717824600006E-2</v>
      </c>
      <c r="AO9" s="12">
        <f>1/1000*'[1]4403Exp'!AM$263</f>
        <v>2.6217662975999999E-2</v>
      </c>
      <c r="AP9" s="12">
        <f>1/1000*'[1]4403Exp'!AN$263</f>
        <v>2.8705663271999998E-2</v>
      </c>
      <c r="AQ9" s="12">
        <f>1/1000*'[1]4403Exp'!AO$263</f>
        <v>1.7626695931500003E-2</v>
      </c>
      <c r="AR9" s="12">
        <f>1/1000*'[1]4403Exp'!AP$263</f>
        <v>3.6708628426000006E-2</v>
      </c>
      <c r="AS9" s="12">
        <f>1/1000*'[1]4403Exp'!AQ$263</f>
        <v>1.4203673655499998E-2</v>
      </c>
      <c r="AT9" s="12">
        <f>1/1000*'[1]4403Exp'!AR$263</f>
        <v>1.1537696880800001E-2</v>
      </c>
      <c r="AU9" s="12">
        <f>1/1000*'[1]4403Exp'!AS$263</f>
        <v>9.4082929797999985E-3</v>
      </c>
      <c r="AV9" s="12">
        <f>1/1000*'[1]4403Exp'!AT$263</f>
        <v>9.4240339669999992E-3</v>
      </c>
      <c r="AW9" s="12">
        <f>1/1000*'[1]4403Exp'!AU$263</f>
        <v>2.3347094452500005E-2</v>
      </c>
      <c r="AX9" s="12">
        <f>1/1000*'[1]4403Exp'!AV$263</f>
        <v>0</v>
      </c>
      <c r="AY9" s="12">
        <f>1/1000*'[1]4403Exp'!AW$263</f>
        <v>0</v>
      </c>
      <c r="AZ9" s="12">
        <f>1/1000*'[1]4403Exp'!AX$263</f>
        <v>0</v>
      </c>
      <c r="BA9" s="12">
        <f>1/1000*'[1]4403Exp'!AY$263</f>
        <v>0</v>
      </c>
      <c r="BB9" s="12">
        <f>1/1000*'[1]4403Exp'!AZ$263</f>
        <v>0</v>
      </c>
      <c r="BC9" s="157">
        <f>1/1000*'[1]4403Exp'!BA$263</f>
        <v>0</v>
      </c>
      <c r="BD9" s="336"/>
    </row>
    <row r="10" spans="2:56" ht="13">
      <c r="B10" s="5" t="s">
        <v>5</v>
      </c>
      <c r="C10" s="11">
        <f>'[1]4407Exp'!B$263</f>
        <v>0.4080086558235087</v>
      </c>
      <c r="D10" s="12">
        <f>'[1]4407Exp'!C$263</f>
        <v>0.4486552737333333</v>
      </c>
      <c r="E10" s="12">
        <f>'[1]4407Exp'!D$263</f>
        <v>0.49429071804894742</v>
      </c>
      <c r="F10" s="12">
        <f>'[1]4407Exp'!E$263</f>
        <v>0.48739524469999995</v>
      </c>
      <c r="G10" s="12">
        <f>'[1]4407Exp'!F$263</f>
        <v>0.45878236040000003</v>
      </c>
      <c r="H10" s="12">
        <f>'[1]4407Exp'!G$263</f>
        <v>0.39374666240000011</v>
      </c>
      <c r="I10" s="12">
        <f>'[1]4407Exp'!H$263</f>
        <v>0.39731728399999994</v>
      </c>
      <c r="J10" s="12">
        <f>'[1]4407Exp'!I$263</f>
        <v>0.25919639200000005</v>
      </c>
      <c r="K10" s="12">
        <f>'[1]4407Exp'!J$263</f>
        <v>0.22081337806666665</v>
      </c>
      <c r="L10" s="12">
        <f>'[1]4407Exp'!K$263</f>
        <v>0.38118302040000002</v>
      </c>
      <c r="M10" s="12">
        <f>'[1]4407Exp'!L$263</f>
        <v>0.37404464369999996</v>
      </c>
      <c r="N10" s="12">
        <f>'[1]4407Exp'!M$263</f>
        <v>0.62516898628493156</v>
      </c>
      <c r="O10" s="12">
        <f>'[1]4407Exp'!N$263</f>
        <v>0.54206180938000004</v>
      </c>
      <c r="P10" s="12">
        <f>'[1]4407Exp'!O$263</f>
        <v>0.66532575199999999</v>
      </c>
      <c r="Q10" s="12">
        <f>'[1]4407Exp'!P$263</f>
        <v>0.708804771675</v>
      </c>
      <c r="R10" s="12">
        <f>'[1]4407Exp'!Q$263</f>
        <v>0.66525214170434788</v>
      </c>
      <c r="S10" s="12">
        <f>'[1]4407Exp'!R$263</f>
        <v>0.53246538800000009</v>
      </c>
      <c r="T10" s="12">
        <f>'[1]4407Exp'!S$263</f>
        <v>0.47652200960000007</v>
      </c>
      <c r="U10" s="12">
        <f>'[1]4407Exp'!T$263</f>
        <v>0</v>
      </c>
      <c r="V10" s="12">
        <f>'[1]4407Exp'!U$263</f>
        <v>0</v>
      </c>
      <c r="W10" s="12">
        <f>'[1]4407Exp'!V$263</f>
        <v>0</v>
      </c>
      <c r="X10" s="12">
        <f>'[1]4407Exp'!W$263</f>
        <v>0</v>
      </c>
      <c r="Y10" s="12">
        <f>'[1]4407Exp'!X$263</f>
        <v>0</v>
      </c>
      <c r="Z10" s="12">
        <f>'[1]4407Exp'!Y$263</f>
        <v>0</v>
      </c>
      <c r="AA10" s="12">
        <f>'[1]4407Exp'!Z$263</f>
        <v>0</v>
      </c>
      <c r="AB10" s="14">
        <f>'[1]4407Exp'!AA$263</f>
        <v>0</v>
      </c>
      <c r="AC10" s="57"/>
      <c r="AD10" s="11">
        <f>1/1000*'[1]4407Exp'!AB$263</f>
        <v>2.8096211404247989E-2</v>
      </c>
      <c r="AE10" s="12">
        <f>1/1000*'[1]4407Exp'!AC$263</f>
        <v>2.8875624426800008E-2</v>
      </c>
      <c r="AF10" s="12">
        <f>1/1000*'[1]4407Exp'!AD$263</f>
        <v>3.2492293972800006E-2</v>
      </c>
      <c r="AG10" s="12">
        <f>1/1000*'[1]4407Exp'!AE$263</f>
        <v>3.7964738257600009E-2</v>
      </c>
      <c r="AH10" s="12">
        <f>1/1000*'[1]4407Exp'!AF$263</f>
        <v>4.0123809350099994E-2</v>
      </c>
      <c r="AI10" s="12">
        <f>1/1000*'[1]4407Exp'!AG$263</f>
        <v>3.5760332021700009E-2</v>
      </c>
      <c r="AJ10" s="12">
        <f>1/1000*'[1]4407Exp'!AH$263</f>
        <v>3.6754677815599997E-2</v>
      </c>
      <c r="AK10" s="12">
        <f>1/1000*'[1]4407Exp'!AI$263</f>
        <v>3.4743213839000024E-2</v>
      </c>
      <c r="AL10" s="12">
        <f>1/1000*'[1]4407Exp'!AJ$263</f>
        <v>2.7272985568000001E-2</v>
      </c>
      <c r="AM10" s="12">
        <f>1/1000*'[1]4407Exp'!AK$263</f>
        <v>2.4691067614399997E-2</v>
      </c>
      <c r="AN10" s="12">
        <f>1/1000*'[1]4407Exp'!AL$263</f>
        <v>3.3253211858400002E-2</v>
      </c>
      <c r="AO10" s="12">
        <f>1/1000*'[1]4407Exp'!AM$263</f>
        <v>6.140549783999999E-2</v>
      </c>
      <c r="AP10" s="12">
        <f>1/1000*'[1]4407Exp'!AN$263</f>
        <v>5.339499806080001E-2</v>
      </c>
      <c r="AQ10" s="12">
        <f>1/1000*'[1]4407Exp'!AO$263</f>
        <v>6.7846539661499977E-2</v>
      </c>
      <c r="AR10" s="12">
        <f>1/1000*'[1]4407Exp'!AP$263</f>
        <v>7.3073042501999988E-2</v>
      </c>
      <c r="AS10" s="12">
        <f>1/1000*'[1]4407Exp'!AQ$263</f>
        <v>6.3197022364000002E-2</v>
      </c>
      <c r="AT10" s="12">
        <f>1/1000*'[1]4407Exp'!AR$263</f>
        <v>5.1536095113600008E-2</v>
      </c>
      <c r="AU10" s="12">
        <f>1/1000*'[1]4407Exp'!AS$263</f>
        <v>5.1713364102399996E-2</v>
      </c>
      <c r="AV10" s="12">
        <f>1/1000*'[1]4407Exp'!AT$263</f>
        <v>4.3170976694999995E-2</v>
      </c>
      <c r="AW10" s="12">
        <f>1/1000*'[1]4407Exp'!AU$263</f>
        <v>0.69978899278500006</v>
      </c>
      <c r="AX10" s="12">
        <f>1/1000*'[1]4407Exp'!AV$263</f>
        <v>0</v>
      </c>
      <c r="AY10" s="12">
        <f>1/1000*'[1]4407Exp'!AW$263</f>
        <v>0</v>
      </c>
      <c r="AZ10" s="12">
        <f>1/1000*'[1]4407Exp'!AX$263</f>
        <v>0</v>
      </c>
      <c r="BA10" s="12">
        <f>1/1000*'[1]4407Exp'!AY$263</f>
        <v>0</v>
      </c>
      <c r="BB10" s="12">
        <f>1/1000*'[1]4407Exp'!AZ$263</f>
        <v>0</v>
      </c>
      <c r="BC10" s="157">
        <f>1/1000*'[1]4407Exp'!BA$263</f>
        <v>0</v>
      </c>
      <c r="BD10" s="336"/>
    </row>
    <row r="11" spans="2:56" ht="13">
      <c r="B11" s="5" t="s">
        <v>6</v>
      </c>
      <c r="C11" s="11">
        <f>'[1]4408Exp'!B$263</f>
        <v>1.4823077999999998E-2</v>
      </c>
      <c r="D11" s="12">
        <f>'[1]4408Exp'!C$263</f>
        <v>1.2204514909999999E-2</v>
      </c>
      <c r="E11" s="12">
        <f>'[1]4408Exp'!D$263</f>
        <v>1.6308998999999998E-2</v>
      </c>
      <c r="F11" s="12">
        <f>'[1]4408Exp'!E$263</f>
        <v>1.7893857999999999E-2</v>
      </c>
      <c r="G11" s="12">
        <f>'[1]4408Exp'!F$263</f>
        <v>2.5384022454545453E-2</v>
      </c>
      <c r="H11" s="12">
        <f>'[1]4408Exp'!G$263</f>
        <v>2.9540311023529411E-2</v>
      </c>
      <c r="I11" s="12">
        <f>'[1]4408Exp'!H$263</f>
        <v>2.8147261199999996E-2</v>
      </c>
      <c r="J11" s="12">
        <f>'[1]4408Exp'!I$263</f>
        <v>2.1215046599999999E-2</v>
      </c>
      <c r="K11" s="12">
        <f>'[1]4408Exp'!J$263</f>
        <v>1.7443604769230764E-2</v>
      </c>
      <c r="L11" s="12">
        <f>'[1]4408Exp'!K$263</f>
        <v>1.6908669999999997E-2</v>
      </c>
      <c r="M11" s="12">
        <f>'[1]4408Exp'!L$263</f>
        <v>2.1647991999999998E-2</v>
      </c>
      <c r="N11" s="12">
        <f>'[1]4408Exp'!M$263</f>
        <v>2.1932649999999998E-2</v>
      </c>
      <c r="O11" s="12">
        <f>'[1]4408Exp'!N$263</f>
        <v>2.4949159666666661E-2</v>
      </c>
      <c r="P11" s="12">
        <f>'[1]4408Exp'!O$263</f>
        <v>3.1898529999999994E-2</v>
      </c>
      <c r="Q11" s="12">
        <f>'[1]4408Exp'!P$263</f>
        <v>2.5872202149999999E-2</v>
      </c>
      <c r="R11" s="12">
        <f>'[1]4408Exp'!Q$263</f>
        <v>2.0609261999999996E-2</v>
      </c>
      <c r="S11" s="12">
        <f>'[1]4408Exp'!R$263</f>
        <v>2.0643651999999998E-2</v>
      </c>
      <c r="T11" s="12">
        <f>'[1]4408Exp'!S$263</f>
        <v>1.5942448836363636E-2</v>
      </c>
      <c r="U11" s="12">
        <f>'[1]4408Exp'!T$263</f>
        <v>0</v>
      </c>
      <c r="V11" s="12">
        <f>'[1]4408Exp'!U$263</f>
        <v>0</v>
      </c>
      <c r="W11" s="12">
        <f>'[1]4408Exp'!V$263</f>
        <v>0</v>
      </c>
      <c r="X11" s="12">
        <f>'[1]4408Exp'!W$263</f>
        <v>0</v>
      </c>
      <c r="Y11" s="12">
        <f>'[1]4408Exp'!X$263</f>
        <v>0</v>
      </c>
      <c r="Z11" s="12">
        <f>'[1]4408Exp'!Y$263</f>
        <v>0</v>
      </c>
      <c r="AA11" s="12">
        <f>'[1]4408Exp'!Z$263</f>
        <v>0</v>
      </c>
      <c r="AB11" s="14">
        <f>'[1]4408Exp'!AA$263</f>
        <v>0</v>
      </c>
      <c r="AC11" s="57"/>
      <c r="AD11" s="11">
        <f>1/1000*'[1]4408Exp'!AB$263</f>
        <v>2.2966145232150002E-3</v>
      </c>
      <c r="AE11" s="12">
        <f>1/1000*'[1]4408Exp'!AC$263</f>
        <v>1.8939280068E-3</v>
      </c>
      <c r="AF11" s="12">
        <f>1/1000*'[1]4408Exp'!AD$263</f>
        <v>2.8514057376000006E-3</v>
      </c>
      <c r="AG11" s="12">
        <f>1/1000*'[1]4408Exp'!AE$263</f>
        <v>3.5932228640000001E-3</v>
      </c>
      <c r="AH11" s="12">
        <f>1/1000*'[1]4408Exp'!AF$263</f>
        <v>4.9700584254999992E-3</v>
      </c>
      <c r="AI11" s="12">
        <f>1/1000*'[1]4408Exp'!AG$263</f>
        <v>5.5124826899999998E-3</v>
      </c>
      <c r="AJ11" s="12">
        <f>1/1000*'[1]4408Exp'!AH$263</f>
        <v>5.7317399196000008E-3</v>
      </c>
      <c r="AK11" s="12">
        <f>1/1000*'[1]4408Exp'!AI$263</f>
        <v>4.7752907109999999E-3</v>
      </c>
      <c r="AL11" s="12">
        <f>1/1000*'[1]4408Exp'!AJ$263</f>
        <v>4.7713869808000001E-3</v>
      </c>
      <c r="AM11" s="12">
        <f>1/1000*'[1]4408Exp'!AK$263</f>
        <v>4.0759096664000002E-3</v>
      </c>
      <c r="AN11" s="12">
        <f>1/1000*'[1]4408Exp'!AL$263</f>
        <v>5.0405871456000008E-3</v>
      </c>
      <c r="AO11" s="12">
        <f>1/1000*'[1]4408Exp'!AM$263</f>
        <v>5.1122299680000007E-3</v>
      </c>
      <c r="AP11" s="12">
        <f>1/1000*'[1]4408Exp'!AN$263</f>
        <v>4.5501551743999998E-3</v>
      </c>
      <c r="AQ11" s="12">
        <f>1/1000*'[1]4408Exp'!AO$263</f>
        <v>4.4768657279999997E-3</v>
      </c>
      <c r="AR11" s="12">
        <f>1/1000*'[1]4408Exp'!AP$263</f>
        <v>4.3414343770000006E-3</v>
      </c>
      <c r="AS11" s="12">
        <f>1/1000*'[1]4408Exp'!AQ$263</f>
        <v>4.004216566E-3</v>
      </c>
      <c r="AT11" s="12">
        <f>1/1000*'[1]4408Exp'!AR$263</f>
        <v>5.7015312100000002E-3</v>
      </c>
      <c r="AU11" s="12">
        <f>1/1000*'[1]4408Exp'!AS$263</f>
        <v>6.3830930734999998E-3</v>
      </c>
      <c r="AV11" s="12">
        <f>1/1000*'[1]4408Exp'!AT$263</f>
        <v>9.6607772269999993E-3</v>
      </c>
      <c r="AW11" s="12">
        <f>1/1000*'[1]4408Exp'!AU$263</f>
        <v>7.0740548237499994E-3</v>
      </c>
      <c r="AX11" s="12">
        <f>1/1000*'[1]4408Exp'!AV$263</f>
        <v>0</v>
      </c>
      <c r="AY11" s="12">
        <f>1/1000*'[1]4408Exp'!AW$263</f>
        <v>0</v>
      </c>
      <c r="AZ11" s="12">
        <f>1/1000*'[1]4408Exp'!AX$263</f>
        <v>0</v>
      </c>
      <c r="BA11" s="12">
        <f>1/1000*'[1]4408Exp'!AY$263</f>
        <v>0</v>
      </c>
      <c r="BB11" s="12">
        <f>1/1000*'[1]4408Exp'!AZ$263</f>
        <v>0</v>
      </c>
      <c r="BC11" s="157">
        <f>1/1000*'[1]4408Exp'!BA$263</f>
        <v>0</v>
      </c>
      <c r="BD11" s="336"/>
    </row>
    <row r="12" spans="2:56" ht="13">
      <c r="B12" s="5" t="s">
        <v>7</v>
      </c>
      <c r="C12" s="11">
        <f>'[1]4412Exp'!B$263</f>
        <v>0.10470905856666668</v>
      </c>
      <c r="D12" s="12">
        <f>'[1]4412Exp'!C$263</f>
        <v>8.9069622633333359E-2</v>
      </c>
      <c r="E12" s="12">
        <f>'[1]4412Exp'!D$263</f>
        <v>7.9427283566666673E-2</v>
      </c>
      <c r="F12" s="12">
        <f>'[1]4412Exp'!E$263</f>
        <v>6.4849756133333353E-2</v>
      </c>
      <c r="G12" s="12">
        <f>'[1]4412Exp'!F$263</f>
        <v>6.2429439599999997E-2</v>
      </c>
      <c r="H12" s="12">
        <f>'[1]4412Exp'!G$263</f>
        <v>5.3501527822222214E-2</v>
      </c>
      <c r="I12" s="12">
        <f>'[1]4412Exp'!H$263</f>
        <v>5.7903210599999977E-2</v>
      </c>
      <c r="J12" s="12">
        <f>'[1]4412Exp'!I$263</f>
        <v>6.8876956900000008E-2</v>
      </c>
      <c r="K12" s="12">
        <f>'[1]4412Exp'!J$263</f>
        <v>7.3017332800000001E-2</v>
      </c>
      <c r="L12" s="12">
        <f>'[1]4412Exp'!K$263</f>
        <v>5.3319892000000008E-2</v>
      </c>
      <c r="M12" s="12">
        <f>'[1]4412Exp'!L$263</f>
        <v>6.9664384571428567E-2</v>
      </c>
      <c r="N12" s="12">
        <f>'[1]4412Exp'!M$263</f>
        <v>8.5999713999999991E-2</v>
      </c>
      <c r="O12" s="12">
        <f>'[1]4412Exp'!N$263</f>
        <v>0.10629948101648352</v>
      </c>
      <c r="P12" s="12">
        <f>'[1]4412Exp'!O$263</f>
        <v>9.9956067999999981E-2</v>
      </c>
      <c r="Q12" s="12">
        <f>'[1]4412Exp'!P$263</f>
        <v>0.11295115999999999</v>
      </c>
      <c r="R12" s="12">
        <f>'[1]4412Exp'!Q$263</f>
        <v>0.13356118399999997</v>
      </c>
      <c r="S12" s="12">
        <f>'[1]4412Exp'!R$263</f>
        <v>0.12696814200000001</v>
      </c>
      <c r="T12" s="12">
        <f>'[1]4412Exp'!S$263</f>
        <v>0.149698306</v>
      </c>
      <c r="U12" s="12">
        <f>'[1]4412Exp'!T$263</f>
        <v>0</v>
      </c>
      <c r="V12" s="12">
        <f>'[1]4412Exp'!U$263</f>
        <v>0</v>
      </c>
      <c r="W12" s="12">
        <f>'[1]4412Exp'!V$263</f>
        <v>0</v>
      </c>
      <c r="X12" s="12">
        <f>'[1]4412Exp'!W$263</f>
        <v>0</v>
      </c>
      <c r="Y12" s="12">
        <f>'[1]4412Exp'!X$263</f>
        <v>0</v>
      </c>
      <c r="Z12" s="12">
        <f>'[1]4412Exp'!Y$263</f>
        <v>0</v>
      </c>
      <c r="AA12" s="12">
        <f>'[1]4412Exp'!Z$263</f>
        <v>0</v>
      </c>
      <c r="AB12" s="14">
        <f>'[1]4412Exp'!AA$263</f>
        <v>0</v>
      </c>
      <c r="AC12" s="57"/>
      <c r="AD12" s="11">
        <f>1/1000*'[1]4412Exp'!AB$263</f>
        <v>1.2332214699884997E-2</v>
      </c>
      <c r="AE12" s="12">
        <f>1/1000*'[1]4412Exp'!AC$263</f>
        <v>1.0146570338E-2</v>
      </c>
      <c r="AF12" s="12">
        <f>1/1000*'[1]4412Exp'!AD$263</f>
        <v>9.1984573296000002E-3</v>
      </c>
      <c r="AG12" s="12">
        <f>1/1000*'[1]4412Exp'!AE$263</f>
        <v>9.494144631999997E-3</v>
      </c>
      <c r="AH12" s="12">
        <f>1/1000*'[1]4412Exp'!AF$263</f>
        <v>9.3244709361999991E-3</v>
      </c>
      <c r="AI12" s="12">
        <f>1/1000*'[1]4412Exp'!AG$263</f>
        <v>8.2266286673999996E-3</v>
      </c>
      <c r="AJ12" s="12">
        <f>1/1000*'[1]4412Exp'!AH$263</f>
        <v>9.7022120511999991E-3</v>
      </c>
      <c r="AK12" s="12">
        <f>1/1000*'[1]4412Exp'!AI$263</f>
        <v>1.6801230859E-2</v>
      </c>
      <c r="AL12" s="12">
        <f>1/1000*'[1]4412Exp'!AJ$263</f>
        <v>1.6269424812800005E-2</v>
      </c>
      <c r="AM12" s="12">
        <f>1/1000*'[1]4412Exp'!AK$263</f>
        <v>8.2177612924000006E-3</v>
      </c>
      <c r="AN12" s="12">
        <f>1/1000*'[1]4412Exp'!AL$263</f>
        <v>1.34594715096E-2</v>
      </c>
      <c r="AO12" s="12">
        <f>1/1000*'[1]4412Exp'!AM$263</f>
        <v>2.1605273759999998E-2</v>
      </c>
      <c r="AP12" s="12">
        <f>1/1000*'[1]4412Exp'!AN$263</f>
        <v>2.7344147863999999E-2</v>
      </c>
      <c r="AQ12" s="12">
        <f>1/1000*'[1]4412Exp'!AO$263</f>
        <v>2.5926251810999997E-2</v>
      </c>
      <c r="AR12" s="12">
        <f>1/1000*'[1]4412Exp'!AP$263</f>
        <v>2.83717077145E-2</v>
      </c>
      <c r="AS12" s="12">
        <f>1/1000*'[1]4412Exp'!AQ$263</f>
        <v>2.7184769290000004E-2</v>
      </c>
      <c r="AT12" s="12">
        <f>1/1000*'[1]4412Exp'!AR$263</f>
        <v>2.61602521131E-2</v>
      </c>
      <c r="AU12" s="12">
        <f>1/1000*'[1]4412Exp'!AS$263</f>
        <v>3.3380262629999997E-2</v>
      </c>
      <c r="AV12" s="12">
        <f>1/1000*'[1]4412Exp'!AT$263</f>
        <v>2.8832008095999992E-2</v>
      </c>
      <c r="AW12" s="12">
        <f>1/1000*'[1]4412Exp'!AU$263</f>
        <v>0.26451219518291674</v>
      </c>
      <c r="AX12" s="12">
        <f>1/1000*'[1]4412Exp'!AV$263</f>
        <v>0</v>
      </c>
      <c r="AY12" s="12">
        <f>1/1000*'[1]4412Exp'!AW$263</f>
        <v>0</v>
      </c>
      <c r="AZ12" s="12">
        <f>1/1000*'[1]4412Exp'!AX$263</f>
        <v>0</v>
      </c>
      <c r="BA12" s="12">
        <f>1/1000*'[1]4412Exp'!AY$263</f>
        <v>0</v>
      </c>
      <c r="BB12" s="12">
        <f>1/1000*'[1]4412Exp'!AZ$263</f>
        <v>0</v>
      </c>
      <c r="BC12" s="157">
        <f>1/1000*'[1]4412Exp'!BA$263</f>
        <v>0</v>
      </c>
      <c r="BD12" s="336"/>
    </row>
    <row r="13" spans="2:56" ht="13">
      <c r="B13" s="5" t="s">
        <v>39</v>
      </c>
      <c r="C13" s="11">
        <f>'[1]44104411Exp'!B$263</f>
        <v>0.22799443159999999</v>
      </c>
      <c r="D13" s="12">
        <f>'[1]44104411Exp'!C$263</f>
        <v>0.26659486381538455</v>
      </c>
      <c r="E13" s="12">
        <f>'[1]44104411Exp'!D$263</f>
        <v>0.44254491350000003</v>
      </c>
      <c r="F13" s="12">
        <f>'[1]44104411Exp'!E$263</f>
        <v>0.58498076685714284</v>
      </c>
      <c r="G13" s="12">
        <f>'[1]44104411Exp'!F$263</f>
        <v>0.59519120399999992</v>
      </c>
      <c r="H13" s="12">
        <f>'[1]44104411Exp'!G$263</f>
        <v>0.5994462559999999</v>
      </c>
      <c r="I13" s="12">
        <f>'[1]44104411Exp'!H$263</f>
        <v>0.56966985345454546</v>
      </c>
      <c r="J13" s="12">
        <f>'[1]44104411Exp'!I$263</f>
        <v>0.68969467620000002</v>
      </c>
      <c r="K13" s="12">
        <f>'[1]44104411Exp'!J$263</f>
        <v>0.54556686033333324</v>
      </c>
      <c r="L13" s="12">
        <f>'[1]44104411Exp'!K$263</f>
        <v>0.8255314199999999</v>
      </c>
      <c r="M13" s="12">
        <f>'[1]44104411Exp'!L$263</f>
        <v>0.71627578549999971</v>
      </c>
      <c r="N13" s="12">
        <f>'[1]44104411Exp'!M$263</f>
        <v>0.76826671599999985</v>
      </c>
      <c r="O13" s="12">
        <f>'[1]44104411Exp'!N$263</f>
        <v>0.75308362966798414</v>
      </c>
      <c r="P13" s="12">
        <f>'[1]44104411Exp'!O$263</f>
        <v>0.70112414799999978</v>
      </c>
      <c r="Q13" s="12">
        <f>'[1]44104411Exp'!P$263</f>
        <v>0.66100501600000006</v>
      </c>
      <c r="R13" s="12">
        <f>'[1]44104411Exp'!Q$263</f>
        <v>0.72717922061538465</v>
      </c>
      <c r="S13" s="12">
        <f>'[1]44104411Exp'!R$263</f>
        <v>0.62667435200000021</v>
      </c>
      <c r="T13" s="12">
        <f>'[1]44104411Exp'!S$263</f>
        <v>0.62942103211428568</v>
      </c>
      <c r="U13" s="12">
        <f>'[1]44104411Exp'!T$263</f>
        <v>0</v>
      </c>
      <c r="V13" s="12">
        <f>'[1]44104411Exp'!U$263</f>
        <v>0</v>
      </c>
      <c r="W13" s="12">
        <f>'[1]44104411Exp'!V$263</f>
        <v>0</v>
      </c>
      <c r="X13" s="12">
        <f>'[1]44104411Exp'!W$263</f>
        <v>0</v>
      </c>
      <c r="Y13" s="12">
        <f>'[1]44104411Exp'!X$263</f>
        <v>0</v>
      </c>
      <c r="Z13" s="12">
        <f>'[1]44104411Exp'!Y$263</f>
        <v>0</v>
      </c>
      <c r="AA13" s="12">
        <f>'[1]44104411Exp'!Z$263</f>
        <v>0</v>
      </c>
      <c r="AB13" s="14">
        <f>'[1]44104411Exp'!AA$263</f>
        <v>0</v>
      </c>
      <c r="AC13" s="57"/>
      <c r="AD13" s="11">
        <f>1/1000*'[1]44104411Exp'!AB$263</f>
        <v>1.7775218505029999E-2</v>
      </c>
      <c r="AE13" s="12">
        <f>1/1000*'[1]44104411Exp'!AC$263</f>
        <v>1.8930585583199992E-2</v>
      </c>
      <c r="AF13" s="12">
        <f>1/1000*'[1]44104411Exp'!AD$263</f>
        <v>3.2559256636800003E-2</v>
      </c>
      <c r="AG13" s="12">
        <f>1/1000*'[1]44104411Exp'!AE$263</f>
        <v>5.3449558590400029E-2</v>
      </c>
      <c r="AH13" s="12">
        <f>1/1000*'[1]44104411Exp'!AF$263</f>
        <v>7.5739733807500029E-2</v>
      </c>
      <c r="AI13" s="12">
        <f>1/1000*'[1]44104411Exp'!AG$263</f>
        <v>7.7954911620299994E-2</v>
      </c>
      <c r="AJ13" s="12">
        <f>1/1000*'[1]44104411Exp'!AH$263</f>
        <v>8.2402525589200026E-2</v>
      </c>
      <c r="AK13" s="12">
        <f>1/1000*'[1]44104411Exp'!AI$263</f>
        <v>0.13514123886599999</v>
      </c>
      <c r="AL13" s="12">
        <f>1/1000*'[1]44104411Exp'!AJ$263</f>
        <v>9.4625249074000009E-2</v>
      </c>
      <c r="AM13" s="12">
        <f>1/1000*'[1]44104411Exp'!AK$263</f>
        <v>9.5069898567600009E-2</v>
      </c>
      <c r="AN13" s="12">
        <f>1/1000*'[1]44104411Exp'!AL$263</f>
        <v>0.10538544370589999</v>
      </c>
      <c r="AO13" s="12">
        <f>1/1000*'[1]44104411Exp'!AM$263</f>
        <v>0.12924303096</v>
      </c>
      <c r="AP13" s="12">
        <f>1/1000*'[1]44104411Exp'!AN$263</f>
        <v>0.1228703846128</v>
      </c>
      <c r="AQ13" s="12">
        <f>1/1000*'[1]44104411Exp'!AO$263</f>
        <v>0.11941064371230001</v>
      </c>
      <c r="AR13" s="12">
        <f>1/1000*'[1]44104411Exp'!AP$263</f>
        <v>0.11117124472999998</v>
      </c>
      <c r="AS13" s="12">
        <f>1/1000*'[1]44104411Exp'!AQ$263</f>
        <v>9.6125189411999976E-2</v>
      </c>
      <c r="AT13" s="12">
        <f>1/1000*'[1]44104411Exp'!AR$263</f>
        <v>8.8140671532400017E-2</v>
      </c>
      <c r="AU13" s="12">
        <f>1/1000*'[1]44104411Exp'!AS$263</f>
        <v>9.2578437136899991E-2</v>
      </c>
      <c r="AV13" s="12">
        <f>1/1000*'[1]44104411Exp'!AT$263</f>
        <v>0.10011595875199998</v>
      </c>
      <c r="AW13" s="12">
        <f>1/1000*'[1]44104411Exp'!AU$263</f>
        <v>0.24738258473749999</v>
      </c>
      <c r="AX13" s="12">
        <f>1/1000*'[1]44104411Exp'!AV$263</f>
        <v>0</v>
      </c>
      <c r="AY13" s="12">
        <f>1/1000*'[1]44104411Exp'!AW$263</f>
        <v>0</v>
      </c>
      <c r="AZ13" s="12">
        <f>1/1000*'[1]44104411Exp'!AX$263</f>
        <v>0</v>
      </c>
      <c r="BA13" s="12">
        <f>1/1000*'[1]44104411Exp'!AY$263</f>
        <v>0</v>
      </c>
      <c r="BB13" s="12">
        <f>1/1000*'[1]44104411Exp'!AZ$263</f>
        <v>0</v>
      </c>
      <c r="BC13" s="157">
        <f>1/1000*'[1]44104411Exp'!BA$263</f>
        <v>0</v>
      </c>
      <c r="BD13" s="336"/>
    </row>
    <row r="14" spans="2:56" ht="13">
      <c r="B14" s="5" t="s">
        <v>40</v>
      </c>
      <c r="C14" s="11">
        <f>'[1]44094418Exp'!B$263</f>
        <v>5.6965510016139663E-2</v>
      </c>
      <c r="D14" s="12">
        <f>'[1]44094418Exp'!C$263</f>
        <v>3.636715884107744E-2</v>
      </c>
      <c r="E14" s="12">
        <f>'[1]44094418Exp'!D$263</f>
        <v>3.697151242991719E-2</v>
      </c>
      <c r="F14" s="12">
        <f>'[1]44094418Exp'!E$263</f>
        <v>3.5606116969696962E-2</v>
      </c>
      <c r="G14" s="12">
        <f>'[1]44094418Exp'!F$263</f>
        <v>3.1545003343939386E-2</v>
      </c>
      <c r="H14" s="12">
        <f>'[1]44094418Exp'!G$263</f>
        <v>2.7158098500841745E-2</v>
      </c>
      <c r="I14" s="12">
        <f>'[1]44094418Exp'!H$263</f>
        <v>2.8107319514705877E-2</v>
      </c>
      <c r="J14" s="12">
        <f>'[1]44094418Exp'!I$263</f>
        <v>2.6829632499999995E-2</v>
      </c>
      <c r="K14" s="12">
        <f>'[1]44094418Exp'!J$263</f>
        <v>2.6251024253333324E-2</v>
      </c>
      <c r="L14" s="12">
        <f>'[1]44094418Exp'!K$263</f>
        <v>2.5128468798809526E-2</v>
      </c>
      <c r="M14" s="12">
        <f>'[1]44094418Exp'!L$263</f>
        <v>2.904485858833333E-2</v>
      </c>
      <c r="N14" s="12">
        <f>'[1]44094418Exp'!M$263</f>
        <v>2.6577766735267596E-2</v>
      </c>
      <c r="O14" s="12">
        <f>'[1]44094418Exp'!N$263</f>
        <v>2.2802629567482517E-2</v>
      </c>
      <c r="P14" s="12">
        <f>'[1]44094418Exp'!O$263</f>
        <v>2.2299756058239133E-2</v>
      </c>
      <c r="Q14" s="12">
        <f>'[1]44094418Exp'!P$263</f>
        <v>4.093924538500663E-2</v>
      </c>
      <c r="R14" s="12">
        <f>'[1]44094418Exp'!Q$263</f>
        <v>3.836839876190476E-2</v>
      </c>
      <c r="S14" s="12">
        <f>'[1]44094418Exp'!R$263</f>
        <v>3.332766965773809E-2</v>
      </c>
      <c r="T14" s="12">
        <f>'[1]44094418Exp'!S$263</f>
        <v>3.1900144976190474E-2</v>
      </c>
      <c r="U14" s="12">
        <f>'[1]44094418Exp'!T$263</f>
        <v>0</v>
      </c>
      <c r="V14" s="12">
        <f>'[1]44094418Exp'!U$263</f>
        <v>0</v>
      </c>
      <c r="W14" s="12">
        <f>'[1]44094418Exp'!V$263</f>
        <v>0</v>
      </c>
      <c r="X14" s="12">
        <f>'[1]44094418Exp'!W$263</f>
        <v>0</v>
      </c>
      <c r="Y14" s="12">
        <f>'[1]44094418Exp'!X$263</f>
        <v>0</v>
      </c>
      <c r="Z14" s="12">
        <f>'[1]44094418Exp'!Y$263</f>
        <v>0</v>
      </c>
      <c r="AA14" s="12">
        <f>'[1]44094418Exp'!Z$263</f>
        <v>0</v>
      </c>
      <c r="AB14" s="14">
        <f>'[1]44094418Exp'!AA$263</f>
        <v>0</v>
      </c>
      <c r="AC14" s="57"/>
      <c r="AD14" s="11">
        <f>1/1000*'[1]44094418Exp'!AB$263</f>
        <v>6.0740245192619996E-3</v>
      </c>
      <c r="AE14" s="12">
        <f>1/1000*'[1]44094418Exp'!AC$263</f>
        <v>4.5499292184000006E-3</v>
      </c>
      <c r="AF14" s="12">
        <f>1/1000*'[1]44094418Exp'!AD$263</f>
        <v>5.3531342688000012E-3</v>
      </c>
      <c r="AG14" s="12">
        <f>1/1000*'[1]44094418Exp'!AE$263</f>
        <v>7.4535344912000012E-3</v>
      </c>
      <c r="AH14" s="12">
        <f>1/1000*'[1]44094418Exp'!AF$263</f>
        <v>8.2724624135999993E-3</v>
      </c>
      <c r="AI14" s="12">
        <f>1/1000*'[1]44094418Exp'!AG$263</f>
        <v>1.0089167045100001E-2</v>
      </c>
      <c r="AJ14" s="12">
        <f>1/1000*'[1]44094418Exp'!AH$263</f>
        <v>1.19018550008E-2</v>
      </c>
      <c r="AK14" s="12">
        <f>1/1000*'[1]44094418Exp'!AI$263</f>
        <v>1.5795636077500005E-2</v>
      </c>
      <c r="AL14" s="12">
        <f>1/1000*'[1]44094418Exp'!AJ$263</f>
        <v>1.35006908784E-2</v>
      </c>
      <c r="AM14" s="12">
        <f>1/1000*'[1]44094418Exp'!AK$263</f>
        <v>1.28811607188E-2</v>
      </c>
      <c r="AN14" s="12">
        <f>1/1000*'[1]44094418Exp'!AL$263</f>
        <v>1.1176187908500002E-2</v>
      </c>
      <c r="AO14" s="12">
        <f>1/1000*'[1]44094418Exp'!AM$263</f>
        <v>1.3612710432E-2</v>
      </c>
      <c r="AP14" s="12">
        <f>1/1000*'[1]44094418Exp'!AN$263</f>
        <v>1.7978790983999998E-2</v>
      </c>
      <c r="AQ14" s="12">
        <f>1/1000*'[1]44094418Exp'!AO$263</f>
        <v>1.7694940350000004E-2</v>
      </c>
      <c r="AR14" s="12">
        <f>1/1000*'[1]44094418Exp'!AP$263</f>
        <v>2.0013930881500004E-2</v>
      </c>
      <c r="AS14" s="12">
        <f>1/1000*'[1]44094418Exp'!AQ$263</f>
        <v>1.6674941779999997E-2</v>
      </c>
      <c r="AT14" s="12">
        <f>1/1000*'[1]44094418Exp'!AR$263</f>
        <v>1.4730422637299999E-2</v>
      </c>
      <c r="AU14" s="12">
        <f>1/1000*'[1]44094418Exp'!AS$263</f>
        <v>1.6038461610599998E-2</v>
      </c>
      <c r="AV14" s="12">
        <f>1/1000*'[1]44094418Exp'!AT$263</f>
        <v>1.9993068691999998E-2</v>
      </c>
      <c r="AW14" s="12">
        <f>1/1000*'[1]44094418Exp'!AU$263</f>
        <v>0.37933823262499994</v>
      </c>
      <c r="AX14" s="12">
        <f>1/1000*'[1]44094418Exp'!AV$263</f>
        <v>0</v>
      </c>
      <c r="AY14" s="12">
        <f>1/1000*'[1]44094418Exp'!AW$263</f>
        <v>0</v>
      </c>
      <c r="AZ14" s="12">
        <f>1/1000*'[1]44094418Exp'!AX$263</f>
        <v>0</v>
      </c>
      <c r="BA14" s="12">
        <f>1/1000*'[1]44094418Exp'!AY$263</f>
        <v>0</v>
      </c>
      <c r="BB14" s="12">
        <f>1/1000*'[1]44094418Exp'!AZ$263</f>
        <v>0</v>
      </c>
      <c r="BC14" s="157">
        <f>1/1000*'[1]44094418Exp'!BA$263</f>
        <v>0</v>
      </c>
      <c r="BD14" s="336"/>
    </row>
    <row r="15" spans="2:56" ht="13">
      <c r="B15" s="5" t="s">
        <v>128</v>
      </c>
      <c r="C15" s="11">
        <f>'[1]94Exp'!B$263</f>
        <v>6.288622201231607E-2</v>
      </c>
      <c r="D15" s="12">
        <f>'[1]94Exp'!C$263</f>
        <v>7.1524484221898568E-2</v>
      </c>
      <c r="E15" s="12">
        <f>'[1]94Exp'!D$263</f>
        <v>9.1979156311040408E-2</v>
      </c>
      <c r="F15" s="12">
        <f>'[1]94Exp'!E$263</f>
        <v>0.12250569150027249</v>
      </c>
      <c r="G15" s="12">
        <f>'[1]94Exp'!F$263</f>
        <v>0.13736765123580655</v>
      </c>
      <c r="H15" s="12">
        <f>'[1]94Exp'!G$263</f>
        <v>0.1351199627588977</v>
      </c>
      <c r="I15" s="12">
        <f>'[1]94Exp'!H$263</f>
        <v>0.13175643747030102</v>
      </c>
      <c r="J15" s="12">
        <f>'[1]94Exp'!I$263</f>
        <v>0.14432301198095138</v>
      </c>
      <c r="K15" s="12">
        <f>'[1]94Exp'!J$263</f>
        <v>0.13347650077489925</v>
      </c>
      <c r="L15" s="12">
        <f>'[1]94Exp'!K$263</f>
        <v>8.1835131552315352E-2</v>
      </c>
      <c r="M15" s="12">
        <f>'[1]94Exp'!L$263</f>
        <v>8.6007428042657236E-2</v>
      </c>
      <c r="N15" s="12">
        <f>'[1]94Exp'!M$263</f>
        <v>9.2822678568207778E-2</v>
      </c>
      <c r="O15" s="12">
        <f>'[1]94Exp'!N$263</f>
        <v>0.10433536648736454</v>
      </c>
      <c r="P15" s="12">
        <f>'[1]94Exp'!O$263</f>
        <v>9.8910680704432874E-2</v>
      </c>
      <c r="Q15" s="12">
        <f>'[1]94Exp'!P$263</f>
        <v>0.11160958302502302</v>
      </c>
      <c r="R15" s="12">
        <f>'[1]94Exp'!Q$263</f>
        <v>0.11273526742139915</v>
      </c>
      <c r="S15" s="12">
        <f>'[1]94Exp'!R$263</f>
        <v>0.11655312295172897</v>
      </c>
      <c r="T15" s="12">
        <f>'[1]94Exp'!S$263</f>
        <v>0.12737375397690814</v>
      </c>
      <c r="U15" s="12">
        <f>'[1]94Exp'!T$263</f>
        <v>0.13252696680590872</v>
      </c>
      <c r="V15" s="12">
        <f>'[1]94Exp'!U$263</f>
        <v>0.13252696680590872</v>
      </c>
      <c r="W15" s="12">
        <f>'[1]94Exp'!V$263</f>
        <v>0.13252696680590872</v>
      </c>
      <c r="X15" s="12">
        <f>'[1]94Exp'!W$263</f>
        <v>0.13252696680590872</v>
      </c>
      <c r="Y15" s="12">
        <f>'[1]94Exp'!X$263</f>
        <v>0.13252696680590872</v>
      </c>
      <c r="Z15" s="12">
        <f>'[1]94Exp'!Y$263</f>
        <v>0.13252696680590872</v>
      </c>
      <c r="AA15" s="12">
        <f>'[1]94Exp'!Z$263</f>
        <v>0.13252696680590872</v>
      </c>
      <c r="AB15" s="14">
        <f>'[1]94Exp'!AA$263</f>
        <v>0.13252696680590872</v>
      </c>
      <c r="AC15" s="57"/>
      <c r="AD15" s="11">
        <f>1/1000*'[1]94Exp'!AB$263</f>
        <v>3.9774033363050999E-2</v>
      </c>
      <c r="AE15" s="12">
        <f>1/1000*'[1]94Exp'!AC$263</f>
        <v>4.3975129653600002E-2</v>
      </c>
      <c r="AF15" s="12">
        <f>1/1000*'[1]94Exp'!AD$263</f>
        <v>5.922480407039999E-2</v>
      </c>
      <c r="AG15" s="12">
        <f>1/1000*'[1]94Exp'!AE$263</f>
        <v>8.9739771307199984E-2</v>
      </c>
      <c r="AH15" s="12">
        <f>1/1000*'[1]94Exp'!AF$263</f>
        <v>0.11982063286200002</v>
      </c>
      <c r="AI15" s="12">
        <f>1/1000*'[1]94Exp'!AG$263</f>
        <v>0.12460847500529998</v>
      </c>
      <c r="AJ15" s="12">
        <f>1/1000*'[1]94Exp'!AH$263</f>
        <v>0.12922791271080003</v>
      </c>
      <c r="AK15" s="12">
        <f>1/1000*'[1]94Exp'!AI$263</f>
        <v>0.1567898309195</v>
      </c>
      <c r="AL15" s="12">
        <f>1/1000*'[1]94Exp'!AJ$263</f>
        <v>0.16095929391880001</v>
      </c>
      <c r="AM15" s="12">
        <f>1/1000*'[1]94Exp'!AK$263</f>
        <v>0.10105147744560002</v>
      </c>
      <c r="AN15" s="12">
        <f>1/1000*'[1]94Exp'!AL$263</f>
        <v>7.5210802999999965E-2</v>
      </c>
      <c r="AO15" s="12">
        <f>1/1000*'[1]94Exp'!AM$263</f>
        <v>0.12236294150400001</v>
      </c>
      <c r="AP15" s="12">
        <f>1/1000*'[1]94Exp'!AN$263</f>
        <v>0.13787105416479997</v>
      </c>
      <c r="AQ15" s="12">
        <f>1/1000*'[1]94Exp'!AO$263</f>
        <v>0.13687783748999999</v>
      </c>
      <c r="AR15" s="12">
        <f>1/1000*'[1]94Exp'!AP$263</f>
        <v>0.15345848245749996</v>
      </c>
      <c r="AS15" s="12">
        <f>1/1000*'[1]94Exp'!AQ$263</f>
        <v>0.13041184934050001</v>
      </c>
      <c r="AT15" s="12">
        <f>1/1000*'[1]94Exp'!AR$263</f>
        <v>0.14302076910480002</v>
      </c>
      <c r="AU15" s="12">
        <f>1/1000*'[1]94Exp'!AS$263</f>
        <v>0.15421972006870005</v>
      </c>
      <c r="AV15" s="12">
        <f>1/1000*'[1]94Exp'!AT$263</f>
        <v>0.16916368945099997</v>
      </c>
      <c r="AW15" s="12">
        <f>1/1000*'[1]94Exp'!AU$263</f>
        <v>0.16036650915708339</v>
      </c>
      <c r="AX15" s="12">
        <f>1/1000*'[1]94Exp'!AV$263</f>
        <v>0</v>
      </c>
      <c r="AY15" s="12">
        <f>1/1000*'[1]94Exp'!AW$263</f>
        <v>0</v>
      </c>
      <c r="AZ15" s="12">
        <f>1/1000*'[1]94Exp'!AX$263</f>
        <v>0</v>
      </c>
      <c r="BA15" s="12">
        <f>1/1000*'[1]94Exp'!AY$263</f>
        <v>0</v>
      </c>
      <c r="BB15" s="12">
        <f>1/1000*'[1]94Exp'!AZ$263</f>
        <v>0</v>
      </c>
      <c r="BC15" s="157">
        <f>1/1000*'[1]94Exp'!BA$263</f>
        <v>0</v>
      </c>
      <c r="BD15" s="336"/>
    </row>
    <row r="16" spans="2:56" ht="13">
      <c r="B16" s="8" t="s">
        <v>8</v>
      </c>
      <c r="C16" s="181">
        <f t="shared" ref="C16:AB16" si="4">C8-SUM(C9:C15)</f>
        <v>7.2153549075051782E-2</v>
      </c>
      <c r="D16" s="182">
        <f t="shared" si="4"/>
        <v>7.417343285581901E-2</v>
      </c>
      <c r="E16" s="182">
        <f t="shared" si="4"/>
        <v>8.6160789910713964E-2</v>
      </c>
      <c r="F16" s="182">
        <f t="shared" si="4"/>
        <v>9.48421134464279E-2</v>
      </c>
      <c r="G16" s="182">
        <f t="shared" si="4"/>
        <v>0.11580400536050672</v>
      </c>
      <c r="H16" s="182">
        <f t="shared" si="4"/>
        <v>0.10342686333281526</v>
      </c>
      <c r="I16" s="182">
        <f t="shared" si="4"/>
        <v>0.10532981686192144</v>
      </c>
      <c r="J16" s="182">
        <f t="shared" si="4"/>
        <v>0.11230288235000008</v>
      </c>
      <c r="K16" s="182">
        <f t="shared" si="4"/>
        <v>0.15018022066071457</v>
      </c>
      <c r="L16" s="182">
        <f t="shared" si="4"/>
        <v>0.18311324502083326</v>
      </c>
      <c r="M16" s="182">
        <f t="shared" si="4"/>
        <v>0.13672239262836405</v>
      </c>
      <c r="N16" s="182">
        <f t="shared" si="4"/>
        <v>0.17056567235654585</v>
      </c>
      <c r="O16" s="182">
        <f t="shared" si="4"/>
        <v>0.27165475457896804</v>
      </c>
      <c r="P16" s="182">
        <f t="shared" si="4"/>
        <v>0.2503722604130838</v>
      </c>
      <c r="Q16" s="182">
        <f t="shared" si="4"/>
        <v>0.18171001563622191</v>
      </c>
      <c r="R16" s="182">
        <f t="shared" si="4"/>
        <v>0.31972541032380009</v>
      </c>
      <c r="S16" s="182">
        <f t="shared" si="4"/>
        <v>0.31567763155861051</v>
      </c>
      <c r="T16" s="182">
        <f t="shared" si="4"/>
        <v>0.34831972759665386</v>
      </c>
      <c r="U16" s="182">
        <f t="shared" si="4"/>
        <v>0</v>
      </c>
      <c r="V16" s="182">
        <f t="shared" si="4"/>
        <v>0</v>
      </c>
      <c r="W16" s="182">
        <f t="shared" si="4"/>
        <v>0</v>
      </c>
      <c r="X16" s="182">
        <f t="shared" si="4"/>
        <v>0</v>
      </c>
      <c r="Y16" s="182">
        <f t="shared" si="4"/>
        <v>0</v>
      </c>
      <c r="Z16" s="182">
        <f t="shared" si="4"/>
        <v>0</v>
      </c>
      <c r="AA16" s="182">
        <f t="shared" si="4"/>
        <v>0</v>
      </c>
      <c r="AB16" s="183">
        <f t="shared" si="4"/>
        <v>0</v>
      </c>
      <c r="AC16" s="57"/>
      <c r="AD16" s="181">
        <f t="shared" ref="AD16:BC16" si="5">AD8-SUM(AD9:AD15)</f>
        <v>8.7358162268039719E-3</v>
      </c>
      <c r="AE16" s="182">
        <f t="shared" si="5"/>
        <v>7.9512577059999978E-3</v>
      </c>
      <c r="AF16" s="182">
        <f t="shared" si="5"/>
        <v>9.5603488511999679E-3</v>
      </c>
      <c r="AG16" s="182">
        <f t="shared" si="5"/>
        <v>1.1383654732800008E-2</v>
      </c>
      <c r="AH16" s="182">
        <f t="shared" si="5"/>
        <v>1.7415409778899993E-2</v>
      </c>
      <c r="AI16" s="182">
        <f t="shared" si="5"/>
        <v>1.3821529250100051E-2</v>
      </c>
      <c r="AJ16" s="182">
        <f t="shared" si="5"/>
        <v>1.5620787761999988E-2</v>
      </c>
      <c r="AK16" s="182">
        <f t="shared" si="5"/>
        <v>2.077739261350009E-2</v>
      </c>
      <c r="AL16" s="182">
        <f t="shared" si="5"/>
        <v>2.7734621151600081E-2</v>
      </c>
      <c r="AM16" s="182">
        <f t="shared" si="5"/>
        <v>2.3988222315199925E-2</v>
      </c>
      <c r="AN16" s="182">
        <f t="shared" si="5"/>
        <v>3.2997447208800046E-2</v>
      </c>
      <c r="AO16" s="182">
        <f t="shared" si="5"/>
        <v>4.5300119088000079E-2</v>
      </c>
      <c r="AP16" s="182">
        <f t="shared" si="5"/>
        <v>4.3135659353599975E-2</v>
      </c>
      <c r="AQ16" s="182">
        <f t="shared" si="5"/>
        <v>5.3781076146899975E-2</v>
      </c>
      <c r="AR16" s="182">
        <f t="shared" si="5"/>
        <v>5.6483918195500027E-2</v>
      </c>
      <c r="AS16" s="182">
        <f t="shared" si="5"/>
        <v>5.8800149309999827E-2</v>
      </c>
      <c r="AT16" s="182">
        <f t="shared" si="5"/>
        <v>6.886506954949978E-2</v>
      </c>
      <c r="AU16" s="182">
        <f t="shared" si="5"/>
        <v>7.1030261430699737E-2</v>
      </c>
      <c r="AV16" s="182">
        <f t="shared" si="5"/>
        <v>7.6826929278000222E-2</v>
      </c>
      <c r="AW16" s="182">
        <f t="shared" si="5"/>
        <v>0.46669965040208305</v>
      </c>
      <c r="AX16" s="182">
        <f t="shared" si="5"/>
        <v>0</v>
      </c>
      <c r="AY16" s="182">
        <f t="shared" si="5"/>
        <v>0</v>
      </c>
      <c r="AZ16" s="182">
        <f t="shared" si="5"/>
        <v>0</v>
      </c>
      <c r="BA16" s="182">
        <f t="shared" si="5"/>
        <v>0</v>
      </c>
      <c r="BB16" s="182">
        <f t="shared" si="5"/>
        <v>0</v>
      </c>
      <c r="BC16" s="184">
        <f t="shared" si="5"/>
        <v>0</v>
      </c>
      <c r="BD16" s="336"/>
    </row>
    <row r="17" spans="2:56" ht="20" customHeight="1">
      <c r="B17" s="27" t="s">
        <v>10</v>
      </c>
      <c r="C17" s="77">
        <f t="shared" ref="C17:AB17" si="6">SUM(C18:C21)</f>
        <v>0.35520825595929484</v>
      </c>
      <c r="D17" s="77">
        <f t="shared" si="6"/>
        <v>0.39113709217499992</v>
      </c>
      <c r="E17" s="77">
        <f t="shared" si="6"/>
        <v>0.4636053089872475</v>
      </c>
      <c r="F17" s="77">
        <f t="shared" si="6"/>
        <v>0.63950144085694438</v>
      </c>
      <c r="G17" s="77">
        <f t="shared" si="6"/>
        <v>0.82280683679928845</v>
      </c>
      <c r="H17" s="77">
        <f t="shared" si="6"/>
        <v>0.7501878243200758</v>
      </c>
      <c r="I17" s="77">
        <f t="shared" si="6"/>
        <v>0.64744197049465435</v>
      </c>
      <c r="J17" s="77">
        <f t="shared" si="6"/>
        <v>0.74928967614444442</v>
      </c>
      <c r="K17" s="77">
        <f t="shared" si="6"/>
        <v>0.80418109763888901</v>
      </c>
      <c r="L17" s="77">
        <f t="shared" si="6"/>
        <v>0.33412200531527769</v>
      </c>
      <c r="M17" s="77">
        <f t="shared" si="6"/>
        <v>0.89923551124180157</v>
      </c>
      <c r="N17" s="77">
        <f t="shared" si="6"/>
        <v>1.1044268550482033</v>
      </c>
      <c r="O17" s="77">
        <f t="shared" si="6"/>
        <v>1.1658740466102635</v>
      </c>
      <c r="P17" s="77">
        <f t="shared" si="6"/>
        <v>1.5544538686991454</v>
      </c>
      <c r="Q17" s="77">
        <f t="shared" si="6"/>
        <v>1.8457723992534092</v>
      </c>
      <c r="R17" s="77">
        <f t="shared" si="6"/>
        <v>2.0027292153522724</v>
      </c>
      <c r="S17" s="77">
        <f t="shared" si="6"/>
        <v>1.7957377225045064</v>
      </c>
      <c r="T17" s="77">
        <f t="shared" si="6"/>
        <v>0.43463695378571426</v>
      </c>
      <c r="U17" s="77">
        <f t="shared" si="6"/>
        <v>0</v>
      </c>
      <c r="V17" s="77">
        <f t="shared" si="6"/>
        <v>0</v>
      </c>
      <c r="W17" s="77">
        <f t="shared" si="6"/>
        <v>0</v>
      </c>
      <c r="X17" s="77">
        <f t="shared" si="6"/>
        <v>0</v>
      </c>
      <c r="Y17" s="77">
        <f t="shared" si="6"/>
        <v>0</v>
      </c>
      <c r="Z17" s="77">
        <f t="shared" si="6"/>
        <v>0</v>
      </c>
      <c r="AA17" s="77">
        <f t="shared" si="6"/>
        <v>0</v>
      </c>
      <c r="AB17" s="69">
        <f t="shared" si="6"/>
        <v>0</v>
      </c>
      <c r="AC17" s="57"/>
      <c r="AD17" s="42">
        <f t="shared" ref="AD17:BC17" si="7">SUM(AD18:AD21)</f>
        <v>5.1814733633423996E-2</v>
      </c>
      <c r="AE17" s="42">
        <f t="shared" si="7"/>
        <v>4.9622125883200002E-2</v>
      </c>
      <c r="AF17" s="42">
        <f t="shared" si="7"/>
        <v>5.7381178151999987E-2</v>
      </c>
      <c r="AG17" s="42">
        <f t="shared" si="7"/>
        <v>9.1890742451199992E-2</v>
      </c>
      <c r="AH17" s="42">
        <f t="shared" si="7"/>
        <v>0.12536303704329999</v>
      </c>
      <c r="AI17" s="42">
        <f t="shared" si="7"/>
        <v>0.12792510626610001</v>
      </c>
      <c r="AJ17" s="42">
        <f t="shared" si="7"/>
        <v>0.12262668360279999</v>
      </c>
      <c r="AK17" s="42">
        <f t="shared" si="7"/>
        <v>0.16724398025050002</v>
      </c>
      <c r="AL17" s="42">
        <f t="shared" si="7"/>
        <v>0.19984744153520001</v>
      </c>
      <c r="AM17" s="42">
        <f t="shared" si="7"/>
        <v>9.4766988456799997E-2</v>
      </c>
      <c r="AN17" s="42">
        <f t="shared" si="7"/>
        <v>0.20494727556120002</v>
      </c>
      <c r="AO17" s="42">
        <f t="shared" si="7"/>
        <v>0.26482949500799996</v>
      </c>
      <c r="AP17" s="42">
        <f t="shared" si="7"/>
        <v>0.24563720922966353</v>
      </c>
      <c r="AQ17" s="42">
        <f t="shared" si="7"/>
        <v>0.31052033573879995</v>
      </c>
      <c r="AR17" s="42">
        <f t="shared" si="7"/>
        <v>0.33437026862300001</v>
      </c>
      <c r="AS17" s="42">
        <f t="shared" si="7"/>
        <v>0.31746581945399988</v>
      </c>
      <c r="AT17" s="42">
        <f t="shared" si="7"/>
        <v>0.31708495826260003</v>
      </c>
      <c r="AU17" s="42">
        <f t="shared" si="7"/>
        <v>0.34571792692579989</v>
      </c>
      <c r="AV17" s="42">
        <f t="shared" si="7"/>
        <v>1.5739309824E-2</v>
      </c>
      <c r="AW17" s="42">
        <f t="shared" si="7"/>
        <v>8.0629133679166638E-3</v>
      </c>
      <c r="AX17" s="42">
        <f t="shared" si="7"/>
        <v>0</v>
      </c>
      <c r="AY17" s="42">
        <f t="shared" si="7"/>
        <v>0</v>
      </c>
      <c r="AZ17" s="42">
        <f t="shared" si="7"/>
        <v>0</v>
      </c>
      <c r="BA17" s="42">
        <f t="shared" si="7"/>
        <v>0</v>
      </c>
      <c r="BB17" s="42">
        <f t="shared" si="7"/>
        <v>0</v>
      </c>
      <c r="BC17" s="162">
        <f t="shared" si="7"/>
        <v>0</v>
      </c>
      <c r="BD17" s="336"/>
    </row>
    <row r="18" spans="2:56">
      <c r="B18" s="5" t="s">
        <v>129</v>
      </c>
      <c r="C18" s="75">
        <f>[1]PulpLogsExp!B$263</f>
        <v>0</v>
      </c>
      <c r="D18" s="21">
        <f>[1]PulpLogsExp!C$263</f>
        <v>0</v>
      </c>
      <c r="E18" s="21">
        <f>[1]PulpLogsExp!D$263</f>
        <v>9.8149599999999976E-3</v>
      </c>
      <c r="F18" s="21">
        <f>[1]PulpLogsExp!E$263</f>
        <v>7.3819999999999997E-3</v>
      </c>
      <c r="G18" s="21">
        <f>[1]PulpLogsExp!F$263</f>
        <v>1.2001999999999999E-2</v>
      </c>
      <c r="H18" s="21">
        <f>[1]PulpLogsExp!G$263</f>
        <v>1.507758E-2</v>
      </c>
      <c r="I18" s="21">
        <f>[1]PulpLogsExp!H$263</f>
        <v>2.1500999999999999E-2</v>
      </c>
      <c r="J18" s="21">
        <f>[1]PulpLogsExp!I$263</f>
        <v>1.1994351E-2</v>
      </c>
      <c r="K18" s="21">
        <f>[1]PulpLogsExp!J$263</f>
        <v>4.1949399999999994E-3</v>
      </c>
      <c r="L18" s="21">
        <f>[1]PulpLogsExp!K$263</f>
        <v>1.387E-2</v>
      </c>
      <c r="M18" s="21">
        <f>[1]PulpLogsExp!L$263</f>
        <v>4.2228599999999998E-2</v>
      </c>
      <c r="N18" s="21">
        <f>[1]PulpLogsExp!M$263</f>
        <v>5.8532000000000001E-2</v>
      </c>
      <c r="O18" s="21">
        <f>[1]PulpLogsExp!N$263</f>
        <v>3.1185399999999995E-2</v>
      </c>
      <c r="P18" s="21">
        <f>[1]PulpLogsExp!O$263</f>
        <v>4.1100419999999992E-2</v>
      </c>
      <c r="Q18" s="21">
        <f>[1]PulpLogsExp!P$263</f>
        <v>4.9089999999999995E-2</v>
      </c>
      <c r="R18" s="21">
        <f>[1]PulpLogsExp!Q$263</f>
        <v>2.2296700000000003E-2</v>
      </c>
      <c r="S18" s="21">
        <f>[1]PulpLogsExp!R$263</f>
        <v>2.3948000000000001E-2</v>
      </c>
      <c r="T18" s="21">
        <f>[1]PulpLogsExp!S$263</f>
        <v>6.7863000000000007E-2</v>
      </c>
      <c r="U18" s="21">
        <f>[1]PulpLogsExp!T$263</f>
        <v>0</v>
      </c>
      <c r="V18" s="21">
        <f>[1]PulpLogsExp!U$263</f>
        <v>0</v>
      </c>
      <c r="W18" s="21">
        <f>[1]PulpLogsExp!V$263</f>
        <v>0</v>
      </c>
      <c r="X18" s="21">
        <f>[1]PulpLogsExp!W$263</f>
        <v>0</v>
      </c>
      <c r="Y18" s="21">
        <f>[1]PulpLogsExp!X$263</f>
        <v>0</v>
      </c>
      <c r="Z18" s="21">
        <f>[1]PulpLogsExp!Y$263</f>
        <v>0</v>
      </c>
      <c r="AA18" s="21">
        <f>[1]PulpLogsExp!Z$263</f>
        <v>0</v>
      </c>
      <c r="AB18" s="76">
        <f>[1]PulpLogsExp!AA$263</f>
        <v>0</v>
      </c>
      <c r="AC18" s="13"/>
      <c r="AD18" s="11">
        <f>1/1000*[1]PulpLogsExp!AB$263</f>
        <v>0</v>
      </c>
      <c r="AE18" s="22">
        <f>1/1000*[1]PulpLogsExp!AC$263</f>
        <v>0</v>
      </c>
      <c r="AF18" s="22">
        <f>1/1000*[1]PulpLogsExp!AD$263</f>
        <v>4.9796241599999998E-4</v>
      </c>
      <c r="AG18" s="22">
        <f>1/1000*[1]PulpLogsExp!AE$263</f>
        <v>4.4542809920000004E-4</v>
      </c>
      <c r="AH18" s="22">
        <f>1/1000*[1]PulpLogsExp!AF$263</f>
        <v>7.4523417290000009E-4</v>
      </c>
      <c r="AI18" s="22">
        <f>1/1000*[1]PulpLogsExp!AG$263</f>
        <v>1.3086327111E-3</v>
      </c>
      <c r="AJ18" s="22">
        <f>1/1000*[1]PulpLogsExp!AH$263</f>
        <v>1.5638158988000002E-3</v>
      </c>
      <c r="AK18" s="22">
        <f>1/1000*[1]PulpLogsExp!AI$263</f>
        <v>1.1057303639999999E-3</v>
      </c>
      <c r="AL18" s="22">
        <f>1/1000*[1]PulpLogsExp!AJ$263</f>
        <v>5.5852012120000019E-4</v>
      </c>
      <c r="AM18" s="22">
        <f>1/1000*[1]PulpLogsExp!AK$263</f>
        <v>1.2255703107999999E-3</v>
      </c>
      <c r="AN18" s="22">
        <f>1/1000*[1]PulpLogsExp!AL$263</f>
        <v>2.6534574863999998E-3</v>
      </c>
      <c r="AO18" s="22">
        <f>1/1000*[1]PulpLogsExp!AM$263</f>
        <v>4.8069420959999994E-3</v>
      </c>
      <c r="AP18" s="22">
        <f>1/1000*[1]PulpLogsExp!AN$263</f>
        <v>3.5463627760000003E-3</v>
      </c>
      <c r="AQ18" s="22">
        <f>1/1000*[1]PulpLogsExp!AO$263</f>
        <v>4.6255518353999995E-3</v>
      </c>
      <c r="AR18" s="22">
        <f>1/1000*[1]PulpLogsExp!AP$263</f>
        <v>4.7841649730000005E-3</v>
      </c>
      <c r="AS18" s="22">
        <f>1/1000*[1]PulpLogsExp!AQ$263</f>
        <v>2.1852279295000001E-3</v>
      </c>
      <c r="AT18" s="22">
        <f>1/1000*[1]PulpLogsExp!AR$263</f>
        <v>2.0899002553999998E-3</v>
      </c>
      <c r="AU18" s="22">
        <f>1/1000*[1]PulpLogsExp!AS$263</f>
        <v>4.8006081838E-3</v>
      </c>
      <c r="AV18" s="22">
        <f>1/1000*[1]PulpLogsExp!AT$263</f>
        <v>5.6063073850000002E-3</v>
      </c>
      <c r="AW18" s="22">
        <f>1/1000*[1]PulpLogsExp!AU$263</f>
        <v>0</v>
      </c>
      <c r="AX18" s="22">
        <f>1/1000*[1]PulpLogsExp!AV$263</f>
        <v>0</v>
      </c>
      <c r="AY18" s="22">
        <f>1/1000*[1]PulpLogsExp!AW$263</f>
        <v>0</v>
      </c>
      <c r="AZ18" s="22">
        <f>1/1000*[1]PulpLogsExp!AX$263</f>
        <v>0</v>
      </c>
      <c r="BA18" s="22">
        <f>1/1000*[1]PulpLogsExp!AY$263</f>
        <v>0</v>
      </c>
      <c r="BB18" s="22">
        <f>1/1000*[1]PulpLogsExp!AZ$263</f>
        <v>0</v>
      </c>
      <c r="BC18" s="157">
        <f>1/1000*[1]PulpLogsExp!BA$263</f>
        <v>0</v>
      </c>
      <c r="BD18" s="336"/>
    </row>
    <row r="19" spans="2:56">
      <c r="B19" s="5" t="s">
        <v>84</v>
      </c>
      <c r="C19" s="75">
        <f>'[1]440123Exp'!B$263</f>
        <v>2.1863263333333333E-3</v>
      </c>
      <c r="D19" s="21">
        <f>'[1]440123Exp'!C$263</f>
        <v>2.5129378333333327E-3</v>
      </c>
      <c r="E19" s="21">
        <f>'[1]440123Exp'!D$263</f>
        <v>9.643171666666667E-3</v>
      </c>
      <c r="F19" s="21">
        <f>'[1]440123Exp'!E$263</f>
        <v>3.2012051666666666E-2</v>
      </c>
      <c r="G19" s="21">
        <f>'[1]440123Exp'!F$263</f>
        <v>3.3409569999999986E-2</v>
      </c>
      <c r="H19" s="21">
        <f>'[1]440123Exp'!G$263</f>
        <v>2.4138258499999996E-2</v>
      </c>
      <c r="I19" s="21">
        <f>'[1]440123Exp'!H$263</f>
        <v>3.1527539142857143E-2</v>
      </c>
      <c r="J19" s="21">
        <f>'[1]440123Exp'!I$263</f>
        <v>6.3697044100000003E-2</v>
      </c>
      <c r="K19" s="21">
        <f>'[1]440123Exp'!J$263</f>
        <v>8.0034066000000029E-2</v>
      </c>
      <c r="L19" s="21">
        <f>'[1]440123Exp'!K$263</f>
        <v>5.5466186666666653E-2</v>
      </c>
      <c r="M19" s="21">
        <f>'[1]440123Exp'!L$263</f>
        <v>8.9462325666666648E-2</v>
      </c>
      <c r="N19" s="21">
        <f>'[1]440123Exp'!M$263</f>
        <v>0.10111043800000001</v>
      </c>
      <c r="O19" s="21">
        <f>'[1]440123Exp'!N$263</f>
        <v>0.23535462999999995</v>
      </c>
      <c r="P19" s="21">
        <f>'[1]440123Exp'!O$263</f>
        <v>0.38406771387499994</v>
      </c>
      <c r="Q19" s="21">
        <f>'[1]440123Exp'!P$263</f>
        <v>0.58629853799999987</v>
      </c>
      <c r="R19" s="21">
        <f>'[1]440123Exp'!Q$263</f>
        <v>0.84835671199999996</v>
      </c>
      <c r="S19" s="21">
        <f>'[1]440123Exp'!R$263</f>
        <v>0.58783437299999985</v>
      </c>
      <c r="T19" s="21">
        <f>'[1]440123Exp'!S$263</f>
        <v>0.36677395378571426</v>
      </c>
      <c r="U19" s="21">
        <f>'[1]440123Exp'!T$263</f>
        <v>0</v>
      </c>
      <c r="V19" s="21">
        <f>'[1]440123Exp'!U$263</f>
        <v>0</v>
      </c>
      <c r="W19" s="21">
        <f>'[1]440123Exp'!V$263</f>
        <v>0</v>
      </c>
      <c r="X19" s="21">
        <f>'[1]440123Exp'!W$263</f>
        <v>0</v>
      </c>
      <c r="Y19" s="21">
        <f>'[1]440123Exp'!X$263</f>
        <v>0</v>
      </c>
      <c r="Z19" s="21">
        <f>'[1]440123Exp'!Y$263</f>
        <v>0</v>
      </c>
      <c r="AA19" s="21">
        <f>'[1]440123Exp'!Z$263</f>
        <v>0</v>
      </c>
      <c r="AB19" s="76">
        <f>'[1]440123Exp'!AA$263</f>
        <v>0</v>
      </c>
      <c r="AC19" s="13"/>
      <c r="AD19" s="11">
        <f>1/1000*'[1]440123Exp'!AB$263</f>
        <v>1.4495644228500001E-4</v>
      </c>
      <c r="AE19" s="22">
        <f>1/1000*'[1]440123Exp'!AC$263</f>
        <v>2.7137933839999995E-4</v>
      </c>
      <c r="AF19" s="22">
        <f>1/1000*'[1]440123Exp'!AD$263</f>
        <v>4.9879548959999988E-4</v>
      </c>
      <c r="AG19" s="22">
        <f>1/1000*'[1]440123Exp'!AE$263</f>
        <v>1.1693791312000002E-3</v>
      </c>
      <c r="AH19" s="22">
        <f>1/1000*'[1]440123Exp'!AF$263</f>
        <v>1.4751509611999997E-3</v>
      </c>
      <c r="AI19" s="22">
        <f>1/1000*'[1]440123Exp'!AG$263</f>
        <v>1.3119283319999999E-3</v>
      </c>
      <c r="AJ19" s="22">
        <f>1/1000*'[1]440123Exp'!AH$263</f>
        <v>1.9811220924000005E-3</v>
      </c>
      <c r="AK19" s="22">
        <f>1/1000*'[1]440123Exp'!AI$263</f>
        <v>4.5583775644999994E-3</v>
      </c>
      <c r="AL19" s="22">
        <f>1/1000*'[1]440123Exp'!AJ$263</f>
        <v>5.3854150939999998E-3</v>
      </c>
      <c r="AM19" s="22">
        <f>1/1000*'[1]440123Exp'!AK$263</f>
        <v>2.1104272464E-3</v>
      </c>
      <c r="AN19" s="22">
        <f>1/1000*'[1]440123Exp'!AL$263</f>
        <v>1.9859569308000005E-3</v>
      </c>
      <c r="AO19" s="22">
        <f>1/1000*'[1]440123Exp'!AM$263</f>
        <v>2.4352023840000007E-3</v>
      </c>
      <c r="AP19" s="22">
        <f>1/1000*'[1]440123Exp'!AN$263</f>
        <v>4.9430842736000007E-3</v>
      </c>
      <c r="AQ19" s="22">
        <f>1/1000*'[1]440123Exp'!AO$263</f>
        <v>6.7449882675E-3</v>
      </c>
      <c r="AR19" s="22">
        <f>1/1000*'[1]440123Exp'!AP$263</f>
        <v>6.0627452570000033E-3</v>
      </c>
      <c r="AS19" s="22">
        <f>1/1000*'[1]440123Exp'!AQ$263</f>
        <v>2.2650023108999995E-2</v>
      </c>
      <c r="AT19" s="22">
        <f>1/1000*'[1]440123Exp'!AR$263</f>
        <v>1.1077639354499999E-2</v>
      </c>
      <c r="AU19" s="22">
        <f>1/1000*'[1]440123Exp'!AS$263</f>
        <v>1.9446491993499997E-2</v>
      </c>
      <c r="AV19" s="22">
        <f>1/1000*'[1]440123Exp'!AT$263</f>
        <v>1.0133002439E-2</v>
      </c>
      <c r="AW19" s="22">
        <f>1/1000*'[1]440123Exp'!AU$263</f>
        <v>8.0629133679166638E-3</v>
      </c>
      <c r="AX19" s="22">
        <f>1/1000*'[1]440123Exp'!AV$263</f>
        <v>0</v>
      </c>
      <c r="AY19" s="22">
        <f>1/1000*'[1]440123Exp'!AW$263</f>
        <v>0</v>
      </c>
      <c r="AZ19" s="22">
        <f>1/1000*'[1]440123Exp'!AX$263</f>
        <v>0</v>
      </c>
      <c r="BA19" s="22">
        <f>1/1000*'[1]440123Exp'!AY$263</f>
        <v>0</v>
      </c>
      <c r="BB19" s="22">
        <f>1/1000*'[1]440123Exp'!AZ$263</f>
        <v>0</v>
      </c>
      <c r="BC19" s="157">
        <f>1/1000*'[1]440123Exp'!BA$263</f>
        <v>0</v>
      </c>
      <c r="BD19" s="336"/>
    </row>
    <row r="20" spans="2:56">
      <c r="B20" s="5" t="s">
        <v>9</v>
      </c>
      <c r="C20" s="11">
        <f>'[1]4701-5Exp'!B$263</f>
        <v>0.20558070000000001</v>
      </c>
      <c r="D20" s="22">
        <f>'[1]4701-5Exp'!C$263</f>
        <v>0.24678899999999993</v>
      </c>
      <c r="E20" s="22">
        <f>'[1]4701-5Exp'!D$263</f>
        <v>0.26014737375000002</v>
      </c>
      <c r="F20" s="22">
        <f>'[1]4701-5Exp'!E$263</f>
        <v>0.24014969999999997</v>
      </c>
      <c r="G20" s="22">
        <f>'[1]4701-5Exp'!F$263</f>
        <v>0.2801034</v>
      </c>
      <c r="H20" s="22">
        <f>'[1]4701-5Exp'!G$263</f>
        <v>0.20095289999999999</v>
      </c>
      <c r="I20" s="22">
        <f>'[1]4701-5Exp'!H$263</f>
        <v>0.21747509999999998</v>
      </c>
      <c r="J20" s="22">
        <f>'[1]4701-5Exp'!I$263</f>
        <v>0.20223270000000004</v>
      </c>
      <c r="K20" s="22">
        <f>'[1]4701-5Exp'!J$263</f>
        <v>0.30529845</v>
      </c>
      <c r="L20" s="22">
        <f>'[1]4701-5Exp'!K$263</f>
        <v>3.8967974999999995E-2</v>
      </c>
      <c r="M20" s="22">
        <f>'[1]4701-5Exp'!L$263</f>
        <v>0.43103385000000011</v>
      </c>
      <c r="N20" s="22">
        <f>'[1]4701-5Exp'!M$263</f>
        <v>0.46494405000000005</v>
      </c>
      <c r="O20" s="22">
        <f>'[1]4701-5Exp'!N$263</f>
        <v>0.37364724642857144</v>
      </c>
      <c r="P20" s="22">
        <f>'[1]4701-5Exp'!O$263</f>
        <v>0.47934585000000007</v>
      </c>
      <c r="Q20" s="22">
        <f>'[1]4701-5Exp'!P$263</f>
        <v>0.50088825000000003</v>
      </c>
      <c r="R20" s="22">
        <f>'[1]4701-5Exp'!Q$263</f>
        <v>0.39731534999999996</v>
      </c>
      <c r="S20" s="22">
        <f>'[1]4701-5Exp'!R$263</f>
        <v>0.45959130000000004</v>
      </c>
      <c r="T20" s="22">
        <f>'[1]4701-5Exp'!S$263</f>
        <v>0</v>
      </c>
      <c r="U20" s="22">
        <f>'[1]4701-5Exp'!T$263</f>
        <v>0</v>
      </c>
      <c r="V20" s="22">
        <f>'[1]4701-5Exp'!U$263</f>
        <v>0</v>
      </c>
      <c r="W20" s="22">
        <f>'[1]4701-5Exp'!V$263</f>
        <v>0</v>
      </c>
      <c r="X20" s="22">
        <f>'[1]4701-5Exp'!W$263</f>
        <v>0</v>
      </c>
      <c r="Y20" s="22">
        <f>'[1]4701-5Exp'!X$263</f>
        <v>0</v>
      </c>
      <c r="Z20" s="22">
        <f>'[1]4701-5Exp'!Y$263</f>
        <v>0</v>
      </c>
      <c r="AA20" s="22">
        <f>'[1]4701-5Exp'!Z$263</f>
        <v>0</v>
      </c>
      <c r="AB20" s="14">
        <f>'[1]4701-5Exp'!AA$263</f>
        <v>0</v>
      </c>
      <c r="AC20" s="13"/>
      <c r="AD20" s="11">
        <f>1/1000*'[1]4701-5Exp'!AB$263</f>
        <v>2.1085392080249999E-2</v>
      </c>
      <c r="AE20" s="22">
        <f>1/1000*'[1]4701-5Exp'!AC$263</f>
        <v>1.5876843038000001E-2</v>
      </c>
      <c r="AF20" s="22">
        <f>1/1000*'[1]4701-5Exp'!AD$263</f>
        <v>1.9931979950400001E-2</v>
      </c>
      <c r="AG20" s="22">
        <f>1/1000*'[1]4701-5Exp'!AE$263</f>
        <v>2.14365273248E-2</v>
      </c>
      <c r="AH20" s="22">
        <f>1/1000*'[1]4701-5Exp'!AF$263</f>
        <v>2.6134457170499999E-2</v>
      </c>
      <c r="AI20" s="22">
        <f>1/1000*'[1]4701-5Exp'!AG$263</f>
        <v>2.1184085679900003E-2</v>
      </c>
      <c r="AJ20" s="22">
        <f>1/1000*'[1]4701-5Exp'!AH$263</f>
        <v>2.5822582963599999E-2</v>
      </c>
      <c r="AK20" s="22">
        <f>1/1000*'[1]4701-5Exp'!AI$263</f>
        <v>2.7273631138500003E-2</v>
      </c>
      <c r="AL20" s="22">
        <f>1/1000*'[1]4701-5Exp'!AJ$263</f>
        <v>4.4540086378400005E-2</v>
      </c>
      <c r="AM20" s="22">
        <f>1/1000*'[1]4701-5Exp'!AK$263</f>
        <v>4.7500444024000006E-3</v>
      </c>
      <c r="AN20" s="22">
        <f>1/1000*'[1]4701-5Exp'!AL$263</f>
        <v>6.9943466679300001E-2</v>
      </c>
      <c r="AO20" s="22">
        <f>1/1000*'[1]4701-5Exp'!AM$263</f>
        <v>6.5083594751999999E-2</v>
      </c>
      <c r="AP20" s="22">
        <f>1/1000*'[1]4701-5Exp'!AN$263</f>
        <v>4.7553722955199995E-2</v>
      </c>
      <c r="AQ20" s="22">
        <f>1/1000*'[1]4701-5Exp'!AO$263</f>
        <v>6.3177904262099988E-2</v>
      </c>
      <c r="AR20" s="22">
        <f>1/1000*'[1]4701-5Exp'!AP$263</f>
        <v>6.2026774904999998E-2</v>
      </c>
      <c r="AS20" s="22">
        <f>1/1000*'[1]4701-5Exp'!AQ$263</f>
        <v>5.0504565373499989E-2</v>
      </c>
      <c r="AT20" s="22">
        <f>1/1000*'[1]4701-5Exp'!AR$263</f>
        <v>4.8886459879999997E-2</v>
      </c>
      <c r="AU20" s="22">
        <f>1/1000*'[1]4701-5Exp'!AS$263</f>
        <v>6.0779629110199997E-2</v>
      </c>
      <c r="AV20" s="22">
        <f>1/1000*'[1]4701-5Exp'!AT$263</f>
        <v>0</v>
      </c>
      <c r="AW20" s="22">
        <f>1/1000*'[1]4701-5Exp'!AU$263</f>
        <v>0</v>
      </c>
      <c r="AX20" s="22">
        <f>1/1000*'[1]4701-5Exp'!AV$263</f>
        <v>0</v>
      </c>
      <c r="AY20" s="22">
        <f>1/1000*'[1]4701-5Exp'!AW$263</f>
        <v>0</v>
      </c>
      <c r="AZ20" s="22">
        <f>1/1000*'[1]4701-5Exp'!AX$263</f>
        <v>0</v>
      </c>
      <c r="BA20" s="22">
        <f>1/1000*'[1]4701-5Exp'!AY$263</f>
        <v>0</v>
      </c>
      <c r="BB20" s="22">
        <f>1/1000*'[1]4701-5Exp'!AZ$263</f>
        <v>0</v>
      </c>
      <c r="BC20" s="157">
        <f>1/1000*'[1]4701-5Exp'!BA$263</f>
        <v>0</v>
      </c>
      <c r="BD20" s="336"/>
    </row>
    <row r="21" spans="2:56" ht="13" thickBot="1">
      <c r="B21" s="6" t="s">
        <v>14</v>
      </c>
      <c r="C21" s="58">
        <f>'[1]48Exp'!B$263</f>
        <v>0.14744122962596154</v>
      </c>
      <c r="D21" s="62">
        <f>'[1]48Exp'!C$263</f>
        <v>0.14183515434166669</v>
      </c>
      <c r="E21" s="62">
        <f>'[1]48Exp'!D$263</f>
        <v>0.18399980357058085</v>
      </c>
      <c r="F21" s="62">
        <f>'[1]48Exp'!E$263</f>
        <v>0.35995768919027776</v>
      </c>
      <c r="G21" s="62">
        <f>'[1]48Exp'!F$263</f>
        <v>0.49729186679928844</v>
      </c>
      <c r="H21" s="62">
        <f>'[1]48Exp'!G$263</f>
        <v>0.51001908582007582</v>
      </c>
      <c r="I21" s="62">
        <f>'[1]48Exp'!H$263</f>
        <v>0.37693833135179722</v>
      </c>
      <c r="J21" s="62">
        <f>'[1]48Exp'!I$263</f>
        <v>0.47136558104444437</v>
      </c>
      <c r="K21" s="62">
        <f>'[1]48Exp'!J$263</f>
        <v>0.41465364163888901</v>
      </c>
      <c r="L21" s="62">
        <f>'[1]48Exp'!K$263</f>
        <v>0.22581784364861107</v>
      </c>
      <c r="M21" s="62">
        <f>'[1]48Exp'!L$263</f>
        <v>0.33651073557513478</v>
      </c>
      <c r="N21" s="62">
        <f>'[1]48Exp'!M$263</f>
        <v>0.47984036704820315</v>
      </c>
      <c r="O21" s="62">
        <f>'[1]48Exp'!N$263</f>
        <v>0.52568677018169208</v>
      </c>
      <c r="P21" s="62">
        <f>'[1]48Exp'!O$263</f>
        <v>0.64993988482414533</v>
      </c>
      <c r="Q21" s="62">
        <f>'[1]48Exp'!P$263</f>
        <v>0.70949561125340921</v>
      </c>
      <c r="R21" s="62">
        <f>'[1]48Exp'!Q$263</f>
        <v>0.73476045335227269</v>
      </c>
      <c r="S21" s="62">
        <f>'[1]48Exp'!R$263</f>
        <v>0.72436404950450639</v>
      </c>
      <c r="T21" s="62">
        <f>'[1]48Exp'!S$263</f>
        <v>0</v>
      </c>
      <c r="U21" s="62">
        <f>'[1]48Exp'!T$263</f>
        <v>0</v>
      </c>
      <c r="V21" s="62">
        <f>'[1]48Exp'!U$263</f>
        <v>0</v>
      </c>
      <c r="W21" s="62">
        <f>'[1]48Exp'!V$263</f>
        <v>0</v>
      </c>
      <c r="X21" s="62">
        <f>'[1]48Exp'!W$263</f>
        <v>0</v>
      </c>
      <c r="Y21" s="62">
        <f>'[1]48Exp'!X$263</f>
        <v>0</v>
      </c>
      <c r="Z21" s="62">
        <f>'[1]48Exp'!Y$263</f>
        <v>0</v>
      </c>
      <c r="AA21" s="62">
        <f>'[1]48Exp'!Z$263</f>
        <v>0</v>
      </c>
      <c r="AB21" s="59">
        <f>'[1]48Exp'!AA$263</f>
        <v>0</v>
      </c>
      <c r="AC21" s="185"/>
      <c r="AD21" s="58">
        <f>1/1000*'[1]48Exp'!AB$263</f>
        <v>3.0584385110889001E-2</v>
      </c>
      <c r="AE21" s="62">
        <f>1/1000*'[1]48Exp'!AC$263</f>
        <v>3.3473903506799997E-2</v>
      </c>
      <c r="AF21" s="62">
        <f>1/1000*'[1]48Exp'!AD$263</f>
        <v>3.6452440295999991E-2</v>
      </c>
      <c r="AG21" s="62">
        <f>1/1000*'[1]48Exp'!AE$263</f>
        <v>6.8839407895999988E-2</v>
      </c>
      <c r="AH21" s="62">
        <f>1/1000*'[1]48Exp'!AF$263</f>
        <v>9.7008194738699982E-2</v>
      </c>
      <c r="AI21" s="62">
        <f>1/1000*'[1]48Exp'!AG$263</f>
        <v>0.10412045954310002</v>
      </c>
      <c r="AJ21" s="62">
        <f>1/1000*'[1]48Exp'!AH$263</f>
        <v>9.3259162647999994E-2</v>
      </c>
      <c r="AK21" s="62">
        <f>1/1000*'[1]48Exp'!AI$263</f>
        <v>0.13430624118350001</v>
      </c>
      <c r="AL21" s="62">
        <f>1/1000*'[1]48Exp'!AJ$263</f>
        <v>0.14936341994159999</v>
      </c>
      <c r="AM21" s="62">
        <f>1/1000*'[1]48Exp'!AK$263</f>
        <v>8.6680946497199998E-2</v>
      </c>
      <c r="AN21" s="62">
        <f>1/1000*'[1]48Exp'!AL$263</f>
        <v>0.1303643944647</v>
      </c>
      <c r="AO21" s="62">
        <f>1/1000*'[1]48Exp'!AM$263</f>
        <v>0.19250375577599996</v>
      </c>
      <c r="AP21" s="62">
        <f>1/1000*'[1]48Exp'!AN$263</f>
        <v>0.18959403922486354</v>
      </c>
      <c r="AQ21" s="62">
        <f>1/1000*'[1]48Exp'!AO$263</f>
        <v>0.23597189137379995</v>
      </c>
      <c r="AR21" s="62">
        <f>1/1000*'[1]48Exp'!AP$263</f>
        <v>0.26149658348799998</v>
      </c>
      <c r="AS21" s="62">
        <f>1/1000*'[1]48Exp'!AQ$263</f>
        <v>0.24212600304199991</v>
      </c>
      <c r="AT21" s="62">
        <f>1/1000*'[1]48Exp'!AR$263</f>
        <v>0.25503095877270004</v>
      </c>
      <c r="AU21" s="62">
        <f>1/1000*'[1]48Exp'!AS$263</f>
        <v>0.2606911976382999</v>
      </c>
      <c r="AV21" s="62">
        <f>1/1000*'[1]48Exp'!AT$263</f>
        <v>0</v>
      </c>
      <c r="AW21" s="62">
        <f>1/1000*'[1]48Exp'!AU$263</f>
        <v>0</v>
      </c>
      <c r="AX21" s="62">
        <f>1/1000*'[1]48Exp'!AV$263</f>
        <v>0</v>
      </c>
      <c r="AY21" s="62">
        <f>1/1000*'[1]48Exp'!AW$263</f>
        <v>0</v>
      </c>
      <c r="AZ21" s="62">
        <f>1/1000*'[1]48Exp'!AX$263</f>
        <v>0</v>
      </c>
      <c r="BA21" s="62">
        <f>1/1000*'[1]48Exp'!AY$263</f>
        <v>0</v>
      </c>
      <c r="BB21" s="62">
        <f>1/1000*'[1]48Exp'!AZ$263</f>
        <v>0</v>
      </c>
      <c r="BC21" s="159">
        <f>1/1000*'[1]48Exp'!BA$263</f>
        <v>0</v>
      </c>
      <c r="BD21" s="336"/>
    </row>
    <row r="22" spans="2:56" ht="25" customHeight="1" thickTop="1">
      <c r="B22" s="7"/>
      <c r="C22" s="361" t="s">
        <v>143</v>
      </c>
      <c r="D22" s="362"/>
      <c r="E22" s="362"/>
      <c r="F22" s="362"/>
      <c r="G22" s="362"/>
      <c r="H22" s="362"/>
      <c r="I22" s="362"/>
      <c r="J22" s="362"/>
      <c r="K22" s="362"/>
      <c r="L22" s="362"/>
      <c r="M22" s="362"/>
      <c r="N22" s="362"/>
      <c r="O22" s="362"/>
      <c r="P22" s="362"/>
      <c r="Q22" s="362"/>
      <c r="R22" s="362"/>
      <c r="S22" s="362"/>
      <c r="T22" s="362"/>
      <c r="U22" s="362"/>
      <c r="V22" s="362"/>
      <c r="W22" s="362"/>
      <c r="X22" s="362"/>
      <c r="Y22" s="362"/>
      <c r="Z22" s="362"/>
      <c r="AA22" s="362"/>
      <c r="AB22" s="363"/>
      <c r="AC22" s="18"/>
      <c r="AD22" s="361" t="str">
        <f>C22</f>
        <v>Exports to all 28 EU member states</v>
      </c>
      <c r="AE22" s="362"/>
      <c r="AF22" s="362"/>
      <c r="AG22" s="362"/>
      <c r="AH22" s="362"/>
      <c r="AI22" s="362"/>
      <c r="AJ22" s="362"/>
      <c r="AK22" s="362"/>
      <c r="AL22" s="362"/>
      <c r="AM22" s="362"/>
      <c r="AN22" s="362"/>
      <c r="AO22" s="362"/>
      <c r="AP22" s="362"/>
      <c r="AQ22" s="362"/>
      <c r="AR22" s="362"/>
      <c r="AS22" s="362"/>
      <c r="AT22" s="362"/>
      <c r="AU22" s="362"/>
      <c r="AV22" s="362"/>
      <c r="AW22" s="362"/>
      <c r="AX22" s="362"/>
      <c r="AY22" s="362"/>
      <c r="AZ22" s="362"/>
      <c r="BA22" s="362"/>
      <c r="BB22" s="362"/>
      <c r="BC22" s="363"/>
      <c r="BD22" s="336"/>
    </row>
    <row r="23" spans="2:56" ht="20" customHeight="1">
      <c r="B23" s="65" t="s">
        <v>12</v>
      </c>
      <c r="C23" s="67">
        <f>C25+C34</f>
        <v>0.95893014682962652</v>
      </c>
      <c r="D23" s="68">
        <f>D25+D34</f>
        <v>1.2439612748992308</v>
      </c>
      <c r="E23" s="68">
        <f>E25+E34</f>
        <v>1.1901427194144538</v>
      </c>
      <c r="F23" s="68">
        <f t="shared" ref="F23:AA23" si="8">F25+F34</f>
        <v>1.2679962372532594</v>
      </c>
      <c r="G23" s="68">
        <f t="shared" si="8"/>
        <v>1.5047657923017641</v>
      </c>
      <c r="H23" s="68">
        <f t="shared" si="8"/>
        <v>1.3037962972973398</v>
      </c>
      <c r="I23" s="68">
        <f t="shared" si="8"/>
        <v>1.3382016928767031</v>
      </c>
      <c r="J23" s="68">
        <f t="shared" si="8"/>
        <v>1.3300480512223474</v>
      </c>
      <c r="K23" s="68">
        <f t="shared" si="8"/>
        <v>1.4500373268054314</v>
      </c>
      <c r="L23" s="68">
        <f t="shared" si="8"/>
        <v>1.0749687820060572</v>
      </c>
      <c r="M23" s="68">
        <f t="shared" si="8"/>
        <v>1.2689211191154706</v>
      </c>
      <c r="N23" s="68">
        <f t="shared" si="8"/>
        <v>1.3897373542826488</v>
      </c>
      <c r="O23" s="68">
        <f t="shared" si="8"/>
        <v>1.4386145100727379</v>
      </c>
      <c r="P23" s="68">
        <f t="shared" si="8"/>
        <v>1.7719415428814469</v>
      </c>
      <c r="Q23" s="68">
        <f t="shared" si="8"/>
        <v>2.0681737007779515</v>
      </c>
      <c r="R23" s="68">
        <f t="shared" si="8"/>
        <v>2.2335885862934246</v>
      </c>
      <c r="S23" s="68">
        <f t="shared" si="8"/>
        <v>2.0751978451085042</v>
      </c>
      <c r="T23" s="68">
        <f t="shared" si="8"/>
        <v>1.3176851130348775</v>
      </c>
      <c r="U23" s="68">
        <f t="shared" si="8"/>
        <v>0.11694486473132956</v>
      </c>
      <c r="V23" s="68">
        <f t="shared" si="8"/>
        <v>0.11694486473132956</v>
      </c>
      <c r="W23" s="68">
        <f t="shared" si="8"/>
        <v>0.11694486473132956</v>
      </c>
      <c r="X23" s="68">
        <f t="shared" si="8"/>
        <v>0.11694486473132956</v>
      </c>
      <c r="Y23" s="68">
        <f t="shared" si="8"/>
        <v>0.11694486473132956</v>
      </c>
      <c r="Z23" s="68">
        <f t="shared" si="8"/>
        <v>0.11694486473132956</v>
      </c>
      <c r="AA23" s="68">
        <f t="shared" si="8"/>
        <v>0.11694486473132956</v>
      </c>
      <c r="AB23" s="69">
        <f>AB25+AB34</f>
        <v>0.11694486473132956</v>
      </c>
      <c r="AC23" s="57"/>
      <c r="AD23" s="49">
        <f>AD25+AD34</f>
        <v>0.10091133793714499</v>
      </c>
      <c r="AE23" s="25">
        <f>AE25+AE34</f>
        <v>0.114798921512</v>
      </c>
      <c r="AF23" s="25">
        <f>AF25+AF34</f>
        <v>0.137110089888</v>
      </c>
      <c r="AG23" s="25">
        <f t="shared" ref="AG23:BB23" si="9">AG25+AG34</f>
        <v>0.18462861343360004</v>
      </c>
      <c r="AH23" s="25">
        <f t="shared" si="9"/>
        <v>0.25453503893509999</v>
      </c>
      <c r="AI23" s="25">
        <f t="shared" si="9"/>
        <v>0.24837017573939996</v>
      </c>
      <c r="AJ23" s="25">
        <f t="shared" si="9"/>
        <v>0.26681988428400005</v>
      </c>
      <c r="AK23" s="25">
        <f t="shared" si="9"/>
        <v>0.34695949816650007</v>
      </c>
      <c r="AL23" s="25">
        <f t="shared" si="9"/>
        <v>0.36850075646879998</v>
      </c>
      <c r="AM23" s="25">
        <f t="shared" si="9"/>
        <v>0.22652352894159999</v>
      </c>
      <c r="AN23" s="25">
        <f t="shared" si="9"/>
        <v>0.27400726616050008</v>
      </c>
      <c r="AO23" s="25">
        <f t="shared" si="9"/>
        <v>0.36930953222400004</v>
      </c>
      <c r="AP23" s="25">
        <f t="shared" si="9"/>
        <v>0.3744049049831063</v>
      </c>
      <c r="AQ23" s="25">
        <f t="shared" si="9"/>
        <v>0.43462282738230007</v>
      </c>
      <c r="AR23" s="25">
        <f t="shared" si="9"/>
        <v>0.47881827422650008</v>
      </c>
      <c r="AS23" s="25">
        <f t="shared" si="9"/>
        <v>0.43826025096699994</v>
      </c>
      <c r="AT23" s="25">
        <f t="shared" si="9"/>
        <v>0.48456328612790001</v>
      </c>
      <c r="AU23" s="25">
        <f t="shared" si="9"/>
        <v>0.51798540206269994</v>
      </c>
      <c r="AV23" s="25">
        <f t="shared" si="9"/>
        <v>0.36720039958500006</v>
      </c>
      <c r="AW23" s="25">
        <f t="shared" si="9"/>
        <v>1.57360873837125</v>
      </c>
      <c r="AX23" s="25">
        <f t="shared" si="9"/>
        <v>0</v>
      </c>
      <c r="AY23" s="25">
        <f t="shared" si="9"/>
        <v>0</v>
      </c>
      <c r="AZ23" s="25">
        <f t="shared" si="9"/>
        <v>0</v>
      </c>
      <c r="BA23" s="25">
        <f t="shared" si="9"/>
        <v>0</v>
      </c>
      <c r="BB23" s="25">
        <f t="shared" si="9"/>
        <v>0</v>
      </c>
      <c r="BC23" s="162">
        <f>BC25+BC34</f>
        <v>0</v>
      </c>
      <c r="BD23" s="336"/>
    </row>
    <row r="24" spans="2:56" ht="16" customHeight="1">
      <c r="B24" s="23" t="s">
        <v>29</v>
      </c>
      <c r="C24" s="178">
        <f>[1]CoreVPAExp!B$264</f>
        <v>0.53246112287350877</v>
      </c>
      <c r="D24" s="179">
        <f>[1]CoreVPAExp!C$264</f>
        <v>0.68935108094888886</v>
      </c>
      <c r="E24" s="179">
        <f>[1]CoreVPAExp!D$264</f>
        <v>0.53787929963666647</v>
      </c>
      <c r="F24" s="179">
        <f>[1]CoreVPAExp!E$264</f>
        <v>0.5525116831111111</v>
      </c>
      <c r="G24" s="179">
        <f>[1]CoreVPAExp!F$264</f>
        <v>0.68465564998787876</v>
      </c>
      <c r="H24" s="179">
        <f>[1]CoreVPAExp!G$264</f>
        <v>0.53838098222352915</v>
      </c>
      <c r="I24" s="179">
        <f>[1]CoreVPAExp!H$264</f>
        <v>0.5973380062000001</v>
      </c>
      <c r="J24" s="179">
        <f>[1]CoreVPAExp!I$264</f>
        <v>0.46281531724000008</v>
      </c>
      <c r="K24" s="179">
        <f>[1]CoreVPAExp!J$264</f>
        <v>0.46414842204444434</v>
      </c>
      <c r="L24" s="179">
        <f>[1]CoreVPAExp!K$264</f>
        <v>0.43450917159999997</v>
      </c>
      <c r="M24" s="179">
        <f>[1]CoreVPAExp!L$264</f>
        <v>0.40587704839999994</v>
      </c>
      <c r="N24" s="179">
        <f>[1]CoreVPAExp!M$264</f>
        <v>0.37541143840000007</v>
      </c>
      <c r="O24" s="179">
        <f>[1]CoreVPAExp!N$264</f>
        <v>0.30162913528571433</v>
      </c>
      <c r="P24" s="179">
        <f>[1]CoreVPAExp!O$264</f>
        <v>0.29250284519999997</v>
      </c>
      <c r="Q24" s="179">
        <f>[1]CoreVPAExp!P$264</f>
        <v>0.31458279447499993</v>
      </c>
      <c r="R24" s="179">
        <f>[1]CoreVPAExp!Q$264</f>
        <v>0.33014912800000001</v>
      </c>
      <c r="S24" s="179">
        <f>[1]CoreVPAExp!R$264</f>
        <v>0.39166184840000001</v>
      </c>
      <c r="T24" s="179">
        <f>[1]CoreVPAExp!S$264</f>
        <v>0.46004332726000002</v>
      </c>
      <c r="U24" s="179">
        <f>[1]CoreVPAExp!T$264</f>
        <v>0</v>
      </c>
      <c r="V24" s="179">
        <f>[1]CoreVPAExp!U$264</f>
        <v>0</v>
      </c>
      <c r="W24" s="179">
        <f>[1]CoreVPAExp!V$264</f>
        <v>0</v>
      </c>
      <c r="X24" s="179">
        <f>[1]CoreVPAExp!W$264</f>
        <v>0</v>
      </c>
      <c r="Y24" s="179">
        <f>[1]CoreVPAExp!X$264</f>
        <v>0</v>
      </c>
      <c r="Z24" s="179">
        <f>[1]CoreVPAExp!Y$264</f>
        <v>0</v>
      </c>
      <c r="AA24" s="179">
        <f>[1]CoreVPAExp!Z$264</f>
        <v>0</v>
      </c>
      <c r="AB24" s="180">
        <f>[1]CoreVPAExp!AA$264</f>
        <v>0</v>
      </c>
      <c r="AC24" s="57"/>
      <c r="AD24" s="61">
        <f>1/1000*[1]CoreVPAExp!AB$264</f>
        <v>3.4164588953627992E-2</v>
      </c>
      <c r="AE24" s="61">
        <f>1/1000*[1]CoreVPAExp!AC$264</f>
        <v>3.8967006997200002E-2</v>
      </c>
      <c r="AF24" s="61">
        <f>1/1000*[1]CoreVPAExp!AD$264</f>
        <v>3.6087530419200001E-2</v>
      </c>
      <c r="AG24" s="61">
        <f>1/1000*[1]CoreVPAExp!AE$264</f>
        <v>4.3092041395200002E-2</v>
      </c>
      <c r="AH24" s="61">
        <f>1/1000*[1]CoreVPAExp!AF$264</f>
        <v>5.2776176761000007E-2</v>
      </c>
      <c r="AI24" s="61">
        <f>1/1000*[1]CoreVPAExp!AG$264</f>
        <v>4.6277248016999999E-2</v>
      </c>
      <c r="AJ24" s="61">
        <f>1/1000*[1]CoreVPAExp!AH$264</f>
        <v>5.3977834674400003E-2</v>
      </c>
      <c r="AK24" s="61">
        <f>1/1000*[1]CoreVPAExp!AI$264</f>
        <v>6.1073284508000023E-2</v>
      </c>
      <c r="AL24" s="61">
        <f>1/1000*[1]CoreVPAExp!AJ$264</f>
        <v>5.6569609556800016E-2</v>
      </c>
      <c r="AM24" s="61">
        <f>1/1000*[1]CoreVPAExp!AK$264</f>
        <v>2.9628614980800005E-2</v>
      </c>
      <c r="AN24" s="61">
        <f>1/1000*[1]CoreVPAExp!AL$264</f>
        <v>3.8079215899199999E-2</v>
      </c>
      <c r="AO24" s="61">
        <f>1/1000*[1]CoreVPAExp!AM$264</f>
        <v>4.5169731839999998E-2</v>
      </c>
      <c r="AP24" s="61">
        <f>1/1000*[1]CoreVPAExp!AN$264</f>
        <v>3.864664524159999E-2</v>
      </c>
      <c r="AQ24" s="61">
        <f>1/1000*[1]CoreVPAExp!AO$264</f>
        <v>3.9297129650399998E-2</v>
      </c>
      <c r="AR24" s="61">
        <f>1/1000*[1]CoreVPAExp!AP$264</f>
        <v>4.4246283682500005E-2</v>
      </c>
      <c r="AS24" s="61">
        <f>1/1000*[1]CoreVPAExp!AQ$264</f>
        <v>4.2366770089E-2</v>
      </c>
      <c r="AT24" s="61">
        <f>1/1000*[1]CoreVPAExp!AR$264</f>
        <v>5.0062255549800004E-2</v>
      </c>
      <c r="AU24" s="61">
        <f>1/1000*[1]CoreVPAExp!AS$264</f>
        <v>6.5691239356599984E-2</v>
      </c>
      <c r="AV24" s="61">
        <f>1/1000*[1]CoreVPAExp!AT$264</f>
        <v>6.8346292283000015E-2</v>
      </c>
      <c r="AW24" s="61">
        <f>1/1000*[1]CoreVPAExp!AU$264</f>
        <v>0.67952847090666668</v>
      </c>
      <c r="AX24" s="61">
        <f>1/1000*[1]CoreVPAExp!AV$264</f>
        <v>0</v>
      </c>
      <c r="AY24" s="61">
        <f>1/1000*[1]CoreVPAExp!AW$264</f>
        <v>0</v>
      </c>
      <c r="AZ24" s="61">
        <f>1/1000*[1]CoreVPAExp!AX$264</f>
        <v>0</v>
      </c>
      <c r="BA24" s="61">
        <f>1/1000*[1]CoreVPAExp!AY$264</f>
        <v>0</v>
      </c>
      <c r="BB24" s="61">
        <f>1/1000*[1]CoreVPAExp!AZ$264</f>
        <v>0</v>
      </c>
      <c r="BC24" s="156">
        <f>1/1000*[1]CoreVPAExp!BA$264</f>
        <v>0</v>
      </c>
      <c r="BD24" s="336"/>
    </row>
    <row r="25" spans="2:56" ht="20" customHeight="1">
      <c r="B25" s="27" t="s">
        <v>11</v>
      </c>
      <c r="C25" s="186">
        <f>SUM([1]TimberSectorMinusCoreVPAExp!B$264:B$264)+SUM(C26:C29)</f>
        <v>0.7592951438078317</v>
      </c>
      <c r="D25" s="187">
        <f>SUM([1]TimberSectorMinusCoreVPAExp!C$264:C$264)+SUM(D26:D29)</f>
        <v>0.99245126542423079</v>
      </c>
      <c r="E25" s="68">
        <f>SUM([1]TimberSectorMinusCoreVPAExp!D$264:D$264)+SUM(E26:E29)</f>
        <v>0.91941431635359527</v>
      </c>
      <c r="F25" s="68">
        <f>SUM([1]TimberSectorMinusCoreVPAExp!E$264:E$264)+SUM(F26:F29)</f>
        <v>1.006309373094926</v>
      </c>
      <c r="G25" s="68">
        <f>SUM([1]TimberSectorMinusCoreVPAExp!F$264:F$264)+SUM(G26:G29)</f>
        <v>1.1449562505816422</v>
      </c>
      <c r="H25" s="68">
        <f>SUM([1]TimberSectorMinusCoreVPAExp!G$264:G$264)+SUM(H26:H29)</f>
        <v>0.99302314645643075</v>
      </c>
      <c r="I25" s="68">
        <f>SUM([1]TimberSectorMinusCoreVPAExp!H$264:H$264)+SUM(I26:I29)</f>
        <v>1.0484597973811149</v>
      </c>
      <c r="J25" s="68">
        <f>SUM([1]TimberSectorMinusCoreVPAExp!I$264:I$264)+SUM(J26:J29)</f>
        <v>0.96096061033901414</v>
      </c>
      <c r="K25" s="68">
        <f>SUM([1]TimberSectorMinusCoreVPAExp!J$264:J$264)+SUM(K26:K29)</f>
        <v>0.97167819821237578</v>
      </c>
      <c r="L25" s="68">
        <f>SUM([1]TimberSectorMinusCoreVPAExp!K$264:K$264)+SUM(L26:L29)</f>
        <v>0.89687547873244611</v>
      </c>
      <c r="M25" s="68">
        <f>SUM([1]TimberSectorMinusCoreVPAExp!L$264:L$264)+SUM(M26:M29)</f>
        <v>0.83917418816653899</v>
      </c>
      <c r="N25" s="68">
        <f>SUM([1]TimberSectorMinusCoreVPAExp!M$264:M$264)+SUM(N26:N29)</f>
        <v>0.85798360474000102</v>
      </c>
      <c r="O25" s="68">
        <f>SUM([1]TimberSectorMinusCoreVPAExp!N$264:N$264)+SUM(O26:O29)</f>
        <v>0.77283751165275238</v>
      </c>
      <c r="P25" s="68">
        <f>SUM([1]TimberSectorMinusCoreVPAExp!O$264:O$264)+SUM(P26:P29)</f>
        <v>0.8056259509073016</v>
      </c>
      <c r="Q25" s="68">
        <f>SUM([1]TimberSectorMinusCoreVPAExp!P$264:P$264)+SUM(Q26:Q29)</f>
        <v>0.88485610910370915</v>
      </c>
      <c r="R25" s="68">
        <f>SUM([1]TimberSectorMinusCoreVPAExp!Q$264:Q$264)+SUM(R26:R29)</f>
        <v>1.1056672291237282</v>
      </c>
      <c r="S25" s="68">
        <f>SUM([1]TimberSectorMinusCoreVPAExp!R$264:R$264)+SUM(S26:S29)</f>
        <v>1.1218379463805126</v>
      </c>
      <c r="T25" s="68">
        <f>SUM([1]TimberSectorMinusCoreVPAExp!S$264:S$264)+SUM(T26:T29)</f>
        <v>1.1976440720348775</v>
      </c>
      <c r="U25" s="68">
        <f>SUM([1]TimberSectorMinusCoreVPAExp!T$264:T$264)+SUM(U26:U29)</f>
        <v>0.11694486473132956</v>
      </c>
      <c r="V25" s="68">
        <f>SUM([1]TimberSectorMinusCoreVPAExp!U$264:U$264)+SUM(V26:V29)</f>
        <v>0.11694486473132956</v>
      </c>
      <c r="W25" s="68">
        <f>SUM([1]TimberSectorMinusCoreVPAExp!V$264:V$264)+SUM(W26:W29)</f>
        <v>0.11694486473132956</v>
      </c>
      <c r="X25" s="68">
        <f>SUM([1]TimberSectorMinusCoreVPAExp!W$264:W$264)+SUM(X26:X29)</f>
        <v>0.11694486473132956</v>
      </c>
      <c r="Y25" s="68">
        <f>SUM([1]TimberSectorMinusCoreVPAExp!X$264:X$264)+SUM(Y26:Y29)</f>
        <v>0.11694486473132956</v>
      </c>
      <c r="Z25" s="68">
        <f>SUM([1]TimberSectorMinusCoreVPAExp!Y$264:Y$264)+SUM(Z26:Z29)</f>
        <v>0.11694486473132956</v>
      </c>
      <c r="AA25" s="68">
        <f>SUM([1]TimberSectorMinusCoreVPAExp!Z$264:Z$264)+SUM(AA26:AA29)</f>
        <v>0.11694486473132956</v>
      </c>
      <c r="AB25" s="69">
        <f>SUM([1]TimberSectorMinusCoreVPAExp!AA$264:AA$264)+SUM(AB26:AB29)</f>
        <v>0.11694486473132956</v>
      </c>
      <c r="AC25" s="57"/>
      <c r="AD25" s="190">
        <f>1/1000*SUM([1]TimberSectorMinusCoreVPAExp!AB$264:AB$264)+SUM(AD26:AD29)</f>
        <v>7.5824705639201989E-2</v>
      </c>
      <c r="AE25" s="191">
        <f>1/1000*SUM([1]TimberSectorMinusCoreVPAExp!AC$264:AC$264)+SUM(AE26:AE29)</f>
        <v>9.1046097739199999E-2</v>
      </c>
      <c r="AF25" s="25">
        <f>1/1000*SUM([1]TimberSectorMinusCoreVPAExp!AD$264:AD$264)+SUM(AF26:AF29)</f>
        <v>0.1060523647296</v>
      </c>
      <c r="AG25" s="25">
        <f>1/1000*SUM([1]TimberSectorMinusCoreVPAExp!AE$264:AE$264)+SUM(AG26:AG29)</f>
        <v>0.14965953145920002</v>
      </c>
      <c r="AH25" s="25">
        <f>1/1000*SUM([1]TimberSectorMinusCoreVPAExp!AF$264:AF$264)+SUM(AH26:AH29)</f>
        <v>0.19751356083970001</v>
      </c>
      <c r="AI25" s="25">
        <f>1/1000*SUM([1]TimberSectorMinusCoreVPAExp!AG$264:AG$264)+SUM(AI26:AI29)</f>
        <v>0.19131336231149998</v>
      </c>
      <c r="AJ25" s="25">
        <f>1/1000*SUM([1]TimberSectorMinusCoreVPAExp!AH$264:AH$264)+SUM(AJ26:AJ29)</f>
        <v>0.20809339552160006</v>
      </c>
      <c r="AK25" s="25">
        <f>1/1000*SUM([1]TimberSectorMinusCoreVPAExp!AI$264:AI$264)+SUM(AK26:AK29)</f>
        <v>0.26019724644350001</v>
      </c>
      <c r="AL25" s="25">
        <f>1/1000*SUM([1]TimberSectorMinusCoreVPAExp!AJ$264:AJ$264)+SUM(AL26:AL29)</f>
        <v>0.25608173516639998</v>
      </c>
      <c r="AM25" s="25">
        <f>1/1000*SUM([1]TimberSectorMinusCoreVPAExp!AK$264:AK$264)+SUM(AM26:AM29)</f>
        <v>0.17104578853999999</v>
      </c>
      <c r="AN25" s="25">
        <f>1/1000*SUM([1]TimberSectorMinusCoreVPAExp!AL$264:AL$264)+SUM(AN26:AN29)</f>
        <v>0.16801160274460003</v>
      </c>
      <c r="AO25" s="25">
        <f>1/1000*SUM([1]TimberSectorMinusCoreVPAExp!AM$264:AM$264)+SUM(AO26:AO29)</f>
        <v>0.23267636908800005</v>
      </c>
      <c r="AP25" s="25">
        <f>1/1000*SUM([1]TimberSectorMinusCoreVPAExp!AN$264:AN$264)+SUM(AP26:AP29)</f>
        <v>0.23499852045120001</v>
      </c>
      <c r="AQ25" s="25">
        <f>1/1000*SUM([1]TimberSectorMinusCoreVPAExp!AO$264:AO$264)+SUM(AQ26:AQ29)</f>
        <v>0.24763624039920004</v>
      </c>
      <c r="AR25" s="25">
        <f>1/1000*SUM([1]TimberSectorMinusCoreVPAExp!AP$264:AP$264)+SUM(AR26:AR29)</f>
        <v>0.28273361250800005</v>
      </c>
      <c r="AS25" s="25">
        <f>1/1000*SUM([1]TimberSectorMinusCoreVPAExp!AQ$264:AQ$264)+SUM(AS26:AS29)</f>
        <v>0.25798325441699999</v>
      </c>
      <c r="AT25" s="25">
        <f>1/1000*SUM([1]TimberSectorMinusCoreVPAExp!AR$264:AR$264)+SUM(AT26:AT29)</f>
        <v>0.29755437522329997</v>
      </c>
      <c r="AU25" s="25">
        <f>1/1000*SUM([1]TimberSectorMinusCoreVPAExp!AS$264:AS$264)+SUM(AU26:AU29)</f>
        <v>0.32235752827850001</v>
      </c>
      <c r="AV25" s="25">
        <f>1/1000*SUM([1]TimberSectorMinusCoreVPAExp!AT$264:AT$264)+SUM(AV26:AV29)</f>
        <v>0.35899517297100009</v>
      </c>
      <c r="AW25" s="25">
        <f>1/1000*SUM([1]TimberSectorMinusCoreVPAExp!AU$264:AU$264)+SUM(AW26:AW29)</f>
        <v>1.5669856998562501</v>
      </c>
      <c r="AX25" s="25">
        <f>1/1000*SUM([1]TimberSectorMinusCoreVPAExp!AV$264:AV$264)+SUM(AX26:AX29)</f>
        <v>0</v>
      </c>
      <c r="AY25" s="25">
        <f>1/1000*SUM([1]TimberSectorMinusCoreVPAExp!AW$264:AW$264)+SUM(AY26:AY29)</f>
        <v>0</v>
      </c>
      <c r="AZ25" s="25">
        <f>1/1000*SUM([1]TimberSectorMinusCoreVPAExp!AX$264:AX$264)+SUM(AZ26:AZ29)</f>
        <v>0</v>
      </c>
      <c r="BA25" s="25">
        <f>1/1000*SUM([1]TimberSectorMinusCoreVPAExp!AY$264:AY$264)+SUM(BA26:BA29)</f>
        <v>0</v>
      </c>
      <c r="BB25" s="25">
        <f>1/1000*SUM([1]TimberSectorMinusCoreVPAExp!AZ$264:AZ$264)+SUM(BB26:BB29)</f>
        <v>0</v>
      </c>
      <c r="BC25" s="162">
        <f>1/1000*SUM([1]TimberSectorMinusCoreVPAExp!BA$264:BA$264)+SUM(BC26:BC29)</f>
        <v>0</v>
      </c>
      <c r="BD25" s="336"/>
    </row>
    <row r="26" spans="2:56" ht="13">
      <c r="B26" s="5" t="s">
        <v>4</v>
      </c>
      <c r="C26" s="188">
        <f>'[1]4403Exp'!B$264</f>
        <v>0.18281</v>
      </c>
      <c r="D26" s="192">
        <f>'[1]4403Exp'!C$264</f>
        <v>0.26648655250000003</v>
      </c>
      <c r="E26" s="22">
        <f>'[1]4403Exp'!D$264</f>
        <v>0.12579341999999999</v>
      </c>
      <c r="F26" s="22">
        <f>'[1]4403Exp'!E$264</f>
        <v>0.15966151999999997</v>
      </c>
      <c r="G26" s="22">
        <f>'[1]4403Exp'!F$264</f>
        <v>0.30682300000000001</v>
      </c>
      <c r="H26" s="22">
        <f>'[1]4403Exp'!G$264</f>
        <v>0.20536647999999999</v>
      </c>
      <c r="I26" s="22">
        <f>'[1]4403Exp'!H$264</f>
        <v>0.24338883999999997</v>
      </c>
      <c r="J26" s="22">
        <f>'[1]4403Exp'!I$264</f>
        <v>0.20384332000000002</v>
      </c>
      <c r="K26" s="22">
        <f>'[1]4403Exp'!J$264</f>
        <v>0.21643943999999998</v>
      </c>
      <c r="L26" s="22">
        <f>'[1]4403Exp'!K$264</f>
        <v>0.11919919999999999</v>
      </c>
      <c r="M26" s="22">
        <f>'[1]4403Exp'!L$264</f>
        <v>0.18113494000000002</v>
      </c>
      <c r="N26" s="22">
        <f>'[1]4403Exp'!M$264</f>
        <v>0.14526943999999997</v>
      </c>
      <c r="O26" s="22">
        <f>'[1]4403Exp'!N$264</f>
        <v>0.1192593</v>
      </c>
      <c r="P26" s="22">
        <f>'[1]4403Exp'!O$264</f>
        <v>8.6398319999999987E-2</v>
      </c>
      <c r="Q26" s="22">
        <f>'[1]4403Exp'!P$264</f>
        <v>6.8982739999999987E-2</v>
      </c>
      <c r="R26" s="22">
        <f>'[1]4403Exp'!Q$264</f>
        <v>4.8633859999999994E-2</v>
      </c>
      <c r="S26" s="22">
        <f>'[1]4403Exp'!R$264</f>
        <v>0.10592799999999999</v>
      </c>
      <c r="T26" s="22">
        <f>'[1]4403Exp'!S$264</f>
        <v>7.4806999999999985E-2</v>
      </c>
      <c r="U26" s="22">
        <f>'[1]4403Exp'!T$264</f>
        <v>0</v>
      </c>
      <c r="V26" s="22">
        <f>'[1]4403Exp'!U$264</f>
        <v>0</v>
      </c>
      <c r="W26" s="22">
        <f>'[1]4403Exp'!V$264</f>
        <v>0</v>
      </c>
      <c r="X26" s="22">
        <f>'[1]4403Exp'!W$264</f>
        <v>0</v>
      </c>
      <c r="Y26" s="22">
        <f>'[1]4403Exp'!X$264</f>
        <v>0</v>
      </c>
      <c r="Z26" s="22">
        <f>'[1]4403Exp'!Y$264</f>
        <v>0</v>
      </c>
      <c r="AA26" s="22">
        <f>'[1]4403Exp'!Z$264</f>
        <v>0</v>
      </c>
      <c r="AB26" s="14">
        <f>'[1]4403Exp'!AA$264</f>
        <v>0</v>
      </c>
      <c r="AC26" s="57"/>
      <c r="AD26" s="188">
        <f>1/1000*'[1]4403Exp'!AB$264</f>
        <v>4.9835986989450014E-3</v>
      </c>
      <c r="AE26" s="192">
        <f>1/1000*'[1]4403Exp'!AC$264</f>
        <v>6.9783298108000002E-3</v>
      </c>
      <c r="AF26" s="22">
        <f>1/1000*'[1]4403Exp'!AD$264</f>
        <v>3.507410064E-3</v>
      </c>
      <c r="AG26" s="22">
        <f>1/1000*'[1]4403Exp'!AE$264</f>
        <v>5.3291171360000007E-3</v>
      </c>
      <c r="AH26" s="22">
        <f>1/1000*'[1]4403Exp'!AF$264</f>
        <v>1.3126248530500002E-2</v>
      </c>
      <c r="AI26" s="22">
        <f>1/1000*'[1]4403Exp'!AG$264</f>
        <v>1.1009115546E-2</v>
      </c>
      <c r="AJ26" s="22">
        <f>1/1000*'[1]4403Exp'!AH$264</f>
        <v>1.4390915006000001E-2</v>
      </c>
      <c r="AK26" s="22">
        <f>1/1000*'[1]4403Exp'!AI$264</f>
        <v>1.7702559371000001E-2</v>
      </c>
      <c r="AL26" s="22">
        <f>1/1000*'[1]4403Exp'!AJ$264</f>
        <v>1.7275832950000004E-2</v>
      </c>
      <c r="AM26" s="22">
        <f>1/1000*'[1]4403Exp'!AK$264</f>
        <v>7.6315882235999995E-3</v>
      </c>
      <c r="AN26" s="22">
        <f>1/1000*'[1]4403Exp'!AL$264</f>
        <v>9.7567198218000018E-3</v>
      </c>
      <c r="AO26" s="22">
        <f>1/1000*'[1]4403Exp'!AM$264</f>
        <v>1.0251595584E-2</v>
      </c>
      <c r="AP26" s="22">
        <f>1/1000*'[1]4403Exp'!AN$264</f>
        <v>8.4435090256000014E-3</v>
      </c>
      <c r="AQ26" s="22">
        <f>1/1000*'[1]4403Exp'!AO$264</f>
        <v>7.1794456361999994E-3</v>
      </c>
      <c r="AR26" s="22">
        <f>1/1000*'[1]4403Exp'!AP$264</f>
        <v>6.9208738900000009E-3</v>
      </c>
      <c r="AS26" s="22">
        <f>1/1000*'[1]4403Exp'!AQ$264</f>
        <v>2.9963500944999995E-3</v>
      </c>
      <c r="AT26" s="22">
        <f>1/1000*'[1]4403Exp'!AR$264</f>
        <v>7.0722475421999996E-3</v>
      </c>
      <c r="AU26" s="22">
        <f>1/1000*'[1]4403Exp'!AS$264</f>
        <v>4.7188495354000002E-3</v>
      </c>
      <c r="AV26" s="22">
        <f>1/1000*'[1]4403Exp'!AT$264</f>
        <v>4.3308262039999995E-3</v>
      </c>
      <c r="AW26" s="22">
        <f>1/1000*'[1]4403Exp'!AU$264</f>
        <v>2.2423791990833337E-2</v>
      </c>
      <c r="AX26" s="22">
        <f>1/1000*'[1]4403Exp'!AV$264</f>
        <v>0</v>
      </c>
      <c r="AY26" s="22">
        <f>1/1000*'[1]4403Exp'!AW$264</f>
        <v>0</v>
      </c>
      <c r="AZ26" s="22">
        <f>1/1000*'[1]4403Exp'!AX$264</f>
        <v>0</v>
      </c>
      <c r="BA26" s="22">
        <f>1/1000*'[1]4403Exp'!AY$264</f>
        <v>0</v>
      </c>
      <c r="BB26" s="22">
        <f>1/1000*'[1]4403Exp'!AZ$264</f>
        <v>0</v>
      </c>
      <c r="BC26" s="157">
        <f>1/1000*'[1]4403Exp'!BA$264</f>
        <v>0</v>
      </c>
      <c r="BD26" s="336"/>
    </row>
    <row r="27" spans="2:56" ht="13">
      <c r="B27" s="5" t="s">
        <v>5</v>
      </c>
      <c r="C27" s="11">
        <f>'[1]4407Exp'!B$264</f>
        <v>0.25182232704017543</v>
      </c>
      <c r="D27" s="22">
        <f>'[1]4407Exp'!C$264</f>
        <v>0.33170979053333333</v>
      </c>
      <c r="E27" s="22">
        <f>'[1]4407Exp'!D$264</f>
        <v>0.32526287157000006</v>
      </c>
      <c r="F27" s="22">
        <f>'[1]4407Exp'!E$264</f>
        <v>0.31791996600000005</v>
      </c>
      <c r="G27" s="22">
        <f>'[1]4407Exp'!F$264</f>
        <v>0.30827538560000001</v>
      </c>
      <c r="H27" s="22">
        <f>'[1]4407Exp'!G$264</f>
        <v>0.28326436320000004</v>
      </c>
      <c r="I27" s="22">
        <f>'[1]4407Exp'!H$264</f>
        <v>0.28932853040000001</v>
      </c>
      <c r="J27" s="22">
        <f>'[1]4407Exp'!I$264</f>
        <v>0.19461766324000004</v>
      </c>
      <c r="K27" s="22">
        <f>'[1]4407Exp'!J$264</f>
        <v>0.17826177604444443</v>
      </c>
      <c r="L27" s="22">
        <f>'[1]4407Exp'!K$264</f>
        <v>0.27055588559999999</v>
      </c>
      <c r="M27" s="22">
        <f>'[1]4407Exp'!L$264</f>
        <v>0.17256679439999997</v>
      </c>
      <c r="N27" s="22">
        <f>'[1]4407Exp'!M$264</f>
        <v>0.17253694640000006</v>
      </c>
      <c r="O27" s="22">
        <f>'[1]4407Exp'!N$264</f>
        <v>0.125222734</v>
      </c>
      <c r="P27" s="22">
        <f>'[1]4407Exp'!O$264</f>
        <v>0.15189676319999998</v>
      </c>
      <c r="Q27" s="22">
        <f>'[1]4407Exp'!P$264</f>
        <v>0.18317228247500003</v>
      </c>
      <c r="R27" s="22">
        <f>'[1]4407Exp'!Q$264</f>
        <v>0.202081334</v>
      </c>
      <c r="S27" s="22">
        <f>'[1]4407Exp'!R$264</f>
        <v>0.20077006040000001</v>
      </c>
      <c r="T27" s="22">
        <f>'[1]4407Exp'!S$264</f>
        <v>0.22093327256</v>
      </c>
      <c r="U27" s="22">
        <f>'[1]4407Exp'!T$264</f>
        <v>0</v>
      </c>
      <c r="V27" s="22">
        <f>'[1]4407Exp'!U$264</f>
        <v>0</v>
      </c>
      <c r="W27" s="22">
        <f>'[1]4407Exp'!V$264</f>
        <v>0</v>
      </c>
      <c r="X27" s="22">
        <f>'[1]4407Exp'!W$264</f>
        <v>0</v>
      </c>
      <c r="Y27" s="22">
        <f>'[1]4407Exp'!X$264</f>
        <v>0</v>
      </c>
      <c r="Z27" s="22">
        <f>'[1]4407Exp'!Y$264</f>
        <v>0</v>
      </c>
      <c r="AA27" s="22">
        <f>'[1]4407Exp'!Z$264</f>
        <v>0</v>
      </c>
      <c r="AB27" s="14">
        <f>'[1]4407Exp'!AA$264</f>
        <v>0</v>
      </c>
      <c r="AC27" s="57"/>
      <c r="AD27" s="11">
        <f>1/1000*'[1]4407Exp'!AB$264</f>
        <v>1.7598202531901998E-2</v>
      </c>
      <c r="AE27" s="22">
        <f>1/1000*'[1]4407Exp'!AC$264</f>
        <v>2.1475647927199998E-2</v>
      </c>
      <c r="AF27" s="22">
        <f>1/1000*'[1]4407Exp'!AD$264</f>
        <v>2.2412067480000006E-2</v>
      </c>
      <c r="AG27" s="22">
        <f>1/1000*'[1]4407Exp'!AE$264</f>
        <v>2.6439711804800002E-2</v>
      </c>
      <c r="AH27" s="22">
        <f>1/1000*'[1]4407Exp'!AF$264</f>
        <v>2.8600691676200003E-2</v>
      </c>
      <c r="AI27" s="22">
        <f>1/1000*'[1]4407Exp'!AG$264</f>
        <v>2.6771928483300001E-2</v>
      </c>
      <c r="AJ27" s="22">
        <f>1/1000*'[1]4407Exp'!AH$264</f>
        <v>2.7935605836000001E-2</v>
      </c>
      <c r="AK27" s="22">
        <f>1/1000*'[1]4407Exp'!AI$264</f>
        <v>2.74782248605E-2</v>
      </c>
      <c r="AL27" s="22">
        <f>1/1000*'[1]4407Exp'!AJ$264</f>
        <v>2.2091301277599999E-2</v>
      </c>
      <c r="AM27" s="22">
        <f>1/1000*'[1]4407Exp'!AK$264</f>
        <v>1.4792036718799998E-2</v>
      </c>
      <c r="AN27" s="22">
        <f>1/1000*'[1]4407Exp'!AL$264</f>
        <v>1.8959701382099996E-2</v>
      </c>
      <c r="AO27" s="22">
        <f>1/1000*'[1]4407Exp'!AM$264</f>
        <v>2.1928696607999999E-2</v>
      </c>
      <c r="AP27" s="22">
        <f>1/1000*'[1]4407Exp'!AN$264</f>
        <v>1.6902903318400005E-2</v>
      </c>
      <c r="AQ27" s="22">
        <f>1/1000*'[1]4407Exp'!AO$264</f>
        <v>2.0260237217400005E-2</v>
      </c>
      <c r="AR27" s="22">
        <f>1/1000*'[1]4407Exp'!AP$264</f>
        <v>2.3962736383000005E-2</v>
      </c>
      <c r="AS27" s="22">
        <f>1/1000*'[1]4407Exp'!AQ$264</f>
        <v>2.4619604180499997E-2</v>
      </c>
      <c r="AT27" s="22">
        <f>1/1000*'[1]4407Exp'!AR$264</f>
        <v>2.4324936643900001E-2</v>
      </c>
      <c r="AU27" s="22">
        <f>1/1000*'[1]4407Exp'!AS$264</f>
        <v>2.9083920894599997E-2</v>
      </c>
      <c r="AV27" s="22">
        <f>1/1000*'[1]4407Exp'!AT$264</f>
        <v>2.8333398162999995E-2</v>
      </c>
      <c r="AW27" s="22">
        <f>1/1000*'[1]4407Exp'!AU$264</f>
        <v>0.58925263104750003</v>
      </c>
      <c r="AX27" s="22">
        <f>1/1000*'[1]4407Exp'!AV$264</f>
        <v>0</v>
      </c>
      <c r="AY27" s="22">
        <f>1/1000*'[1]4407Exp'!AW$264</f>
        <v>0</v>
      </c>
      <c r="AZ27" s="22">
        <f>1/1000*'[1]4407Exp'!AX$264</f>
        <v>0</v>
      </c>
      <c r="BA27" s="22">
        <f>1/1000*'[1]4407Exp'!AY$264</f>
        <v>0</v>
      </c>
      <c r="BB27" s="22">
        <f>1/1000*'[1]4407Exp'!AZ$264</f>
        <v>0</v>
      </c>
      <c r="BC27" s="157">
        <f>1/1000*'[1]4407Exp'!BA$264</f>
        <v>0</v>
      </c>
      <c r="BD27" s="336"/>
    </row>
    <row r="28" spans="2:56" ht="13">
      <c r="B28" s="5" t="s">
        <v>6</v>
      </c>
      <c r="C28" s="11">
        <f>'[1]4408Exp'!B$264</f>
        <v>7.4491019999999982E-3</v>
      </c>
      <c r="D28" s="22">
        <f>'[1]4408Exp'!C$264</f>
        <v>8.1890615599999987E-3</v>
      </c>
      <c r="E28" s="22">
        <f>'[1]4408Exp'!D$264</f>
        <v>9.5797689999999967E-3</v>
      </c>
      <c r="F28" s="22">
        <f>'[1]4408Exp'!E$264</f>
        <v>1.0856827999999999E-2</v>
      </c>
      <c r="G28" s="22">
        <f>'[1]4408Exp'!F$264</f>
        <v>1.4623866454545453E-2</v>
      </c>
      <c r="H28" s="22">
        <f>'[1]4408Exp'!G$264</f>
        <v>1.3167213023529408E-2</v>
      </c>
      <c r="I28" s="22">
        <f>'[1]4408Exp'!H$264</f>
        <v>1.5450777199999996E-2</v>
      </c>
      <c r="J28" s="22">
        <f>'[1]4408Exp'!I$264</f>
        <v>1.1055074E-2</v>
      </c>
      <c r="K28" s="22">
        <f>'[1]4408Exp'!J$264</f>
        <v>9.4877259999999984E-3</v>
      </c>
      <c r="L28" s="22">
        <f>'[1]4408Exp'!K$264</f>
        <v>8.5660359999999991E-3</v>
      </c>
      <c r="M28" s="22">
        <f>'[1]4408Exp'!L$264</f>
        <v>9.7849999999999986E-3</v>
      </c>
      <c r="N28" s="22">
        <f>'[1]4408Exp'!M$264</f>
        <v>9.8315499999999997E-3</v>
      </c>
      <c r="O28" s="22">
        <f>'[1]4408Exp'!N$264</f>
        <v>1.2441731999999997E-2</v>
      </c>
      <c r="P28" s="22">
        <f>'[1]4408Exp'!O$264</f>
        <v>1.2124431999999999E-2</v>
      </c>
      <c r="Q28" s="22">
        <f>'[1]4408Exp'!P$264</f>
        <v>8.9961199999999998E-3</v>
      </c>
      <c r="R28" s="22">
        <f>'[1]4408Exp'!Q$264</f>
        <v>6.9669960000000005E-3</v>
      </c>
      <c r="S28" s="22">
        <f>'[1]4408Exp'!R$264</f>
        <v>6.8874999999999987E-3</v>
      </c>
      <c r="T28" s="22">
        <f>'[1]4408Exp'!S$264</f>
        <v>7.1817586999999988E-3</v>
      </c>
      <c r="U28" s="22">
        <f>'[1]4408Exp'!T$264</f>
        <v>0</v>
      </c>
      <c r="V28" s="22">
        <f>'[1]4408Exp'!U$264</f>
        <v>0</v>
      </c>
      <c r="W28" s="22">
        <f>'[1]4408Exp'!V$264</f>
        <v>0</v>
      </c>
      <c r="X28" s="22">
        <f>'[1]4408Exp'!W$264</f>
        <v>0</v>
      </c>
      <c r="Y28" s="22">
        <f>'[1]4408Exp'!X$264</f>
        <v>0</v>
      </c>
      <c r="Z28" s="22">
        <f>'[1]4408Exp'!Y$264</f>
        <v>0</v>
      </c>
      <c r="AA28" s="22">
        <f>'[1]4408Exp'!Z$264</f>
        <v>0</v>
      </c>
      <c r="AB28" s="14">
        <f>'[1]4408Exp'!AA$264</f>
        <v>0</v>
      </c>
      <c r="AC28" s="57"/>
      <c r="AD28" s="11">
        <f>1/1000*'[1]4408Exp'!AB$264</f>
        <v>1.1521213214909999E-3</v>
      </c>
      <c r="AE28" s="22">
        <f>1/1000*'[1]4408Exp'!AC$264</f>
        <v>1.1531602304000002E-3</v>
      </c>
      <c r="AF28" s="22">
        <f>1/1000*'[1]4408Exp'!AD$264</f>
        <v>1.8673368384000003E-3</v>
      </c>
      <c r="AG28" s="22">
        <f>1/1000*'[1]4408Exp'!AE$264</f>
        <v>2.5125841103999999E-3</v>
      </c>
      <c r="AH28" s="22">
        <f>1/1000*'[1]4408Exp'!AF$264</f>
        <v>3.5101141418000001E-3</v>
      </c>
      <c r="AI28" s="22">
        <f>1/1000*'[1]4408Exp'!AG$264</f>
        <v>3.2196785477999999E-3</v>
      </c>
      <c r="AJ28" s="22">
        <f>1/1000*'[1]4408Exp'!AH$264</f>
        <v>3.9837915363999995E-3</v>
      </c>
      <c r="AK28" s="22">
        <f>1/1000*'[1]4408Exp'!AI$264</f>
        <v>3.1198020884999999E-3</v>
      </c>
      <c r="AL28" s="22">
        <f>1/1000*'[1]4408Exp'!AJ$264</f>
        <v>3.0503274192000005E-3</v>
      </c>
      <c r="AM28" s="22">
        <f>1/1000*'[1]4408Exp'!AK$264</f>
        <v>2.1930426451999998E-3</v>
      </c>
      <c r="AN28" s="22">
        <f>1/1000*'[1]4408Exp'!AL$264</f>
        <v>2.8444908564000003E-3</v>
      </c>
      <c r="AO28" s="22">
        <f>1/1000*'[1]4408Exp'!AM$264</f>
        <v>2.8637616000000005E-3</v>
      </c>
      <c r="AP28" s="22">
        <f>1/1000*'[1]4408Exp'!AN$264</f>
        <v>2.6409333807999994E-3</v>
      </c>
      <c r="AQ28" s="22">
        <f>1/1000*'[1]4408Exp'!AO$264</f>
        <v>1.6806786756000001E-3</v>
      </c>
      <c r="AR28" s="22">
        <f>1/1000*'[1]4408Exp'!AP$264</f>
        <v>1.6425547430000003E-3</v>
      </c>
      <c r="AS28" s="22">
        <f>1/1000*'[1]4408Exp'!AQ$264</f>
        <v>1.8766449134999994E-3</v>
      </c>
      <c r="AT28" s="22">
        <f>1/1000*'[1]4408Exp'!AR$264</f>
        <v>3.2629674166999995E-3</v>
      </c>
      <c r="AU28" s="22">
        <f>1/1000*'[1]4408Exp'!AS$264</f>
        <v>4.1285293192000003E-3</v>
      </c>
      <c r="AV28" s="22">
        <f>1/1000*'[1]4408Exp'!AT$264</f>
        <v>7.478139239999999E-3</v>
      </c>
      <c r="AW28" s="22">
        <f>1/1000*'[1]4408Exp'!AU$264</f>
        <v>4.1148370929166671E-3</v>
      </c>
      <c r="AX28" s="22">
        <f>1/1000*'[1]4408Exp'!AV$264</f>
        <v>0</v>
      </c>
      <c r="AY28" s="22">
        <f>1/1000*'[1]4408Exp'!AW$264</f>
        <v>0</v>
      </c>
      <c r="AZ28" s="22">
        <f>1/1000*'[1]4408Exp'!AX$264</f>
        <v>0</v>
      </c>
      <c r="BA28" s="22">
        <f>1/1000*'[1]4408Exp'!AY$264</f>
        <v>0</v>
      </c>
      <c r="BB28" s="22">
        <f>1/1000*'[1]4408Exp'!AZ$264</f>
        <v>0</v>
      </c>
      <c r="BC28" s="157">
        <f>1/1000*'[1]4408Exp'!BA$264</f>
        <v>0</v>
      </c>
      <c r="BD28" s="336"/>
    </row>
    <row r="29" spans="2:56" ht="13">
      <c r="B29" s="5" t="s">
        <v>7</v>
      </c>
      <c r="C29" s="11">
        <f>'[1]4412Exp'!B$264</f>
        <v>9.0379693833333344E-2</v>
      </c>
      <c r="D29" s="22">
        <f>'[1]4412Exp'!C$264</f>
        <v>8.2965676355555573E-2</v>
      </c>
      <c r="E29" s="22">
        <f>'[1]4412Exp'!D$264</f>
        <v>6.9453239066666686E-2</v>
      </c>
      <c r="F29" s="22">
        <f>'[1]4412Exp'!E$264</f>
        <v>5.8142369111111113E-2</v>
      </c>
      <c r="G29" s="22">
        <f>'[1]4412Exp'!F$264</f>
        <v>5.002539793333334E-2</v>
      </c>
      <c r="H29" s="22">
        <f>'[1]4412Exp'!G$264</f>
        <v>3.4107126000000001E-2</v>
      </c>
      <c r="I29" s="22">
        <f>'[1]4412Exp'!H$264</f>
        <v>4.4240858599999995E-2</v>
      </c>
      <c r="J29" s="22">
        <f>'[1]4412Exp'!I$264</f>
        <v>5.0940399999999997E-2</v>
      </c>
      <c r="K29" s="22">
        <f>'[1]4412Exp'!J$264</f>
        <v>5.8366540000000001E-2</v>
      </c>
      <c r="L29" s="22">
        <f>'[1]4412Exp'!K$264</f>
        <v>3.3829049999999999E-2</v>
      </c>
      <c r="M29" s="22">
        <f>'[1]4412Exp'!L$264</f>
        <v>3.1517313999999998E-2</v>
      </c>
      <c r="N29" s="22">
        <f>'[1]4412Exp'!M$264</f>
        <v>4.0219501999999997E-2</v>
      </c>
      <c r="O29" s="22">
        <f>'[1]4412Exp'!N$264</f>
        <v>4.4597969285714287E-2</v>
      </c>
      <c r="P29" s="22">
        <f>'[1]4412Exp'!O$264</f>
        <v>4.1886909999999992E-2</v>
      </c>
      <c r="Q29" s="22">
        <f>'[1]4412Exp'!P$264</f>
        <v>5.022565200000001E-2</v>
      </c>
      <c r="R29" s="22">
        <f>'[1]4412Exp'!Q$264</f>
        <v>6.8211238000000007E-2</v>
      </c>
      <c r="S29" s="22">
        <f>'[1]4412Exp'!R$264</f>
        <v>7.7695288000000001E-2</v>
      </c>
      <c r="T29" s="22">
        <f>'[1]4412Exp'!S$264</f>
        <v>0.11163629600000001</v>
      </c>
      <c r="U29" s="22">
        <f>'[1]4412Exp'!T$264</f>
        <v>0</v>
      </c>
      <c r="V29" s="22">
        <f>'[1]4412Exp'!U$264</f>
        <v>0</v>
      </c>
      <c r="W29" s="22">
        <f>'[1]4412Exp'!V$264</f>
        <v>0</v>
      </c>
      <c r="X29" s="22">
        <f>'[1]4412Exp'!W$264</f>
        <v>0</v>
      </c>
      <c r="Y29" s="22">
        <f>'[1]4412Exp'!X$264</f>
        <v>0</v>
      </c>
      <c r="Z29" s="22">
        <f>'[1]4412Exp'!Y$264</f>
        <v>0</v>
      </c>
      <c r="AA29" s="22">
        <f>'[1]4412Exp'!Z$264</f>
        <v>0</v>
      </c>
      <c r="AB29" s="14">
        <f>'[1]4412Exp'!AA$264</f>
        <v>0</v>
      </c>
      <c r="AC29" s="57"/>
      <c r="AD29" s="11">
        <f>1/1000*'[1]4412Exp'!AB$264</f>
        <v>1.0430666401289999E-2</v>
      </c>
      <c r="AE29" s="22">
        <f>1/1000*'[1]4412Exp'!AC$264</f>
        <v>9.3598690288000004E-3</v>
      </c>
      <c r="AF29" s="22">
        <f>1/1000*'[1]4412Exp'!AD$264</f>
        <v>7.9102201151999996E-3</v>
      </c>
      <c r="AG29" s="22">
        <f>1/1000*'[1]4412Exp'!AE$264</f>
        <v>8.4312476191999979E-3</v>
      </c>
      <c r="AH29" s="22">
        <f>1/1000*'[1]4412Exp'!AF$264</f>
        <v>7.2480323979000009E-3</v>
      </c>
      <c r="AI29" s="22">
        <f>1/1000*'[1]4412Exp'!AG$264</f>
        <v>5.1108710366999993E-3</v>
      </c>
      <c r="AJ29" s="22">
        <f>1/1000*'[1]4412Exp'!AH$264</f>
        <v>7.3500538808000011E-3</v>
      </c>
      <c r="AK29" s="22">
        <f>1/1000*'[1]4412Exp'!AI$264</f>
        <v>1.2229934961500001E-2</v>
      </c>
      <c r="AL29" s="22">
        <f>1/1000*'[1]4412Exp'!AJ$264</f>
        <v>1.3797257107200003E-2</v>
      </c>
      <c r="AM29" s="22">
        <f>1/1000*'[1]4412Exp'!AK$264</f>
        <v>4.7157281380000001E-3</v>
      </c>
      <c r="AN29" s="22">
        <f>1/1000*'[1]4412Exp'!AL$264</f>
        <v>6.0560521344000008E-3</v>
      </c>
      <c r="AO29" s="22">
        <f>1/1000*'[1]4412Exp'!AM$264</f>
        <v>9.5319663840000013E-3</v>
      </c>
      <c r="AP29" s="22">
        <f>1/1000*'[1]4412Exp'!AN$264</f>
        <v>1.0645295196799999E-2</v>
      </c>
      <c r="AQ29" s="22">
        <f>1/1000*'[1]4412Exp'!AO$264</f>
        <v>1.0145588317499999E-2</v>
      </c>
      <c r="AR29" s="22">
        <f>1/1000*'[1]4412Exp'!AP$264</f>
        <v>1.1542179376500001E-2</v>
      </c>
      <c r="AS29" s="22">
        <f>1/1000*'[1]4412Exp'!AQ$264</f>
        <v>1.2277147840999997E-2</v>
      </c>
      <c r="AT29" s="22">
        <f>1/1000*'[1]4412Exp'!AR$264</f>
        <v>1.5381310830499999E-2</v>
      </c>
      <c r="AU29" s="22">
        <f>1/1000*'[1]4412Exp'!AS$264</f>
        <v>2.4875606512899995E-2</v>
      </c>
      <c r="AV29" s="22">
        <f>1/1000*'[1]4412Exp'!AT$264</f>
        <v>2.4046918509000002E-2</v>
      </c>
      <c r="AW29" s="22">
        <f>1/1000*'[1]4412Exp'!AU$264</f>
        <v>6.3737210775416678E-2</v>
      </c>
      <c r="AX29" s="22">
        <f>1/1000*'[1]4412Exp'!AV$264</f>
        <v>0</v>
      </c>
      <c r="AY29" s="22">
        <f>1/1000*'[1]4412Exp'!AW$264</f>
        <v>0</v>
      </c>
      <c r="AZ29" s="22">
        <f>1/1000*'[1]4412Exp'!AX$264</f>
        <v>0</v>
      </c>
      <c r="BA29" s="22">
        <f>1/1000*'[1]4412Exp'!AY$264</f>
        <v>0</v>
      </c>
      <c r="BB29" s="22">
        <f>1/1000*'[1]4412Exp'!AZ$264</f>
        <v>0</v>
      </c>
      <c r="BC29" s="157">
        <f>1/1000*'[1]4412Exp'!BA$264</f>
        <v>0</v>
      </c>
      <c r="BD29" s="336"/>
    </row>
    <row r="30" spans="2:56" ht="13">
      <c r="B30" s="5" t="s">
        <v>39</v>
      </c>
      <c r="C30" s="11">
        <f>'[1]44104411Exp'!B$264</f>
        <v>0.1105620816</v>
      </c>
      <c r="D30" s="22">
        <f>'[1]44104411Exp'!C$264</f>
        <v>0.16751109181538457</v>
      </c>
      <c r="E30" s="22">
        <f>'[1]44104411Exp'!D$264</f>
        <v>0.22437679599999999</v>
      </c>
      <c r="F30" s="22">
        <f>'[1]44104411Exp'!E$264</f>
        <v>0.26235030885714283</v>
      </c>
      <c r="G30" s="22">
        <f>'[1]44104411Exp'!F$264</f>
        <v>0.23980407200000001</v>
      </c>
      <c r="H30" s="22">
        <f>'[1]44104411Exp'!G$264</f>
        <v>0.24395977999999996</v>
      </c>
      <c r="I30" s="22">
        <f>'[1]44104411Exp'!H$264</f>
        <v>0.24646508399999995</v>
      </c>
      <c r="J30" s="22">
        <f>'[1]44104411Exp'!I$264</f>
        <v>0.26796308479999997</v>
      </c>
      <c r="K30" s="22">
        <f>'[1]44104411Exp'!J$264</f>
        <v>0.2479691123333333</v>
      </c>
      <c r="L30" s="22">
        <f>'[1]44104411Exp'!K$264</f>
        <v>0.21373452800000001</v>
      </c>
      <c r="M30" s="22">
        <f>'[1]44104411Exp'!L$264</f>
        <v>0.23210821199999998</v>
      </c>
      <c r="N30" s="22">
        <f>'[1]44104411Exp'!M$264</f>
        <v>0.24201293199999996</v>
      </c>
      <c r="O30" s="22">
        <f>'[1]44104411Exp'!N$264</f>
        <v>0.22056485130434783</v>
      </c>
      <c r="P30" s="22">
        <f>'[1]44104411Exp'!O$264</f>
        <v>0.238318744</v>
      </c>
      <c r="Q30" s="22">
        <f>'[1]44104411Exp'!P$264</f>
        <v>0.28313150399999998</v>
      </c>
      <c r="R30" s="22">
        <f>'[1]44104411Exp'!Q$264</f>
        <v>0.36175282400000003</v>
      </c>
      <c r="S30" s="22">
        <f>'[1]44104411Exp'!R$264</f>
        <v>0.30650728800000004</v>
      </c>
      <c r="T30" s="22">
        <f>'[1]44104411Exp'!S$264</f>
        <v>0.31123510199999993</v>
      </c>
      <c r="U30" s="22">
        <f>'[1]44104411Exp'!T$264</f>
        <v>0</v>
      </c>
      <c r="V30" s="22">
        <f>'[1]44104411Exp'!U$264</f>
        <v>0</v>
      </c>
      <c r="W30" s="22">
        <f>'[1]44104411Exp'!V$264</f>
        <v>0</v>
      </c>
      <c r="X30" s="22">
        <f>'[1]44104411Exp'!W$264</f>
        <v>0</v>
      </c>
      <c r="Y30" s="22">
        <f>'[1]44104411Exp'!X$264</f>
        <v>0</v>
      </c>
      <c r="Z30" s="22">
        <f>'[1]44104411Exp'!Y$264</f>
        <v>0</v>
      </c>
      <c r="AA30" s="22">
        <f>'[1]44104411Exp'!Z$264</f>
        <v>0</v>
      </c>
      <c r="AB30" s="14">
        <f>'[1]44104411Exp'!AA$264</f>
        <v>0</v>
      </c>
      <c r="AC30" s="57"/>
      <c r="AD30" s="11">
        <f>1/1000*'[1]44104411Exp'!AB$264</f>
        <v>7.8418826069460001E-3</v>
      </c>
      <c r="AE30" s="22">
        <f>1/1000*'[1]44104411Exp'!AC$264</f>
        <v>1.1399190530799996E-2</v>
      </c>
      <c r="AF30" s="22">
        <f>1/1000*'[1]44104411Exp'!AD$264</f>
        <v>1.6227178723199998E-2</v>
      </c>
      <c r="AG30" s="22">
        <f>1/1000*'[1]44104411Exp'!AE$264</f>
        <v>2.4256667747199999E-2</v>
      </c>
      <c r="AH30" s="22">
        <f>1/1000*'[1]44104411Exp'!AF$264</f>
        <v>3.208913708000001E-2</v>
      </c>
      <c r="AI30" s="22">
        <f>1/1000*'[1]44104411Exp'!AG$264</f>
        <v>3.2236372739999998E-2</v>
      </c>
      <c r="AJ30" s="22">
        <f>1/1000*'[1]44104411Exp'!AH$264</f>
        <v>3.5691909096800006E-2</v>
      </c>
      <c r="AK30" s="22">
        <f>1/1000*'[1]44104411Exp'!AI$264</f>
        <v>5.1166723934E-2</v>
      </c>
      <c r="AL30" s="22">
        <f>1/1000*'[1]44104411Exp'!AJ$264</f>
        <v>4.6074319040800005E-2</v>
      </c>
      <c r="AM30" s="22">
        <f>1/1000*'[1]44104411Exp'!AK$264</f>
        <v>3.4963684531599995E-2</v>
      </c>
      <c r="AN30" s="22">
        <f>1/1000*'[1]44104411Exp'!AL$264</f>
        <v>3.2688346996800004E-2</v>
      </c>
      <c r="AO30" s="22">
        <f>1/1000*'[1]44104411Exp'!AM$264</f>
        <v>4.1226064992000003E-2</v>
      </c>
      <c r="AP30" s="22">
        <f>1/1000*'[1]44104411Exp'!AN$264</f>
        <v>4.0562946283199994E-2</v>
      </c>
      <c r="AQ30" s="22">
        <f>1/1000*'[1]44104411Exp'!AO$264</f>
        <v>4.2736957790100005E-2</v>
      </c>
      <c r="AR30" s="22">
        <f>1/1000*'[1]44104411Exp'!AP$264</f>
        <v>5.0033478112000006E-2</v>
      </c>
      <c r="AS30" s="22">
        <f>1/1000*'[1]44104411Exp'!AQ$264</f>
        <v>4.8219970623999998E-2</v>
      </c>
      <c r="AT30" s="22">
        <f>1/1000*'[1]44104411Exp'!AR$264</f>
        <v>4.7007798206800004E-2</v>
      </c>
      <c r="AU30" s="22">
        <f>1/1000*'[1]44104411Exp'!AS$264</f>
        <v>4.922965990799999E-2</v>
      </c>
      <c r="AV30" s="22">
        <f>1/1000*'[1]44104411Exp'!AT$264</f>
        <v>5.5880253869000009E-2</v>
      </c>
      <c r="AW30" s="22">
        <f>1/1000*'[1]44104411Exp'!AU$264</f>
        <v>0.2330217520175</v>
      </c>
      <c r="AX30" s="22">
        <f>1/1000*'[1]44104411Exp'!AV$264</f>
        <v>0</v>
      </c>
      <c r="AY30" s="22">
        <f>1/1000*'[1]44104411Exp'!AW$264</f>
        <v>0</v>
      </c>
      <c r="AZ30" s="22">
        <f>1/1000*'[1]44104411Exp'!AX$264</f>
        <v>0</v>
      </c>
      <c r="BA30" s="22">
        <f>1/1000*'[1]44104411Exp'!AY$264</f>
        <v>0</v>
      </c>
      <c r="BB30" s="22">
        <f>1/1000*'[1]44104411Exp'!AZ$264</f>
        <v>0</v>
      </c>
      <c r="BC30" s="157">
        <f>1/1000*'[1]44104411Exp'!BA$264</f>
        <v>0</v>
      </c>
      <c r="BD30" s="336"/>
    </row>
    <row r="31" spans="2:56" ht="13">
      <c r="B31" s="5" t="s">
        <v>40</v>
      </c>
      <c r="C31" s="11">
        <f>'[1]44094418Exp'!B$264</f>
        <v>5.7630297661396572E-3</v>
      </c>
      <c r="D31" s="22">
        <f>'[1]44094418Exp'!C$264</f>
        <v>9.5398781592592567E-3</v>
      </c>
      <c r="E31" s="22">
        <f>'[1]44094418Exp'!D$264</f>
        <v>1.214515823722943E-2</v>
      </c>
      <c r="F31" s="22">
        <f>'[1]44094418Exp'!E$264</f>
        <v>1.3510894803030299E-2</v>
      </c>
      <c r="G31" s="22">
        <f>'[1]44094418Exp'!F$264</f>
        <v>1.1793672010606058E-2</v>
      </c>
      <c r="H31" s="22">
        <f>'[1]44094418Exp'!G$264</f>
        <v>1.3054313955387201E-2</v>
      </c>
      <c r="I31" s="22">
        <f>'[1]44094418Exp'!H$264</f>
        <v>1.5457248014705879E-2</v>
      </c>
      <c r="J31" s="22">
        <f>'[1]44094418Exp'!I$264</f>
        <v>1.6754216599999996E-2</v>
      </c>
      <c r="K31" s="22">
        <f>'[1]44094418Exp'!J$264</f>
        <v>1.4729954166666663E-2</v>
      </c>
      <c r="L31" s="22">
        <f>'[1]44094418Exp'!K$264</f>
        <v>1.381588342380952E-2</v>
      </c>
      <c r="M31" s="22">
        <f>'[1]44094418Exp'!L$264</f>
        <v>1.7028249438333327E-2</v>
      </c>
      <c r="N31" s="22">
        <f>'[1]44094418Exp'!M$264</f>
        <v>1.7131831918709147E-2</v>
      </c>
      <c r="O31" s="22">
        <f>'[1]44094418Exp'!N$264</f>
        <v>1.4914508203846152E-2</v>
      </c>
      <c r="P31" s="22">
        <f>'[1]44094418Exp'!O$264</f>
        <v>1.3543769919683257E-2</v>
      </c>
      <c r="Q31" s="22">
        <f>'[1]44094418Exp'!P$264</f>
        <v>3.048283326470588E-2</v>
      </c>
      <c r="R31" s="22">
        <f>'[1]44094418Exp'!Q$264</f>
        <v>2.4936750000000001E-2</v>
      </c>
      <c r="S31" s="22">
        <f>'[1]44094418Exp'!R$264</f>
        <v>2.3408192678571429E-2</v>
      </c>
      <c r="T31" s="22">
        <f>'[1]44094418Exp'!S$264</f>
        <v>2.6890314166666658E-2</v>
      </c>
      <c r="U31" s="22">
        <f>'[1]44094418Exp'!T$264</f>
        <v>0</v>
      </c>
      <c r="V31" s="22">
        <f>'[1]44094418Exp'!U$264</f>
        <v>0</v>
      </c>
      <c r="W31" s="22">
        <f>'[1]44094418Exp'!V$264</f>
        <v>0</v>
      </c>
      <c r="X31" s="22">
        <f>'[1]44094418Exp'!W$264</f>
        <v>0</v>
      </c>
      <c r="Y31" s="22">
        <f>'[1]44094418Exp'!X$264</f>
        <v>0</v>
      </c>
      <c r="Z31" s="22">
        <f>'[1]44094418Exp'!Y$264</f>
        <v>0</v>
      </c>
      <c r="AA31" s="22">
        <f>'[1]44094418Exp'!Z$264</f>
        <v>0</v>
      </c>
      <c r="AB31" s="14">
        <f>'[1]44094418Exp'!AA$264</f>
        <v>0</v>
      </c>
      <c r="AC31" s="57"/>
      <c r="AD31" s="11">
        <f>1/1000*'[1]44094418Exp'!AB$264</f>
        <v>1.0250247837870002E-3</v>
      </c>
      <c r="AE31" s="22">
        <f>1/1000*'[1]44094418Exp'!AC$264</f>
        <v>1.9489509839999998E-3</v>
      </c>
      <c r="AF31" s="22">
        <f>1/1000*'[1]44094418Exp'!AD$264</f>
        <v>2.9902850639999998E-3</v>
      </c>
      <c r="AG31" s="22">
        <f>1/1000*'[1]44094418Exp'!AE$264</f>
        <v>4.8186721856000011E-3</v>
      </c>
      <c r="AH31" s="22">
        <f>1/1000*'[1]44094418Exp'!AF$264</f>
        <v>4.7647477549000007E-3</v>
      </c>
      <c r="AI31" s="22">
        <f>1/1000*'[1]44094418Exp'!AG$264</f>
        <v>6.9521975093999999E-3</v>
      </c>
      <c r="AJ31" s="22">
        <f>1/1000*'[1]44094418Exp'!AH$264</f>
        <v>8.4249027272000013E-3</v>
      </c>
      <c r="AK31" s="22">
        <f>1/1000*'[1]44094418Exp'!AI$264</f>
        <v>1.1516736355000001E-2</v>
      </c>
      <c r="AL31" s="22">
        <f>1/1000*'[1]44094418Exp'!AJ$264</f>
        <v>9.4462071168000018E-3</v>
      </c>
      <c r="AM31" s="22">
        <f>1/1000*'[1]44094418Exp'!AK$264</f>
        <v>9.0925812472000007E-3</v>
      </c>
      <c r="AN31" s="22">
        <f>1/1000*'[1]44094418Exp'!AL$264</f>
        <v>7.7880897900000001E-3</v>
      </c>
      <c r="AO31" s="22">
        <f>1/1000*'[1]44094418Exp'!AM$264</f>
        <v>9.9804019680000029E-3</v>
      </c>
      <c r="AP31" s="22">
        <f>1/1000*'[1]44094418Exp'!AN$264</f>
        <v>1.3367796675199998E-2</v>
      </c>
      <c r="AQ31" s="22">
        <f>1/1000*'[1]44094418Exp'!AO$264</f>
        <v>1.2483684461700001E-2</v>
      </c>
      <c r="AR31" s="22">
        <f>1/1000*'[1]44094418Exp'!AP$264</f>
        <v>1.5165050688E-2</v>
      </c>
      <c r="AS31" s="22">
        <f>1/1000*'[1]44094418Exp'!AQ$264</f>
        <v>1.23956346745E-2</v>
      </c>
      <c r="AT31" s="22">
        <f>1/1000*'[1]44094418Exp'!AR$264</f>
        <v>1.1801147935999999E-2</v>
      </c>
      <c r="AU31" s="22">
        <f>1/1000*'[1]44094418Exp'!AS$264</f>
        <v>1.3514119847799997E-2</v>
      </c>
      <c r="AV31" s="22">
        <f>1/1000*'[1]44094418Exp'!AT$264</f>
        <v>1.7869282297000001E-2</v>
      </c>
      <c r="AW31" s="22">
        <f>1/1000*'[1]44094418Exp'!AU$264</f>
        <v>0.20386545649041668</v>
      </c>
      <c r="AX31" s="22">
        <f>1/1000*'[1]44094418Exp'!AV$264</f>
        <v>0</v>
      </c>
      <c r="AY31" s="22">
        <f>1/1000*'[1]44094418Exp'!AW$264</f>
        <v>0</v>
      </c>
      <c r="AZ31" s="22">
        <f>1/1000*'[1]44094418Exp'!AX$264</f>
        <v>0</v>
      </c>
      <c r="BA31" s="22">
        <f>1/1000*'[1]44094418Exp'!AY$264</f>
        <v>0</v>
      </c>
      <c r="BB31" s="22">
        <f>1/1000*'[1]44094418Exp'!AZ$264</f>
        <v>0</v>
      </c>
      <c r="BC31" s="157">
        <f>1/1000*'[1]44094418Exp'!BA$264</f>
        <v>0</v>
      </c>
      <c r="BD31" s="336"/>
    </row>
    <row r="32" spans="2:56" ht="13">
      <c r="B32" s="5" t="s">
        <v>128</v>
      </c>
      <c r="C32" s="11">
        <f>'[1]94Exp'!B$264</f>
        <v>4.3644070365802201E-2</v>
      </c>
      <c r="D32" s="22">
        <f>'[1]94Exp'!C$264</f>
        <v>5.5433799941097817E-2</v>
      </c>
      <c r="E32" s="22">
        <f>'[1]94Exp'!D$264</f>
        <v>6.9654350951231042E-2</v>
      </c>
      <c r="F32" s="22">
        <f>'[1]94Exp'!E$264</f>
        <v>9.348426540102267E-2</v>
      </c>
      <c r="G32" s="22">
        <f>'[1]94Exp'!F$264</f>
        <v>0.10585527104149059</v>
      </c>
      <c r="H32" s="22">
        <f>'[1]94Exp'!G$264</f>
        <v>0.10390987836679999</v>
      </c>
      <c r="I32" s="22">
        <f>'[1]94Exp'!H$264</f>
        <v>0.10144950842011061</v>
      </c>
      <c r="J32" s="22">
        <f>'[1]94Exp'!I$264</f>
        <v>0.11200161529901415</v>
      </c>
      <c r="K32" s="22">
        <f>'[1]94Exp'!J$264</f>
        <v>0.10548830451316939</v>
      </c>
      <c r="L32" s="22">
        <f>'[1]94Exp'!K$264</f>
        <v>6.41531145211367E-2</v>
      </c>
      <c r="M32" s="22">
        <f>'[1]94Exp'!L$264</f>
        <v>7.0044847537729604E-2</v>
      </c>
      <c r="N32" s="22">
        <f>'[1]94Exp'!M$264</f>
        <v>7.3065643045029313E-2</v>
      </c>
      <c r="O32" s="22">
        <f>'[1]94Exp'!N$264</f>
        <v>7.8834137405867935E-2</v>
      </c>
      <c r="P32" s="22">
        <f>'[1]94Exp'!O$264</f>
        <v>7.6337706098464936E-2</v>
      </c>
      <c r="Q32" s="22">
        <f>'[1]94Exp'!P$264</f>
        <v>9.0403353445769039E-2</v>
      </c>
      <c r="R32" s="22">
        <f>'[1]94Exp'!Q$264</f>
        <v>8.9405114207306152E-2</v>
      </c>
      <c r="S32" s="22">
        <f>'[1]94Exp'!R$264</f>
        <v>0.10008259208315388</v>
      </c>
      <c r="T32" s="22">
        <f>'[1]94Exp'!S$264</f>
        <v>0.1085723548327637</v>
      </c>
      <c r="U32" s="22">
        <f>'[1]94Exp'!T$264</f>
        <v>0.11694486473132956</v>
      </c>
      <c r="V32" s="22">
        <f>'[1]94Exp'!U$264</f>
        <v>0.11694486473132956</v>
      </c>
      <c r="W32" s="22">
        <f>'[1]94Exp'!V$264</f>
        <v>0.11694486473132956</v>
      </c>
      <c r="X32" s="22">
        <f>'[1]94Exp'!W$264</f>
        <v>0.11694486473132956</v>
      </c>
      <c r="Y32" s="22">
        <f>'[1]94Exp'!X$264</f>
        <v>0.11694486473132956</v>
      </c>
      <c r="Z32" s="22">
        <f>'[1]94Exp'!Y$264</f>
        <v>0.11694486473132956</v>
      </c>
      <c r="AA32" s="22">
        <f>'[1]94Exp'!Z$264</f>
        <v>0.11694486473132956</v>
      </c>
      <c r="AB32" s="14">
        <f>'[1]94Exp'!AA$264</f>
        <v>0.11694486473132956</v>
      </c>
      <c r="AC32" s="57"/>
      <c r="AD32" s="11">
        <f>1/1000*'[1]94Exp'!AB$264</f>
        <v>2.5423840633404006E-2</v>
      </c>
      <c r="AE32" s="22">
        <f>1/1000*'[1]94Exp'!AC$264</f>
        <v>3.1752248637999997E-2</v>
      </c>
      <c r="AF32" s="22">
        <f>1/1000*'[1]94Exp'!AD$264</f>
        <v>4.2550506897600003E-2</v>
      </c>
      <c r="AG32" s="22">
        <f>1/1000*'[1]94Exp'!AE$264</f>
        <v>6.7280753433599988E-2</v>
      </c>
      <c r="AH32" s="22">
        <f>1/1000*'[1]94Exp'!AF$264</f>
        <v>9.1995473030999989E-2</v>
      </c>
      <c r="AI32" s="22">
        <f>1/1000*'[1]94Exp'!AG$264</f>
        <v>9.3408259658999987E-2</v>
      </c>
      <c r="AJ32" s="22">
        <f>1/1000*'[1]94Exp'!AH$264</f>
        <v>9.6658682069600002E-2</v>
      </c>
      <c r="AK32" s="22">
        <f>1/1000*'[1]94Exp'!AI$264</f>
        <v>0.1181430301535</v>
      </c>
      <c r="AL32" s="22">
        <f>1/1000*'[1]94Exp'!AJ$264</f>
        <v>0.11897546529439999</v>
      </c>
      <c r="AM32" s="22">
        <f>1/1000*'[1]94Exp'!AK$264</f>
        <v>7.5876846619199995E-2</v>
      </c>
      <c r="AN32" s="22">
        <f>1/1000*'[1]94Exp'!AL$264</f>
        <v>5.9309136999999991E-2</v>
      </c>
      <c r="AO32" s="22">
        <f>1/1000*'[1]94Exp'!AM$264</f>
        <v>9.4463078544000018E-2</v>
      </c>
      <c r="AP32" s="22">
        <f>1/1000*'[1]94Exp'!AN$264</f>
        <v>0.10179142133599997</v>
      </c>
      <c r="AQ32" s="22">
        <f>1/1000*'[1]94Exp'!AO$264</f>
        <v>0.1026982304142</v>
      </c>
      <c r="AR32" s="22">
        <f>1/1000*'[1]94Exp'!AP$264</f>
        <v>0.11982289904799999</v>
      </c>
      <c r="AS32" s="22">
        <f>1/1000*'[1]94Exp'!AQ$264</f>
        <v>0.10009253729299999</v>
      </c>
      <c r="AT32" s="22">
        <f>1/1000*'[1]94Exp'!AR$264</f>
        <v>0.12322699623870002</v>
      </c>
      <c r="AU32" s="22">
        <f>1/1000*'[1]94Exp'!AS$264</f>
        <v>0.12869827423309996</v>
      </c>
      <c r="AV32" s="22">
        <f>1/1000*'[1]94Exp'!AT$264</f>
        <v>0.14720610874800003</v>
      </c>
      <c r="AW32" s="22">
        <f>1/1000*'[1]94Exp'!AU$264</f>
        <v>0.139550809415</v>
      </c>
      <c r="AX32" s="22">
        <f>1/1000*'[1]94Exp'!AV$264</f>
        <v>0</v>
      </c>
      <c r="AY32" s="22">
        <f>1/1000*'[1]94Exp'!AW$264</f>
        <v>0</v>
      </c>
      <c r="AZ32" s="22">
        <f>1/1000*'[1]94Exp'!AX$264</f>
        <v>0</v>
      </c>
      <c r="BA32" s="22">
        <f>1/1000*'[1]94Exp'!AY$264</f>
        <v>0</v>
      </c>
      <c r="BB32" s="22">
        <f>1/1000*'[1]94Exp'!AZ$264</f>
        <v>0</v>
      </c>
      <c r="BC32" s="157">
        <f>1/1000*'[1]94Exp'!BA$264</f>
        <v>0</v>
      </c>
      <c r="BD32" s="336"/>
    </row>
    <row r="33" spans="2:56" ht="13">
      <c r="B33" s="8" t="s">
        <v>8</v>
      </c>
      <c r="C33" s="181">
        <f t="shared" ref="C33:AB33" si="10">C25-SUM(C26:C32)</f>
        <v>6.6864839202381066E-2</v>
      </c>
      <c r="D33" s="182">
        <f t="shared" si="10"/>
        <v>7.0615414559600076E-2</v>
      </c>
      <c r="E33" s="182">
        <f t="shared" si="10"/>
        <v>8.3148711528468144E-2</v>
      </c>
      <c r="F33" s="182">
        <f t="shared" si="10"/>
        <v>9.0383220922618968E-2</v>
      </c>
      <c r="G33" s="182">
        <f t="shared" si="10"/>
        <v>0.10775558554166653</v>
      </c>
      <c r="H33" s="182">
        <f t="shared" si="10"/>
        <v>9.6193991910714094E-2</v>
      </c>
      <c r="I33" s="182">
        <f t="shared" si="10"/>
        <v>9.2678950746298505E-2</v>
      </c>
      <c r="J33" s="182">
        <f t="shared" si="10"/>
        <v>0.10378523639999993</v>
      </c>
      <c r="K33" s="182">
        <f t="shared" si="10"/>
        <v>0.14093534515476203</v>
      </c>
      <c r="L33" s="182">
        <f t="shared" si="10"/>
        <v>0.17302178118749978</v>
      </c>
      <c r="M33" s="182">
        <f t="shared" si="10"/>
        <v>0.12498883079047618</v>
      </c>
      <c r="N33" s="182">
        <f t="shared" si="10"/>
        <v>0.15791575937626257</v>
      </c>
      <c r="O33" s="182">
        <f t="shared" si="10"/>
        <v>0.15700227945297618</v>
      </c>
      <c r="P33" s="182">
        <f t="shared" si="10"/>
        <v>0.18511930568915336</v>
      </c>
      <c r="Q33" s="182">
        <f t="shared" si="10"/>
        <v>0.16946162391823427</v>
      </c>
      <c r="R33" s="182">
        <f t="shared" si="10"/>
        <v>0.30367911291642213</v>
      </c>
      <c r="S33" s="182">
        <f t="shared" si="10"/>
        <v>0.3005590252187873</v>
      </c>
      <c r="T33" s="182">
        <f t="shared" si="10"/>
        <v>0.33638797377544727</v>
      </c>
      <c r="U33" s="182">
        <f t="shared" si="10"/>
        <v>0</v>
      </c>
      <c r="V33" s="182">
        <f t="shared" si="10"/>
        <v>0</v>
      </c>
      <c r="W33" s="182">
        <f t="shared" si="10"/>
        <v>0</v>
      </c>
      <c r="X33" s="182">
        <f t="shared" si="10"/>
        <v>0</v>
      </c>
      <c r="Y33" s="182">
        <f t="shared" si="10"/>
        <v>0</v>
      </c>
      <c r="Z33" s="182">
        <f t="shared" si="10"/>
        <v>0</v>
      </c>
      <c r="AA33" s="182">
        <f t="shared" si="10"/>
        <v>0</v>
      </c>
      <c r="AB33" s="183">
        <f t="shared" si="10"/>
        <v>0</v>
      </c>
      <c r="AC33" s="57"/>
      <c r="AD33" s="181">
        <f t="shared" ref="AD33:BC33" si="11">AD25-SUM(AD26:AD32)</f>
        <v>7.3693686614369758E-3</v>
      </c>
      <c r="AE33" s="182">
        <f t="shared" si="11"/>
        <v>6.9787005891999987E-3</v>
      </c>
      <c r="AF33" s="182">
        <f t="shared" si="11"/>
        <v>8.5873595471999964E-3</v>
      </c>
      <c r="AG33" s="182">
        <f t="shared" si="11"/>
        <v>1.0590777422400027E-2</v>
      </c>
      <c r="AH33" s="182">
        <f t="shared" si="11"/>
        <v>1.6179116227400009E-2</v>
      </c>
      <c r="AI33" s="182">
        <f t="shared" si="11"/>
        <v>1.2604938789299996E-2</v>
      </c>
      <c r="AJ33" s="182">
        <f t="shared" si="11"/>
        <v>1.3657535368800044E-2</v>
      </c>
      <c r="AK33" s="182">
        <f t="shared" si="11"/>
        <v>1.8840234719499999E-2</v>
      </c>
      <c r="AL33" s="182">
        <f t="shared" si="11"/>
        <v>2.5371024960399974E-2</v>
      </c>
      <c r="AM33" s="182">
        <f t="shared" si="11"/>
        <v>2.1780280416400011E-2</v>
      </c>
      <c r="AN33" s="182">
        <f t="shared" si="11"/>
        <v>3.0609064763100047E-2</v>
      </c>
      <c r="AO33" s="182">
        <f t="shared" si="11"/>
        <v>4.243080340800004E-2</v>
      </c>
      <c r="AP33" s="182">
        <f t="shared" si="11"/>
        <v>4.0643715235200051E-2</v>
      </c>
      <c r="AQ33" s="182">
        <f t="shared" si="11"/>
        <v>5.0451417886500011E-2</v>
      </c>
      <c r="AR33" s="182">
        <f t="shared" si="11"/>
        <v>5.364384026750002E-2</v>
      </c>
      <c r="AS33" s="182">
        <f t="shared" si="11"/>
        <v>5.550536479599999E-2</v>
      </c>
      <c r="AT33" s="182">
        <f t="shared" si="11"/>
        <v>6.5476970408499952E-2</v>
      </c>
      <c r="AU33" s="182">
        <f t="shared" si="11"/>
        <v>6.8108568027500038E-2</v>
      </c>
      <c r="AV33" s="182">
        <f t="shared" si="11"/>
        <v>7.3850245941000037E-2</v>
      </c>
      <c r="AW33" s="182">
        <f t="shared" si="11"/>
        <v>0.31101921102666674</v>
      </c>
      <c r="AX33" s="182">
        <f t="shared" si="11"/>
        <v>0</v>
      </c>
      <c r="AY33" s="182">
        <f t="shared" si="11"/>
        <v>0</v>
      </c>
      <c r="AZ33" s="182">
        <f t="shared" si="11"/>
        <v>0</v>
      </c>
      <c r="BA33" s="182">
        <f t="shared" si="11"/>
        <v>0</v>
      </c>
      <c r="BB33" s="182">
        <f t="shared" si="11"/>
        <v>0</v>
      </c>
      <c r="BC33" s="184">
        <f t="shared" si="11"/>
        <v>0</v>
      </c>
      <c r="BD33" s="336"/>
    </row>
    <row r="34" spans="2:56" ht="20" customHeight="1">
      <c r="B34" s="27" t="s">
        <v>10</v>
      </c>
      <c r="C34" s="42">
        <f t="shared" ref="C34:AB34" si="12">SUM(C35:C38)</f>
        <v>0.19963500302179488</v>
      </c>
      <c r="D34" s="42">
        <f t="shared" si="12"/>
        <v>0.25151000947499996</v>
      </c>
      <c r="E34" s="42">
        <f t="shared" si="12"/>
        <v>0.2707284030608586</v>
      </c>
      <c r="F34" s="42">
        <f t="shared" si="12"/>
        <v>0.26168686415833337</v>
      </c>
      <c r="G34" s="42">
        <f t="shared" si="12"/>
        <v>0.35980954172012192</v>
      </c>
      <c r="H34" s="42">
        <f t="shared" si="12"/>
        <v>0.31077315084090906</v>
      </c>
      <c r="I34" s="42">
        <f t="shared" si="12"/>
        <v>0.28974189549558821</v>
      </c>
      <c r="J34" s="42">
        <f t="shared" si="12"/>
        <v>0.36908744088333334</v>
      </c>
      <c r="K34" s="42">
        <f t="shared" si="12"/>
        <v>0.47835912859305557</v>
      </c>
      <c r="L34" s="42">
        <f t="shared" si="12"/>
        <v>0.17809330327361109</v>
      </c>
      <c r="M34" s="42">
        <f t="shared" si="12"/>
        <v>0.42974693094893157</v>
      </c>
      <c r="N34" s="42">
        <f t="shared" si="12"/>
        <v>0.53175374954264765</v>
      </c>
      <c r="O34" s="42">
        <f t="shared" si="12"/>
        <v>0.6657769984199855</v>
      </c>
      <c r="P34" s="42">
        <f t="shared" si="12"/>
        <v>0.96631559197414529</v>
      </c>
      <c r="Q34" s="42">
        <f t="shared" si="12"/>
        <v>1.1833175916742424</v>
      </c>
      <c r="R34" s="42">
        <f t="shared" si="12"/>
        <v>1.1279213571696967</v>
      </c>
      <c r="S34" s="42">
        <f t="shared" si="12"/>
        <v>0.95335989872799143</v>
      </c>
      <c r="T34" s="42">
        <f t="shared" si="12"/>
        <v>0.12004104099999999</v>
      </c>
      <c r="U34" s="42">
        <f t="shared" si="12"/>
        <v>0</v>
      </c>
      <c r="V34" s="42">
        <f t="shared" si="12"/>
        <v>0</v>
      </c>
      <c r="W34" s="42">
        <f t="shared" si="12"/>
        <v>0</v>
      </c>
      <c r="X34" s="42">
        <f t="shared" si="12"/>
        <v>0</v>
      </c>
      <c r="Y34" s="42">
        <f t="shared" si="12"/>
        <v>0</v>
      </c>
      <c r="Z34" s="42">
        <f t="shared" si="12"/>
        <v>0</v>
      </c>
      <c r="AA34" s="42">
        <f t="shared" si="12"/>
        <v>0</v>
      </c>
      <c r="AB34" s="26">
        <f t="shared" si="12"/>
        <v>0</v>
      </c>
      <c r="AC34" s="57"/>
      <c r="AD34" s="42">
        <f t="shared" ref="AD34:BC34" si="13">SUM(AD35:AD38)</f>
        <v>2.5086632297942994E-2</v>
      </c>
      <c r="AE34" s="42">
        <f t="shared" si="13"/>
        <v>2.3752823772799997E-2</v>
      </c>
      <c r="AF34" s="42">
        <f t="shared" si="13"/>
        <v>3.1057725158400006E-2</v>
      </c>
      <c r="AG34" s="42">
        <f t="shared" si="13"/>
        <v>3.4969081974400004E-2</v>
      </c>
      <c r="AH34" s="42">
        <f t="shared" si="13"/>
        <v>5.7021478095400001E-2</v>
      </c>
      <c r="AI34" s="42">
        <f t="shared" si="13"/>
        <v>5.7056813427899991E-2</v>
      </c>
      <c r="AJ34" s="42">
        <f t="shared" si="13"/>
        <v>5.8726488762399998E-2</v>
      </c>
      <c r="AK34" s="42">
        <f t="shared" si="13"/>
        <v>8.6762251723000033E-2</v>
      </c>
      <c r="AL34" s="42">
        <f t="shared" si="13"/>
        <v>0.11241902130239997</v>
      </c>
      <c r="AM34" s="42">
        <f t="shared" si="13"/>
        <v>5.5477740401600001E-2</v>
      </c>
      <c r="AN34" s="42">
        <f t="shared" si="13"/>
        <v>0.10599566341590003</v>
      </c>
      <c r="AO34" s="42">
        <f t="shared" si="13"/>
        <v>0.13663316313599999</v>
      </c>
      <c r="AP34" s="42">
        <f t="shared" si="13"/>
        <v>0.13940638453190629</v>
      </c>
      <c r="AQ34" s="42">
        <f t="shared" si="13"/>
        <v>0.18698658698310003</v>
      </c>
      <c r="AR34" s="42">
        <f t="shared" si="13"/>
        <v>0.19608466171850003</v>
      </c>
      <c r="AS34" s="42">
        <f t="shared" si="13"/>
        <v>0.18027699654999996</v>
      </c>
      <c r="AT34" s="42">
        <f t="shared" si="13"/>
        <v>0.18700891090460003</v>
      </c>
      <c r="AU34" s="42">
        <f t="shared" si="13"/>
        <v>0.19562787378419999</v>
      </c>
      <c r="AV34" s="42">
        <f t="shared" si="13"/>
        <v>8.2052266139999996E-3</v>
      </c>
      <c r="AW34" s="42">
        <f t="shared" si="13"/>
        <v>6.6230385149999996E-3</v>
      </c>
      <c r="AX34" s="42">
        <f t="shared" si="13"/>
        <v>0</v>
      </c>
      <c r="AY34" s="42">
        <f t="shared" si="13"/>
        <v>0</v>
      </c>
      <c r="AZ34" s="42">
        <f t="shared" si="13"/>
        <v>0</v>
      </c>
      <c r="BA34" s="42">
        <f t="shared" si="13"/>
        <v>0</v>
      </c>
      <c r="BB34" s="42">
        <f t="shared" si="13"/>
        <v>0</v>
      </c>
      <c r="BC34" s="162">
        <f t="shared" si="13"/>
        <v>0</v>
      </c>
      <c r="BD34" s="336"/>
    </row>
    <row r="35" spans="2:56">
      <c r="B35" s="5" t="s">
        <v>129</v>
      </c>
      <c r="C35" s="11">
        <f>[1]PulpLogsExp!B$264</f>
        <v>0</v>
      </c>
      <c r="D35" s="22">
        <f>[1]PulpLogsExp!C$264</f>
        <v>0</v>
      </c>
      <c r="E35" s="22">
        <f>[1]PulpLogsExp!D$264</f>
        <v>7.7899999999999992E-3</v>
      </c>
      <c r="F35" s="22">
        <f>[1]PulpLogsExp!E$264</f>
        <v>5.9309999999999996E-3</v>
      </c>
      <c r="G35" s="22">
        <f>[1]PulpLogsExp!F$264</f>
        <v>4.908E-3</v>
      </c>
      <c r="H35" s="22">
        <f>[1]PulpLogsExp!G$264</f>
        <v>2.4757999999999998E-3</v>
      </c>
      <c r="I35" s="22">
        <f>[1]PulpLogsExp!H$264</f>
        <v>4.9289999999999994E-3</v>
      </c>
      <c r="J35" s="22">
        <f>[1]PulpLogsExp!I$264</f>
        <v>2.3588599999999999E-3</v>
      </c>
      <c r="K35" s="22">
        <f>[1]PulpLogsExp!J$264</f>
        <v>1.5929399999999997E-3</v>
      </c>
      <c r="L35" s="22">
        <f>[1]PulpLogsExp!K$264</f>
        <v>2.359E-3</v>
      </c>
      <c r="M35" s="22">
        <f>[1]PulpLogsExp!L$264</f>
        <v>1.0872999999999999E-2</v>
      </c>
      <c r="N35" s="22">
        <f>[1]PulpLogsExp!M$264</f>
        <v>7.5539999999999982E-3</v>
      </c>
      <c r="O35" s="22">
        <f>[1]PulpLogsExp!N$264</f>
        <v>1.0739999999999998E-4</v>
      </c>
      <c r="P35" s="22">
        <f>[1]PulpLogsExp!O$264</f>
        <v>1.9641999999999999E-4</v>
      </c>
      <c r="Q35" s="22">
        <f>[1]PulpLogsExp!P$264</f>
        <v>3.2060000000000001E-3</v>
      </c>
      <c r="R35" s="22">
        <f>[1]PulpLogsExp!Q$264</f>
        <v>4.2556999999999994E-3</v>
      </c>
      <c r="S35" s="22">
        <f>[1]PulpLogsExp!R$264</f>
        <v>3.8099999999999994E-4</v>
      </c>
      <c r="T35" s="22">
        <f>[1]PulpLogsExp!S$264</f>
        <v>4.5484999999999998E-2</v>
      </c>
      <c r="U35" s="22">
        <f>[1]PulpLogsExp!T$264</f>
        <v>0</v>
      </c>
      <c r="V35" s="22">
        <f>[1]PulpLogsExp!U$264</f>
        <v>0</v>
      </c>
      <c r="W35" s="22">
        <f>[1]PulpLogsExp!V$264</f>
        <v>0</v>
      </c>
      <c r="X35" s="22">
        <f>[1]PulpLogsExp!W$264</f>
        <v>0</v>
      </c>
      <c r="Y35" s="22">
        <f>[1]PulpLogsExp!X$264</f>
        <v>0</v>
      </c>
      <c r="Z35" s="22">
        <f>[1]PulpLogsExp!Y$264</f>
        <v>0</v>
      </c>
      <c r="AA35" s="22">
        <f>[1]PulpLogsExp!Z$264</f>
        <v>0</v>
      </c>
      <c r="AB35" s="14">
        <f>[1]PulpLogsExp!AA$264</f>
        <v>0</v>
      </c>
      <c r="AC35" s="13"/>
      <c r="AD35" s="11">
        <f>1/1000*[1]PulpLogsExp!AB$264</f>
        <v>0</v>
      </c>
      <c r="AE35" s="22">
        <f>1/1000*[1]PulpLogsExp!AC$264</f>
        <v>0</v>
      </c>
      <c r="AF35" s="22">
        <f>1/1000*[1]PulpLogsExp!AD$264</f>
        <v>3.9049592160000002E-4</v>
      </c>
      <c r="AG35" s="22">
        <f>1/1000*[1]PulpLogsExp!AE$264</f>
        <v>3.7938072480000004E-4</v>
      </c>
      <c r="AH35" s="22">
        <f>1/1000*[1]PulpLogsExp!AF$264</f>
        <v>2.9109001460000001E-4</v>
      </c>
      <c r="AI35" s="22">
        <f>1/1000*[1]PulpLogsExp!AG$264</f>
        <v>1.6565440320000002E-4</v>
      </c>
      <c r="AJ35" s="22">
        <f>1/1000*[1]PulpLogsExp!AH$264</f>
        <v>3.1746841520000004E-4</v>
      </c>
      <c r="AK35" s="22">
        <f>1/1000*[1]PulpLogsExp!AI$264</f>
        <v>5.427632265E-4</v>
      </c>
      <c r="AL35" s="22">
        <f>1/1000*[1]PulpLogsExp!AJ$264</f>
        <v>3.548908028000001E-4</v>
      </c>
      <c r="AM35" s="22">
        <f>1/1000*[1]PulpLogsExp!AK$264</f>
        <v>2.9621925520000004E-4</v>
      </c>
      <c r="AN35" s="22">
        <f>1/1000*[1]PulpLogsExp!AL$264</f>
        <v>4.6225170450000006E-4</v>
      </c>
      <c r="AO35" s="22">
        <f>1/1000*[1]PulpLogsExp!AM$264</f>
        <v>5.9371166399999997E-4</v>
      </c>
      <c r="AP35" s="22">
        <f>1/1000*[1]PulpLogsExp!AN$264</f>
        <v>1.4004319999999999E-5</v>
      </c>
      <c r="AQ35" s="22">
        <f>1/1000*[1]PulpLogsExp!AO$264</f>
        <v>3.1179803700000005E-5</v>
      </c>
      <c r="AR35" s="22">
        <f>1/1000*[1]PulpLogsExp!AP$264</f>
        <v>1.7793929000000004E-4</v>
      </c>
      <c r="AS35" s="22">
        <f>1/1000*[1]PulpLogsExp!AQ$264</f>
        <v>5.9702305949999989E-4</v>
      </c>
      <c r="AT35" s="22">
        <f>1/1000*[1]PulpLogsExp!AR$264</f>
        <v>2.0793116500000001E-5</v>
      </c>
      <c r="AU35" s="22">
        <f>1/1000*[1]PulpLogsExp!AS$264</f>
        <v>2.8843330945E-3</v>
      </c>
      <c r="AV35" s="22">
        <f>1/1000*[1]PulpLogsExp!AT$264</f>
        <v>4.1570101669999998E-3</v>
      </c>
      <c r="AW35" s="22">
        <f>1/1000*[1]PulpLogsExp!AU$264</f>
        <v>0</v>
      </c>
      <c r="AX35" s="22">
        <f>1/1000*[1]PulpLogsExp!AV$264</f>
        <v>0</v>
      </c>
      <c r="AY35" s="22">
        <f>1/1000*[1]PulpLogsExp!AW$264</f>
        <v>0</v>
      </c>
      <c r="AZ35" s="22">
        <f>1/1000*[1]PulpLogsExp!AX$264</f>
        <v>0</v>
      </c>
      <c r="BA35" s="22">
        <f>1/1000*[1]PulpLogsExp!AY$264</f>
        <v>0</v>
      </c>
      <c r="BB35" s="22">
        <f>1/1000*[1]PulpLogsExp!AZ$264</f>
        <v>0</v>
      </c>
      <c r="BC35" s="157">
        <f>1/1000*[1]PulpLogsExp!BA$264</f>
        <v>0</v>
      </c>
      <c r="BD35" s="336"/>
    </row>
    <row r="36" spans="2:56">
      <c r="B36" s="5" t="s">
        <v>84</v>
      </c>
      <c r="C36" s="11">
        <f>'[1]440123Exp'!B$264</f>
        <v>1.3473553333333333E-3</v>
      </c>
      <c r="D36" s="22">
        <f>'[1]440123Exp'!C$264</f>
        <v>2.1497908333333328E-3</v>
      </c>
      <c r="E36" s="22">
        <f>'[1]440123Exp'!D$264</f>
        <v>9.3695559999999994E-3</v>
      </c>
      <c r="F36" s="22">
        <f>'[1]440123Exp'!E$264</f>
        <v>3.0965129999999997E-2</v>
      </c>
      <c r="G36" s="22">
        <f>'[1]440123Exp'!F$264</f>
        <v>3.1156535999999992E-2</v>
      </c>
      <c r="H36" s="22">
        <f>'[1]440123Exp'!G$264</f>
        <v>2.3649450999999998E-2</v>
      </c>
      <c r="I36" s="22">
        <f>'[1]440123Exp'!H$264</f>
        <v>2.9519993999999997E-2</v>
      </c>
      <c r="J36" s="22">
        <f>'[1]440123Exp'!I$264</f>
        <v>6.1925752000000001E-2</v>
      </c>
      <c r="K36" s="22">
        <f>'[1]440123Exp'!J$264</f>
        <v>7.9205882000000033E-2</v>
      </c>
      <c r="L36" s="22">
        <f>'[1]440123Exp'!K$264</f>
        <v>5.5184436666666663E-2</v>
      </c>
      <c r="M36" s="22">
        <f>'[1]440123Exp'!L$264</f>
        <v>8.9207784666666651E-2</v>
      </c>
      <c r="N36" s="22">
        <f>'[1]440123Exp'!M$264</f>
        <v>9.9561756000000015E-2</v>
      </c>
      <c r="O36" s="22">
        <f>'[1]440123Exp'!N$264</f>
        <v>0.232120245</v>
      </c>
      <c r="P36" s="22">
        <f>'[1]440123Exp'!O$264</f>
        <v>0.38256499399999999</v>
      </c>
      <c r="Q36" s="22">
        <f>'[1]440123Exp'!P$264</f>
        <v>0.58143333499999994</v>
      </c>
      <c r="R36" s="22">
        <f>'[1]440123Exp'!Q$264</f>
        <v>0.52108312899999987</v>
      </c>
      <c r="S36" s="22">
        <f>'[1]440123Exp'!R$264</f>
        <v>0.39725492799999995</v>
      </c>
      <c r="T36" s="22">
        <f>'[1]440123Exp'!S$264</f>
        <v>7.455604099999999E-2</v>
      </c>
      <c r="U36" s="22">
        <f>'[1]440123Exp'!T$264</f>
        <v>0</v>
      </c>
      <c r="V36" s="22">
        <f>'[1]440123Exp'!U$264</f>
        <v>0</v>
      </c>
      <c r="W36" s="22">
        <f>'[1]440123Exp'!V$264</f>
        <v>0</v>
      </c>
      <c r="X36" s="22">
        <f>'[1]440123Exp'!W$264</f>
        <v>0</v>
      </c>
      <c r="Y36" s="22">
        <f>'[1]440123Exp'!X$264</f>
        <v>0</v>
      </c>
      <c r="Z36" s="22">
        <f>'[1]440123Exp'!Y$264</f>
        <v>0</v>
      </c>
      <c r="AA36" s="22">
        <f>'[1]440123Exp'!Z$264</f>
        <v>0</v>
      </c>
      <c r="AB36" s="14">
        <f>'[1]440123Exp'!AA$264</f>
        <v>0</v>
      </c>
      <c r="AC36" s="13"/>
      <c r="AD36" s="11">
        <f>1/1000*'[1]440123Exp'!AB$264</f>
        <v>7.059081797699999E-5</v>
      </c>
      <c r="AE36" s="22">
        <f>1/1000*'[1]440123Exp'!AC$264</f>
        <v>1.999776284E-4</v>
      </c>
      <c r="AF36" s="22">
        <f>1/1000*'[1]440123Exp'!AD$264</f>
        <v>4.2143500799999997E-4</v>
      </c>
      <c r="AG36" s="22">
        <f>1/1000*'[1]440123Exp'!AE$264</f>
        <v>1.0305944655999999E-3</v>
      </c>
      <c r="AH36" s="22">
        <f>1/1000*'[1]440123Exp'!AF$264</f>
        <v>1.1437934158000003E-3</v>
      </c>
      <c r="AI36" s="22">
        <f>1/1000*'[1]440123Exp'!AG$264</f>
        <v>1.1555225682E-3</v>
      </c>
      <c r="AJ36" s="22">
        <f>1/1000*'[1]440123Exp'!AH$264</f>
        <v>1.7421676008000002E-3</v>
      </c>
      <c r="AK36" s="22">
        <f>1/1000*'[1]440123Exp'!AI$264</f>
        <v>4.2778855524999992E-3</v>
      </c>
      <c r="AL36" s="22">
        <f>1/1000*'[1]440123Exp'!AJ$264</f>
        <v>5.1049967783999995E-3</v>
      </c>
      <c r="AM36" s="22">
        <f>1/1000*'[1]440123Exp'!AK$264</f>
        <v>2.2391714708E-3</v>
      </c>
      <c r="AN36" s="22">
        <f>1/1000*'[1]440123Exp'!AL$264</f>
        <v>2.2124077020000007E-3</v>
      </c>
      <c r="AO36" s="22">
        <f>1/1000*'[1]440123Exp'!AM$264</f>
        <v>2.5578960480000003E-3</v>
      </c>
      <c r="AP36" s="22">
        <f>1/1000*'[1]440123Exp'!AN$264</f>
        <v>5.1209378527999998E-3</v>
      </c>
      <c r="AQ36" s="22">
        <f>1/1000*'[1]440123Exp'!AO$264</f>
        <v>7.114524123900001E-3</v>
      </c>
      <c r="AR36" s="22">
        <f>1/1000*'[1]440123Exp'!AP$264</f>
        <v>6.1994386075000024E-3</v>
      </c>
      <c r="AS36" s="22">
        <f>1/1000*'[1]440123Exp'!AQ$264</f>
        <v>4.2696400319999998E-3</v>
      </c>
      <c r="AT36" s="22">
        <f>1/1000*'[1]440123Exp'!AR$264</f>
        <v>1.7168173966000003E-3</v>
      </c>
      <c r="AU36" s="22">
        <f>1/1000*'[1]440123Exp'!AS$264</f>
        <v>3.9585083394999996E-3</v>
      </c>
      <c r="AV36" s="22">
        <f>1/1000*'[1]440123Exp'!AT$264</f>
        <v>4.0482164469999998E-3</v>
      </c>
      <c r="AW36" s="22">
        <f>1/1000*'[1]440123Exp'!AU$264</f>
        <v>6.6230385149999996E-3</v>
      </c>
      <c r="AX36" s="22">
        <f>1/1000*'[1]440123Exp'!AV$264</f>
        <v>0</v>
      </c>
      <c r="AY36" s="22">
        <f>1/1000*'[1]440123Exp'!AW$264</f>
        <v>0</v>
      </c>
      <c r="AZ36" s="22">
        <f>1/1000*'[1]440123Exp'!AX$264</f>
        <v>0</v>
      </c>
      <c r="BA36" s="22">
        <f>1/1000*'[1]440123Exp'!AY$264</f>
        <v>0</v>
      </c>
      <c r="BB36" s="22">
        <f>1/1000*'[1]440123Exp'!AZ$264</f>
        <v>0</v>
      </c>
      <c r="BC36" s="157">
        <f>1/1000*'[1]440123Exp'!BA$264</f>
        <v>0</v>
      </c>
      <c r="BD36" s="336"/>
    </row>
    <row r="37" spans="2:56">
      <c r="B37" s="5" t="s">
        <v>9</v>
      </c>
      <c r="C37" s="11">
        <f>'[1]4701-5Exp'!B$264</f>
        <v>0.16494300000000001</v>
      </c>
      <c r="D37" s="22">
        <f>'[1]4701-5Exp'!C$264</f>
        <v>0.21112919999999999</v>
      </c>
      <c r="E37" s="22">
        <f>'[1]4701-5Exp'!D$264</f>
        <v>0.20405532375000002</v>
      </c>
      <c r="F37" s="22">
        <f>'[1]4701-5Exp'!E$264</f>
        <v>0.1486026</v>
      </c>
      <c r="G37" s="22">
        <f>'[1]4701-5Exp'!F$264</f>
        <v>0.16819694999999998</v>
      </c>
      <c r="H37" s="22">
        <f>'[1]4701-5Exp'!G$264</f>
        <v>0.11341485</v>
      </c>
      <c r="I37" s="22">
        <f>'[1]4701-5Exp'!H$264</f>
        <v>0.11837879999999999</v>
      </c>
      <c r="J37" s="22">
        <f>'[1]4701-5Exp'!I$264</f>
        <v>0.10596015000000002</v>
      </c>
      <c r="K37" s="22">
        <f>'[1]4701-5Exp'!J$264</f>
        <v>0.23354640000000002</v>
      </c>
      <c r="L37" s="22">
        <f>'[1]4701-5Exp'!K$264</f>
        <v>2.8119825000000001E-2</v>
      </c>
      <c r="M37" s="22">
        <f>'[1]4701-5Exp'!L$264</f>
        <v>0.20619899999999997</v>
      </c>
      <c r="N37" s="22">
        <f>'[1]4701-5Exp'!M$264</f>
        <v>0.2192877</v>
      </c>
      <c r="O37" s="22">
        <f>'[1]4701-5Exp'!N$264</f>
        <v>0.18734814642857145</v>
      </c>
      <c r="P37" s="22">
        <f>'[1]4701-5Exp'!O$264</f>
        <v>0.25379235</v>
      </c>
      <c r="Q37" s="22">
        <f>'[1]4701-5Exp'!P$264</f>
        <v>0.25400159999999999</v>
      </c>
      <c r="R37" s="22">
        <f>'[1]4701-5Exp'!Q$264</f>
        <v>0.23838524999999999</v>
      </c>
      <c r="S37" s="22">
        <f>'[1]4701-5Exp'!R$264</f>
        <v>0.19261440000000002</v>
      </c>
      <c r="T37" s="22">
        <f>'[1]4701-5Exp'!S$264</f>
        <v>0</v>
      </c>
      <c r="U37" s="22">
        <f>'[1]4701-5Exp'!T$264</f>
        <v>0</v>
      </c>
      <c r="V37" s="22">
        <f>'[1]4701-5Exp'!U$264</f>
        <v>0</v>
      </c>
      <c r="W37" s="22">
        <f>'[1]4701-5Exp'!V$264</f>
        <v>0</v>
      </c>
      <c r="X37" s="22">
        <f>'[1]4701-5Exp'!W$264</f>
        <v>0</v>
      </c>
      <c r="Y37" s="22">
        <f>'[1]4701-5Exp'!X$264</f>
        <v>0</v>
      </c>
      <c r="Z37" s="22">
        <f>'[1]4701-5Exp'!Y$264</f>
        <v>0</v>
      </c>
      <c r="AA37" s="22">
        <f>'[1]4701-5Exp'!Z$264</f>
        <v>0</v>
      </c>
      <c r="AB37" s="14">
        <f>'[1]4701-5Exp'!AA$264</f>
        <v>0</v>
      </c>
      <c r="AC37" s="13"/>
      <c r="AD37" s="11">
        <f>1/1000*'[1]4701-5Exp'!AB$264</f>
        <v>1.6800309886236001E-2</v>
      </c>
      <c r="AE37" s="22">
        <f>1/1000*'[1]4701-5Exp'!AC$264</f>
        <v>1.3555453211599998E-2</v>
      </c>
      <c r="AF37" s="22">
        <f>1/1000*'[1]4701-5Exp'!AD$264</f>
        <v>1.5327929198400002E-2</v>
      </c>
      <c r="AG37" s="22">
        <f>1/1000*'[1]4701-5Exp'!AE$264</f>
        <v>1.3059683638400002E-2</v>
      </c>
      <c r="AH37" s="22">
        <f>1/1000*'[1]4701-5Exp'!AF$264</f>
        <v>1.5624443802799998E-2</v>
      </c>
      <c r="AI37" s="22">
        <f>1/1000*'[1]4701-5Exp'!AG$264</f>
        <v>1.18592501313E-2</v>
      </c>
      <c r="AJ37" s="22">
        <f>1/1000*'[1]4701-5Exp'!AH$264</f>
        <v>1.4073624885999997E-2</v>
      </c>
      <c r="AK37" s="22">
        <f>1/1000*'[1]4701-5Exp'!AI$264</f>
        <v>1.5175784967E-2</v>
      </c>
      <c r="AL37" s="22">
        <f>1/1000*'[1]4701-5Exp'!AJ$264</f>
        <v>3.38591706068E-2</v>
      </c>
      <c r="AM37" s="22">
        <f>1/1000*'[1]4701-5Exp'!AK$264</f>
        <v>3.4119988144E-3</v>
      </c>
      <c r="AN37" s="22">
        <f>1/1000*'[1]4701-5Exp'!AL$264</f>
        <v>3.7860501913200006E-2</v>
      </c>
      <c r="AO37" s="22">
        <f>1/1000*'[1]4701-5Exp'!AM$264</f>
        <v>3.1604829647999995E-2</v>
      </c>
      <c r="AP37" s="22">
        <f>1/1000*'[1]4701-5Exp'!AN$264</f>
        <v>2.43626885216E-2</v>
      </c>
      <c r="AQ37" s="22">
        <f>1/1000*'[1]4701-5Exp'!AO$264</f>
        <v>3.4322104237200002E-2</v>
      </c>
      <c r="AR37" s="22">
        <f>1/1000*'[1]4701-5Exp'!AP$264</f>
        <v>3.1444018070499999E-2</v>
      </c>
      <c r="AS37" s="22">
        <f>1/1000*'[1]4701-5Exp'!AQ$264</f>
        <v>2.9979000659999998E-2</v>
      </c>
      <c r="AT37" s="22">
        <f>1/1000*'[1]4701-5Exp'!AR$264</f>
        <v>2.1140246981399997E-2</v>
      </c>
      <c r="AU37" s="22">
        <f>1/1000*'[1]4701-5Exp'!AS$264</f>
        <v>2.9992684335899994E-2</v>
      </c>
      <c r="AV37" s="22">
        <f>1/1000*'[1]4701-5Exp'!AT$264</f>
        <v>0</v>
      </c>
      <c r="AW37" s="22">
        <f>1/1000*'[1]4701-5Exp'!AU$264</f>
        <v>0</v>
      </c>
      <c r="AX37" s="22">
        <f>1/1000*'[1]4701-5Exp'!AV$264</f>
        <v>0</v>
      </c>
      <c r="AY37" s="22">
        <f>1/1000*'[1]4701-5Exp'!AW$264</f>
        <v>0</v>
      </c>
      <c r="AZ37" s="22">
        <f>1/1000*'[1]4701-5Exp'!AX$264</f>
        <v>0</v>
      </c>
      <c r="BA37" s="22">
        <f>1/1000*'[1]4701-5Exp'!AY$264</f>
        <v>0</v>
      </c>
      <c r="BB37" s="22">
        <f>1/1000*'[1]4701-5Exp'!AZ$264</f>
        <v>0</v>
      </c>
      <c r="BC37" s="157">
        <f>1/1000*'[1]4701-5Exp'!BA$264</f>
        <v>0</v>
      </c>
      <c r="BD37" s="336"/>
    </row>
    <row r="38" spans="2:56" ht="13" thickBot="1">
      <c r="B38" s="6" t="s">
        <v>14</v>
      </c>
      <c r="C38" s="58">
        <f>'[1]48Exp'!B$264</f>
        <v>3.3344647688461543E-2</v>
      </c>
      <c r="D38" s="62">
        <f>'[1]48Exp'!C$264</f>
        <v>3.8231018641666663E-2</v>
      </c>
      <c r="E38" s="62">
        <f>'[1]48Exp'!D$264</f>
        <v>4.9513523310858572E-2</v>
      </c>
      <c r="F38" s="62">
        <f>'[1]48Exp'!E$264</f>
        <v>7.6188134158333351E-2</v>
      </c>
      <c r="G38" s="62">
        <f>'[1]48Exp'!F$264</f>
        <v>0.15554805572012195</v>
      </c>
      <c r="H38" s="62">
        <f>'[1]48Exp'!G$264</f>
        <v>0.17123304984090906</v>
      </c>
      <c r="I38" s="62">
        <f>'[1]48Exp'!H$264</f>
        <v>0.13691410149558822</v>
      </c>
      <c r="J38" s="62">
        <f>'[1]48Exp'!I$264</f>
        <v>0.19884267888333335</v>
      </c>
      <c r="K38" s="62">
        <f>'[1]48Exp'!J$264</f>
        <v>0.16401390659305554</v>
      </c>
      <c r="L38" s="62">
        <f>'[1]48Exp'!K$264</f>
        <v>9.243004160694443E-2</v>
      </c>
      <c r="M38" s="62">
        <f>'[1]48Exp'!L$264</f>
        <v>0.12346714628226495</v>
      </c>
      <c r="N38" s="62">
        <f>'[1]48Exp'!M$264</f>
        <v>0.20535029354264761</v>
      </c>
      <c r="O38" s="62">
        <f>'[1]48Exp'!N$264</f>
        <v>0.24620120699141404</v>
      </c>
      <c r="P38" s="62">
        <f>'[1]48Exp'!O$264</f>
        <v>0.32976182797414533</v>
      </c>
      <c r="Q38" s="62">
        <f>'[1]48Exp'!P$264</f>
        <v>0.34467665667424247</v>
      </c>
      <c r="R38" s="62">
        <f>'[1]48Exp'!Q$264</f>
        <v>0.36419727816969688</v>
      </c>
      <c r="S38" s="62">
        <f>'[1]48Exp'!R$264</f>
        <v>0.36310957072799144</v>
      </c>
      <c r="T38" s="62">
        <f>'[1]48Exp'!S$264</f>
        <v>0</v>
      </c>
      <c r="U38" s="62">
        <f>'[1]48Exp'!T$264</f>
        <v>0</v>
      </c>
      <c r="V38" s="62">
        <f>'[1]48Exp'!U$264</f>
        <v>0</v>
      </c>
      <c r="W38" s="62">
        <f>'[1]48Exp'!V$264</f>
        <v>0</v>
      </c>
      <c r="X38" s="62">
        <f>'[1]48Exp'!W$264</f>
        <v>0</v>
      </c>
      <c r="Y38" s="62">
        <f>'[1]48Exp'!X$264</f>
        <v>0</v>
      </c>
      <c r="Z38" s="62">
        <f>'[1]48Exp'!Y$264</f>
        <v>0</v>
      </c>
      <c r="AA38" s="62">
        <f>'[1]48Exp'!Z$264</f>
        <v>0</v>
      </c>
      <c r="AB38" s="59">
        <f>'[1]48Exp'!AA$264</f>
        <v>0</v>
      </c>
      <c r="AC38" s="185"/>
      <c r="AD38" s="58">
        <f>1/1000*'[1]48Exp'!AB$264</f>
        <v>8.2157315937299944E-3</v>
      </c>
      <c r="AE38" s="62">
        <f>1/1000*'[1]48Exp'!AC$264</f>
        <v>9.9973929328000012E-3</v>
      </c>
      <c r="AF38" s="62">
        <f>1/1000*'[1]48Exp'!AD$264</f>
        <v>1.4917865030400004E-2</v>
      </c>
      <c r="AG38" s="62">
        <f>1/1000*'[1]48Exp'!AE$264</f>
        <v>2.04994231456E-2</v>
      </c>
      <c r="AH38" s="62">
        <f>1/1000*'[1]48Exp'!AF$264</f>
        <v>3.9962150862200001E-2</v>
      </c>
      <c r="AI38" s="62">
        <f>1/1000*'[1]48Exp'!AG$264</f>
        <v>4.3876386325199988E-2</v>
      </c>
      <c r="AJ38" s="62">
        <f>1/1000*'[1]48Exp'!AH$264</f>
        <v>4.2593227860399999E-2</v>
      </c>
      <c r="AK38" s="62">
        <f>1/1000*'[1]48Exp'!AI$264</f>
        <v>6.6765817977000028E-2</v>
      </c>
      <c r="AL38" s="62">
        <f>1/1000*'[1]48Exp'!AJ$264</f>
        <v>7.309996311439998E-2</v>
      </c>
      <c r="AM38" s="62">
        <f>1/1000*'[1]48Exp'!AK$264</f>
        <v>4.9530350861200001E-2</v>
      </c>
      <c r="AN38" s="62">
        <f>1/1000*'[1]48Exp'!AL$264</f>
        <v>6.546050209620001E-2</v>
      </c>
      <c r="AO38" s="62">
        <f>1/1000*'[1]48Exp'!AM$264</f>
        <v>0.101876725776</v>
      </c>
      <c r="AP38" s="62">
        <f>1/1000*'[1]48Exp'!AN$264</f>
        <v>0.1099087538375063</v>
      </c>
      <c r="AQ38" s="62">
        <f>1/1000*'[1]48Exp'!AO$264</f>
        <v>0.14551877881830003</v>
      </c>
      <c r="AR38" s="62">
        <f>1/1000*'[1]48Exp'!AP$264</f>
        <v>0.15826326575050004</v>
      </c>
      <c r="AS38" s="62">
        <f>1/1000*'[1]48Exp'!AQ$264</f>
        <v>0.14543133279849996</v>
      </c>
      <c r="AT38" s="62">
        <f>1/1000*'[1]48Exp'!AR$264</f>
        <v>0.16413105341010004</v>
      </c>
      <c r="AU38" s="62">
        <f>1/1000*'[1]48Exp'!AS$264</f>
        <v>0.15879234801430001</v>
      </c>
      <c r="AV38" s="62">
        <f>1/1000*'[1]48Exp'!AT$264</f>
        <v>0</v>
      </c>
      <c r="AW38" s="62">
        <f>1/1000*'[1]48Exp'!AU$264</f>
        <v>0</v>
      </c>
      <c r="AX38" s="62">
        <f>1/1000*'[1]48Exp'!AV$264</f>
        <v>0</v>
      </c>
      <c r="AY38" s="62">
        <f>1/1000*'[1]48Exp'!AW$264</f>
        <v>0</v>
      </c>
      <c r="AZ38" s="62">
        <f>1/1000*'[1]48Exp'!AX$264</f>
        <v>0</v>
      </c>
      <c r="BA38" s="62">
        <f>1/1000*'[1]48Exp'!AY$264</f>
        <v>0</v>
      </c>
      <c r="BB38" s="62">
        <f>1/1000*'[1]48Exp'!AZ$264</f>
        <v>0</v>
      </c>
      <c r="BC38" s="159">
        <f>1/1000*'[1]48Exp'!BA$264</f>
        <v>0</v>
      </c>
      <c r="BD38" s="336"/>
    </row>
    <row r="39" spans="2:56" ht="13" thickTop="1">
      <c r="AB39" s="74"/>
      <c r="AC39" s="74"/>
      <c r="AD39" s="74"/>
      <c r="AE39" s="74"/>
      <c r="AF39" s="74"/>
      <c r="AG39" s="74"/>
      <c r="AH39" s="74"/>
      <c r="AI39" s="74"/>
      <c r="AJ39" s="74"/>
      <c r="AK39" s="74"/>
      <c r="AL39" s="74"/>
      <c r="AM39" s="74"/>
      <c r="AN39" s="74"/>
      <c r="AO39" s="74"/>
      <c r="AP39" s="74"/>
      <c r="AQ39" s="74"/>
      <c r="AR39" s="74"/>
      <c r="AS39" s="74"/>
      <c r="AT39" s="74"/>
      <c r="AU39" s="74"/>
      <c r="AV39" s="74"/>
      <c r="AW39" s="74"/>
      <c r="AX39" s="74"/>
      <c r="AY39" s="74"/>
      <c r="AZ39" s="74"/>
      <c r="BA39" s="74"/>
      <c r="BB39" s="74"/>
      <c r="BC39" s="74"/>
    </row>
  </sheetData>
  <mergeCells count="9">
    <mergeCell ref="C22:AB22"/>
    <mergeCell ref="AD22:BC22"/>
    <mergeCell ref="AD5:BC5"/>
    <mergeCell ref="B2:B3"/>
    <mergeCell ref="C2:AB2"/>
    <mergeCell ref="C3:AB3"/>
    <mergeCell ref="AD2:BC2"/>
    <mergeCell ref="AD3:BC3"/>
    <mergeCell ref="C5:AB5"/>
  </mergeCells>
  <phoneticPr fontId="2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74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6328125" customWidth="1"/>
    <col min="30" max="30" width="5.6328125" style="33" customWidth="1"/>
    <col min="31" max="49" width="6.7265625" style="33" customWidth="1"/>
    <col min="50" max="55" width="6.7265625" style="33" hidden="1" customWidth="1"/>
  </cols>
  <sheetData>
    <row r="1" spans="1:56" ht="9" customHeight="1" thickBot="1">
      <c r="A1" s="45">
        <v>1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373" t="s">
        <v>23</v>
      </c>
      <c r="C2" s="376" t="s">
        <v>55</v>
      </c>
      <c r="D2" s="377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  <c r="W2" s="377"/>
      <c r="X2" s="377"/>
      <c r="Y2" s="377"/>
      <c r="Z2" s="377"/>
      <c r="AA2" s="377"/>
      <c r="AB2" s="378"/>
      <c r="AC2" s="3"/>
      <c r="AD2" s="367" t="s">
        <v>2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1:56" ht="13" thickBot="1">
      <c r="B3" s="374"/>
      <c r="C3" s="379" t="s">
        <v>1</v>
      </c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  <c r="Z3" s="380"/>
      <c r="AA3" s="380"/>
      <c r="AB3" s="381"/>
      <c r="AC3" s="4"/>
      <c r="AD3" s="370" t="s">
        <v>139</v>
      </c>
      <c r="AE3" s="371"/>
      <c r="AF3" s="371"/>
      <c r="AG3" s="371"/>
      <c r="AH3" s="371"/>
      <c r="AI3" s="371"/>
      <c r="AJ3" s="371"/>
      <c r="AK3" s="371"/>
      <c r="AL3" s="371"/>
      <c r="AM3" s="371"/>
      <c r="AN3" s="371"/>
      <c r="AO3" s="371"/>
      <c r="AP3" s="371"/>
      <c r="AQ3" s="371"/>
      <c r="AR3" s="371"/>
      <c r="AS3" s="371"/>
      <c r="AT3" s="371"/>
      <c r="AU3" s="371"/>
      <c r="AV3" s="371"/>
      <c r="AW3" s="371"/>
      <c r="AX3" s="371"/>
      <c r="AY3" s="371"/>
      <c r="AZ3" s="371"/>
      <c r="BA3" s="371"/>
      <c r="BB3" s="371"/>
      <c r="BC3" s="372"/>
      <c r="BD3" s="336"/>
    </row>
    <row r="4" spans="1:56" ht="20" customHeight="1" thickTop="1" thickBot="1">
      <c r="B4" s="375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333">
        <f>1+AA4</f>
        <v>2025</v>
      </c>
      <c r="AC4" s="47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1:56" ht="20" customHeight="1" thickTop="1" thickBot="1">
      <c r="B5" s="28" t="s">
        <v>12</v>
      </c>
      <c r="C5" s="91">
        <f>1/$A$1*[1]CoreVPAImp!B$263</f>
        <v>0.13975900433999999</v>
      </c>
      <c r="D5" s="92">
        <f>1/$A$1*[1]CoreVPAImp!C$263</f>
        <v>0.10952490261999999</v>
      </c>
      <c r="E5" s="92">
        <f>1/$A$1*[1]CoreVPAImp!D$263</f>
        <v>8.5897940860000008E-2</v>
      </c>
      <c r="F5" s="92">
        <f>1/$A$1*[1]CoreVPAImp!E$263</f>
        <v>0.10592615537999998</v>
      </c>
      <c r="G5" s="92">
        <f>1/$A$1*[1]CoreVPAImp!F$263</f>
        <v>0.16245575829999995</v>
      </c>
      <c r="H5" s="92">
        <f>1/$A$1*[1]CoreVPAImp!G$263</f>
        <v>0.20192128724</v>
      </c>
      <c r="I5" s="92">
        <f>1/$A$1*[1]CoreVPAImp!H$263</f>
        <v>0.25924254382</v>
      </c>
      <c r="J5" s="92">
        <f>1/$A$1*[1]CoreVPAImp!I$263</f>
        <v>0.43443286982000012</v>
      </c>
      <c r="K5" s="92">
        <f>1/$A$1*[1]CoreVPAImp!J$263</f>
        <v>0.55271681693999974</v>
      </c>
      <c r="L5" s="92">
        <f>1/$A$1*[1]CoreVPAImp!K$263</f>
        <v>0.22985024138888888</v>
      </c>
      <c r="M5" s="92">
        <f>1/$A$1*[1]CoreVPAImp!L$263</f>
        <v>0.16287360730000003</v>
      </c>
      <c r="N5" s="92">
        <f>1/$A$1*[1]CoreVPAImp!M$263</f>
        <v>0.23193161763067871</v>
      </c>
      <c r="O5" s="92">
        <f>1/$A$1*[1]CoreVPAImp!N$263</f>
        <v>0.28148917745111118</v>
      </c>
      <c r="P5" s="92">
        <f>1/$A$1*[1]CoreVPAImp!O$263</f>
        <v>0.26349338152913415</v>
      </c>
      <c r="Q5" s="92">
        <f>1/$A$1*[1]CoreVPAImp!P$263</f>
        <v>0.26476632875760081</v>
      </c>
      <c r="R5" s="92">
        <f>1/$A$1*[1]CoreVPAImp!Q$263</f>
        <v>0.27405539793724615</v>
      </c>
      <c r="S5" s="92">
        <f>1/$A$1*[1]CoreVPAImp!R$263</f>
        <v>0.29444851269404765</v>
      </c>
      <c r="T5" s="92">
        <f>1/$A$1*[1]CoreVPAImp!S$263</f>
        <v>0.30151484383442212</v>
      </c>
      <c r="U5" s="92">
        <f>1/$A$1*[1]CoreVPAImp!T$263</f>
        <v>0.33742591821722551</v>
      </c>
      <c r="V5" s="92">
        <f>1/$A$1*[1]CoreVPAImp!U$263</f>
        <v>0.35076191881852664</v>
      </c>
      <c r="W5" s="92">
        <f>1/$A$1*[1]CoreVPAImp!V$263</f>
        <v>0</v>
      </c>
      <c r="X5" s="92">
        <f>1/$A$1*[1]CoreVPAImp!W$263</f>
        <v>0</v>
      </c>
      <c r="Y5" s="92">
        <f>1/$A$1*[1]CoreVPAImp!X$263</f>
        <v>0</v>
      </c>
      <c r="Z5" s="92">
        <f>1/$A$1*[1]CoreVPAImp!Y$263</f>
        <v>0</v>
      </c>
      <c r="AA5" s="92">
        <f>1/$A$1*[1]CoreVPAImp!Z$263</f>
        <v>0</v>
      </c>
      <c r="AB5" s="92">
        <f>1/$A$1*[1]CoreVPAImp!AA$263</f>
        <v>0</v>
      </c>
      <c r="AC5" s="17"/>
      <c r="AD5" s="144">
        <f>[1]CoreVPAImp!AB$263</f>
        <v>7.6172521559579991</v>
      </c>
      <c r="AE5" s="145">
        <f>[1]CoreVPAImp!AC$263</f>
        <v>7.9471671528000014</v>
      </c>
      <c r="AF5" s="145">
        <f>[1]CoreVPAImp!AD$263</f>
        <v>6.4059736960000002</v>
      </c>
      <c r="AG5" s="145">
        <f>[1]CoreVPAImp!AE$263</f>
        <v>10.8139903424</v>
      </c>
      <c r="AH5" s="145">
        <f>[1]CoreVPAImp!AF$263</f>
        <v>21.243794394200009</v>
      </c>
      <c r="AI5" s="145">
        <f>[1]CoreVPAImp!AG$263</f>
        <v>32.7199307721</v>
      </c>
      <c r="AJ5" s="145">
        <f>[1]CoreVPAImp!AH$263</f>
        <v>42.215828401600014</v>
      </c>
      <c r="AK5" s="145">
        <f>[1]CoreVPAImp!AI$263</f>
        <v>68.720093415999997</v>
      </c>
      <c r="AL5" s="145">
        <f>[1]CoreVPAImp!AJ$263</f>
        <v>82.906179418000022</v>
      </c>
      <c r="AM5" s="145">
        <f>[1]CoreVPAImp!AK$263</f>
        <v>27.7500286008</v>
      </c>
      <c r="AN5" s="145">
        <f>[1]CoreVPAImp!AL$263</f>
        <v>27.770463991800003</v>
      </c>
      <c r="AO5" s="145">
        <f>[1]CoreVPAImp!AM$263</f>
        <v>36.164303376000007</v>
      </c>
      <c r="AP5" s="145">
        <f>[1]CoreVPAImp!AN$263</f>
        <v>39.884332910400005</v>
      </c>
      <c r="AQ5" s="145">
        <f>[1]CoreVPAImp!AO$263</f>
        <v>40.236304862099999</v>
      </c>
      <c r="AR5" s="145">
        <f>[1]CoreVPAImp!AP$263</f>
        <v>44.122645501500003</v>
      </c>
      <c r="AS5" s="145">
        <f>[1]CoreVPAImp!AQ$263</f>
        <v>39.905708255</v>
      </c>
      <c r="AT5" s="145">
        <f>[1]CoreVPAImp!AR$263</f>
        <v>45.465091752599996</v>
      </c>
      <c r="AU5" s="145">
        <f>[1]CoreVPAImp!AS$263</f>
        <v>52.435776750499997</v>
      </c>
      <c r="AV5" s="145">
        <f>[1]CoreVPAImp!AT$263</f>
        <v>63.106053563000003</v>
      </c>
      <c r="AW5" s="145">
        <f>[1]CoreVPAImp!AU$263</f>
        <v>63.706105391666647</v>
      </c>
      <c r="AX5" s="145">
        <f>[1]CoreVPAImp!AV$263</f>
        <v>0</v>
      </c>
      <c r="AY5" s="145">
        <f>[1]CoreVPAImp!AW$263</f>
        <v>0</v>
      </c>
      <c r="AZ5" s="145">
        <f>[1]CoreVPAImp!AX$263</f>
        <v>0</v>
      </c>
      <c r="BA5" s="145">
        <f>[1]CoreVPAImp!AY$263</f>
        <v>0</v>
      </c>
      <c r="BB5" s="145">
        <f>[1]CoreVPAImp!AZ$263</f>
        <v>0</v>
      </c>
      <c r="BC5" s="146">
        <f>[1]CoreVPAImp!BA$263</f>
        <v>0</v>
      </c>
      <c r="BD5" s="340"/>
    </row>
    <row r="6" spans="1:56" ht="17.149999999999999" customHeight="1" thickTop="1">
      <c r="B6" s="96" t="s">
        <v>86</v>
      </c>
      <c r="C6" s="97">
        <f>1/$A$1*[1]CoreVPAImp!B$266</f>
        <v>9.3764000000000006E-5</v>
      </c>
      <c r="D6" s="98">
        <f>1/$A$1*[1]CoreVPAImp!C$266</f>
        <v>3.2881999999999996E-4</v>
      </c>
      <c r="E6" s="98">
        <f>1/$A$1*[1]CoreVPAImp!D$266</f>
        <v>1.17714E-4</v>
      </c>
      <c r="F6" s="98">
        <f>1/$A$1*[1]CoreVPAImp!E$266</f>
        <v>1.645696E-4</v>
      </c>
      <c r="G6" s="98">
        <f>1/$A$1*[1]CoreVPAImp!F$266</f>
        <v>2.4115000000000003E-4</v>
      </c>
      <c r="H6" s="98">
        <f>1/$A$1*[1]CoreVPAImp!G$266</f>
        <v>6.3681800000000015E-4</v>
      </c>
      <c r="I6" s="98">
        <f>1/$A$1*[1]CoreVPAImp!H$266</f>
        <v>5.091936E-4</v>
      </c>
      <c r="J6" s="98">
        <f>1/$A$1*[1]CoreVPAImp!I$266</f>
        <v>1.1709124E-3</v>
      </c>
      <c r="K6" s="98">
        <f>1/$A$1*[1]CoreVPAImp!J$266</f>
        <v>1.0147292000000001E-3</v>
      </c>
      <c r="L6" s="98">
        <f>1/$A$1*[1]CoreVPAImp!K$266</f>
        <v>1.3378000000000001E-4</v>
      </c>
      <c r="M6" s="98">
        <f>1/$A$1*[1]CoreVPAImp!L$266</f>
        <v>2.6107399999999997E-4</v>
      </c>
      <c r="N6" s="98">
        <f>1/$A$1*[1]CoreVPAImp!M$266</f>
        <v>4.1236000000000007E-4</v>
      </c>
      <c r="O6" s="98">
        <f>1/$A$1*[1]CoreVPAImp!N$266</f>
        <v>5.3514320000000004E-4</v>
      </c>
      <c r="P6" s="98">
        <f>1/$A$1*[1]CoreVPAImp!O$266</f>
        <v>3.9036000000000002E-4</v>
      </c>
      <c r="Q6" s="98">
        <f>1/$A$1*[1]CoreVPAImp!P$266</f>
        <v>4.8983199999999994E-4</v>
      </c>
      <c r="R6" s="98">
        <f>1/$A$1*[1]CoreVPAImp!Q$266</f>
        <v>4.3737400000000003E-4</v>
      </c>
      <c r="S6" s="98">
        <f>1/$A$1*[1]CoreVPAImp!R$266</f>
        <v>6.57556E-4</v>
      </c>
      <c r="T6" s="98">
        <f>1/$A$1*[1]CoreVPAImp!S$266</f>
        <v>4.5022000000000009E-4</v>
      </c>
      <c r="U6" s="98">
        <f>1/$A$1*[1]CoreVPAImp!T$266</f>
        <v>3.2690000000000003E-4</v>
      </c>
      <c r="V6" s="98">
        <f>1/$A$1*[1]CoreVPAImp!U$266</f>
        <v>5.5702600000000007E-4</v>
      </c>
      <c r="W6" s="98">
        <f>1/$A$1*[1]CoreVPAImp!V$266</f>
        <v>0</v>
      </c>
      <c r="X6" s="98">
        <f>1/$A$1*[1]CoreVPAImp!W$266</f>
        <v>0</v>
      </c>
      <c r="Y6" s="98">
        <f>1/$A$1*[1]CoreVPAImp!X$266</f>
        <v>0</v>
      </c>
      <c r="Z6" s="98">
        <f>1/$A$1*[1]CoreVPAImp!Y$266</f>
        <v>0</v>
      </c>
      <c r="AA6" s="98">
        <f>1/$A$1*[1]CoreVPAImp!Z$266</f>
        <v>0</v>
      </c>
      <c r="AB6" s="98">
        <f>1/$A$1*[1]CoreVPAImp!AA$266</f>
        <v>0</v>
      </c>
      <c r="AC6" s="34"/>
      <c r="AD6" s="115">
        <f>[1]CoreVPAImp!AB$266</f>
        <v>2.8736371268999999E-2</v>
      </c>
      <c r="AE6" s="116">
        <f>[1]CoreVPAImp!AC$266</f>
        <v>0.10978712599999998</v>
      </c>
      <c r="AF6" s="116">
        <f>[1]CoreVPAImp!AD$266</f>
        <v>2.9125425600000001E-2</v>
      </c>
      <c r="AG6" s="116">
        <f>[1]CoreVPAImp!AE$266</f>
        <v>6.2370974400000001E-2</v>
      </c>
      <c r="AH6" s="116">
        <f>[1]CoreVPAImp!AF$266</f>
        <v>9.2952915299999994E-2</v>
      </c>
      <c r="AI6" s="116">
        <f>[1]CoreVPAImp!AG$266</f>
        <v>0.24261691740000002</v>
      </c>
      <c r="AJ6" s="116">
        <f>[1]CoreVPAImp!AH$266</f>
        <v>0.25498096999999997</v>
      </c>
      <c r="AK6" s="116">
        <f>[1]CoreVPAImp!AI$266</f>
        <v>0.58413451000000005</v>
      </c>
      <c r="AL6" s="116">
        <f>[1]CoreVPAImp!AJ$266</f>
        <v>0.74412184400000014</v>
      </c>
      <c r="AM6" s="116">
        <f>[1]CoreVPAImp!AK$266</f>
        <v>0.12236580399999999</v>
      </c>
      <c r="AN6" s="116">
        <f>[1]CoreVPAImp!AL$266</f>
        <v>0.19734237630000001</v>
      </c>
      <c r="AO6" s="116">
        <f>[1]CoreVPAImp!AM$266</f>
        <v>0.24252537600000001</v>
      </c>
      <c r="AP6" s="116">
        <f>[1]CoreVPAImp!AN$266</f>
        <v>0.33736149919999997</v>
      </c>
      <c r="AQ6" s="116">
        <f>[1]CoreVPAImp!AO$266</f>
        <v>0.22911185909999998</v>
      </c>
      <c r="AR6" s="116">
        <f>[1]CoreVPAImp!AP$266</f>
        <v>0.35325744949999999</v>
      </c>
      <c r="AS6" s="116">
        <f>[1]CoreVPAImp!AQ$266</f>
        <v>0.2559561025</v>
      </c>
      <c r="AT6" s="116">
        <f>[1]CoreVPAImp!AR$266</f>
        <v>0.41367177489999996</v>
      </c>
      <c r="AU6" s="116">
        <f>[1]CoreVPAImp!AS$266</f>
        <v>0.23034357059999999</v>
      </c>
      <c r="AV6" s="116">
        <f>[1]CoreVPAImp!AT$266</f>
        <v>0.18791009100000003</v>
      </c>
      <c r="AW6" s="116">
        <f>[1]CoreVPAImp!AU$266</f>
        <v>0.22891000833333333</v>
      </c>
      <c r="AX6" s="116">
        <f>[1]CoreVPAImp!AV$266</f>
        <v>0</v>
      </c>
      <c r="AY6" s="116">
        <f>[1]CoreVPAImp!AW$266</f>
        <v>0</v>
      </c>
      <c r="AZ6" s="116">
        <f>[1]CoreVPAImp!AX$266</f>
        <v>0</v>
      </c>
      <c r="BA6" s="116">
        <f>[1]CoreVPAImp!AY$266</f>
        <v>0</v>
      </c>
      <c r="BB6" s="116">
        <f>[1]CoreVPAImp!AZ$266</f>
        <v>0</v>
      </c>
      <c r="BC6" s="164">
        <f>[1]CoreVPAImp!BA$266</f>
        <v>0</v>
      </c>
      <c r="BD6" s="340"/>
    </row>
    <row r="7" spans="1:56" ht="17.149999999999999" customHeight="1">
      <c r="B7" s="19" t="s">
        <v>87</v>
      </c>
      <c r="C7" s="55">
        <f>1/$A$1*[1]CoreVPAImp!B$268</f>
        <v>6.6708800000000001E-5</v>
      </c>
      <c r="D7" s="56">
        <f>1/$A$1*[1]CoreVPAImp!C$268</f>
        <v>1.6500549999999998E-4</v>
      </c>
      <c r="E7" s="56">
        <f>1/$A$1*[1]CoreVPAImp!D$268</f>
        <v>8.6733040000000017E-4</v>
      </c>
      <c r="F7" s="56">
        <f>1/$A$1*[1]CoreVPAImp!E$268</f>
        <v>1.5149048000000001E-3</v>
      </c>
      <c r="G7" s="56">
        <f>1/$A$1*[1]CoreVPAImp!F$268</f>
        <v>2.6634460000000003E-3</v>
      </c>
      <c r="H7" s="56">
        <f>1/$A$1*[1]CoreVPAImp!G$268</f>
        <v>2.9894919999999998E-3</v>
      </c>
      <c r="I7" s="56">
        <f>1/$A$1*[1]CoreVPAImp!H$268</f>
        <v>2.0319474000000002E-3</v>
      </c>
      <c r="J7" s="56">
        <f>1/$A$1*[1]CoreVPAImp!I$268</f>
        <v>5.824226200000001E-4</v>
      </c>
      <c r="K7" s="56">
        <f>1/$A$1*[1]CoreVPAImp!J$268</f>
        <v>7.4660479999999994E-4</v>
      </c>
      <c r="L7" s="56">
        <f>1/$A$1*[1]CoreVPAImp!K$268</f>
        <v>4.9672479999999998E-4</v>
      </c>
      <c r="M7" s="56">
        <f>1/$A$1*[1]CoreVPAImp!L$268</f>
        <v>6.8098720000000005E-4</v>
      </c>
      <c r="N7" s="56">
        <f>1/$A$1*[1]CoreVPAImp!M$268</f>
        <v>7.7129640000000012E-4</v>
      </c>
      <c r="O7" s="56">
        <f>1/$A$1*[1]CoreVPAImp!N$268</f>
        <v>6.2314320000000012E-4</v>
      </c>
      <c r="P7" s="56">
        <f>1/$A$1*[1]CoreVPAImp!O$268</f>
        <v>6.2242999999999988E-4</v>
      </c>
      <c r="Q7" s="56">
        <f>1/$A$1*[1]CoreVPAImp!P$268</f>
        <v>1.1668889230769229E-3</v>
      </c>
      <c r="R7" s="56">
        <f>1/$A$1*[1]CoreVPAImp!Q$268</f>
        <v>6.2648209999999985E-4</v>
      </c>
      <c r="S7" s="56">
        <f>1/$A$1*[1]CoreVPAImp!R$268</f>
        <v>8.3921199999999999E-4</v>
      </c>
      <c r="T7" s="56">
        <f>1/$A$1*[1]CoreVPAImp!S$268</f>
        <v>5.4260458181818187E-4</v>
      </c>
      <c r="U7" s="56">
        <f>1/$A$1*[1]CoreVPAImp!T$268</f>
        <v>9.0642840000000006E-4</v>
      </c>
      <c r="V7" s="56">
        <f>1/$A$1*[1]CoreVPAImp!U$268</f>
        <v>9.5638252000000007E-4</v>
      </c>
      <c r="W7" s="56">
        <f>1/$A$1*[1]CoreVPAImp!V$268</f>
        <v>0</v>
      </c>
      <c r="X7" s="56">
        <f>1/$A$1*[1]CoreVPAImp!W$268</f>
        <v>0</v>
      </c>
      <c r="Y7" s="56">
        <f>1/$A$1*[1]CoreVPAImp!X$268</f>
        <v>0</v>
      </c>
      <c r="Z7" s="56">
        <f>1/$A$1*[1]CoreVPAImp!Y$268</f>
        <v>0</v>
      </c>
      <c r="AA7" s="56">
        <f>1/$A$1*[1]CoreVPAImp!Z$268</f>
        <v>0</v>
      </c>
      <c r="AB7" s="56">
        <f>1/$A$1*[1]CoreVPAImp!AA$268</f>
        <v>0</v>
      </c>
      <c r="AC7" s="34"/>
      <c r="AD7" s="117">
        <f>[1]CoreVPAImp!AB$268</f>
        <v>3.1225508303999998E-2</v>
      </c>
      <c r="AE7" s="118">
        <f>[1]CoreVPAImp!AC$268</f>
        <v>0.1204859636</v>
      </c>
      <c r="AF7" s="118">
        <f>[1]CoreVPAImp!AD$268</f>
        <v>0.33520196159999993</v>
      </c>
      <c r="AG7" s="118">
        <f>[1]CoreVPAImp!AE$268</f>
        <v>0.760313456</v>
      </c>
      <c r="AH7" s="118">
        <f>[1]CoreVPAImp!AF$268</f>
        <v>0.90788156130000008</v>
      </c>
      <c r="AI7" s="118">
        <f>[1]CoreVPAImp!AG$268</f>
        <v>1.5051159123</v>
      </c>
      <c r="AJ7" s="118">
        <f>[1]CoreVPAImp!AH$268</f>
        <v>1.3105274776</v>
      </c>
      <c r="AK7" s="118">
        <f>[1]CoreVPAImp!AI$268</f>
        <v>0.50644634700000002</v>
      </c>
      <c r="AL7" s="118">
        <f>[1]CoreVPAImp!AJ$268</f>
        <v>0.58573433360000005</v>
      </c>
      <c r="AM7" s="118">
        <f>[1]CoreVPAImp!AK$268</f>
        <v>0.38738617279999998</v>
      </c>
      <c r="AN7" s="118">
        <f>[1]CoreVPAImp!AL$268</f>
        <v>0.37143197460000005</v>
      </c>
      <c r="AO7" s="118">
        <f>[1]CoreVPAImp!AM$268</f>
        <v>0.56051664000000001</v>
      </c>
      <c r="AP7" s="118">
        <f>[1]CoreVPAImp!AN$268</f>
        <v>0.42691719839999998</v>
      </c>
      <c r="AQ7" s="118">
        <f>[1]CoreVPAImp!AO$268</f>
        <v>0.4189146144</v>
      </c>
      <c r="AR7" s="118">
        <f>[1]CoreVPAImp!AP$268</f>
        <v>0.7137499100000001</v>
      </c>
      <c r="AS7" s="118">
        <f>[1]CoreVPAImp!AQ$268</f>
        <v>0.48540846899999995</v>
      </c>
      <c r="AT7" s="118">
        <f>[1]CoreVPAImp!AR$268</f>
        <v>0.55030197639999989</v>
      </c>
      <c r="AU7" s="118">
        <f>[1]CoreVPAImp!AS$268</f>
        <v>0.40434335369999996</v>
      </c>
      <c r="AV7" s="118">
        <f>[1]CoreVPAImp!AT$268</f>
        <v>0.82558277399999991</v>
      </c>
      <c r="AW7" s="118">
        <f>[1]CoreVPAImp!AU$268</f>
        <v>0.35042062666666673</v>
      </c>
      <c r="AX7" s="118">
        <f>[1]CoreVPAImp!AV$268</f>
        <v>0</v>
      </c>
      <c r="AY7" s="118">
        <f>[1]CoreVPAImp!AW$268</f>
        <v>0</v>
      </c>
      <c r="AZ7" s="118">
        <f>[1]CoreVPAImp!AX$268</f>
        <v>0</v>
      </c>
      <c r="BA7" s="118">
        <f>[1]CoreVPAImp!AY$268</f>
        <v>0</v>
      </c>
      <c r="BB7" s="118">
        <f>[1]CoreVPAImp!AZ$268</f>
        <v>0</v>
      </c>
      <c r="BC7" s="165">
        <f>[1]CoreVPAImp!BA$268</f>
        <v>0</v>
      </c>
      <c r="BD7" s="340"/>
    </row>
    <row r="8" spans="1:56" ht="17.149999999999999" customHeight="1">
      <c r="B8" s="19" t="s">
        <v>88</v>
      </c>
      <c r="C8" s="55">
        <f>1/$A$1*[1]CoreVPAImp!B$269</f>
        <v>2.0183600000000001E-5</v>
      </c>
      <c r="D8" s="56">
        <f>1/$A$1*[1]CoreVPAImp!C$269</f>
        <v>1.1356799999999999E-5</v>
      </c>
      <c r="E8" s="56">
        <f>1/$A$1*[1]CoreVPAImp!D$269</f>
        <v>3.1409915999999999E-4</v>
      </c>
      <c r="F8" s="56">
        <f>1/$A$1*[1]CoreVPAImp!E$269</f>
        <v>2.4180000000000002E-5</v>
      </c>
      <c r="G8" s="56">
        <f>1/$A$1*[1]CoreVPAImp!F$269</f>
        <v>4.5536999999999997E-4</v>
      </c>
      <c r="H8" s="56">
        <f>1/$A$1*[1]CoreVPAImp!G$269</f>
        <v>8.9217280000000005E-4</v>
      </c>
      <c r="I8" s="56">
        <f>1/$A$1*[1]CoreVPAImp!H$269</f>
        <v>4.2090560000000011E-4</v>
      </c>
      <c r="J8" s="56">
        <f>1/$A$1*[1]CoreVPAImp!I$269</f>
        <v>2.8446E-4</v>
      </c>
      <c r="K8" s="56">
        <f>1/$A$1*[1]CoreVPAImp!J$269</f>
        <v>4.5059000000000006E-4</v>
      </c>
      <c r="L8" s="56">
        <f>1/$A$1*[1]CoreVPAImp!K$269</f>
        <v>2.1999999999999999E-5</v>
      </c>
      <c r="M8" s="56">
        <f>1/$A$1*[1]CoreVPAImp!L$269</f>
        <v>1.2321400000000002E-4</v>
      </c>
      <c r="N8" s="56">
        <f>1/$A$1*[1]CoreVPAImp!M$269</f>
        <v>5.4781999999999998E-5</v>
      </c>
      <c r="O8" s="56">
        <f>1/$A$1*[1]CoreVPAImp!N$269</f>
        <v>2.0020000000000001E-5</v>
      </c>
      <c r="P8" s="56">
        <f>1/$A$1*[1]CoreVPAImp!O$269</f>
        <v>9.3548000000000006E-5</v>
      </c>
      <c r="Q8" s="56">
        <f>1/$A$1*[1]CoreVPAImp!P$269</f>
        <v>1.1968840000000001E-3</v>
      </c>
      <c r="R8" s="56">
        <f>1/$A$1*[1]CoreVPAImp!Q$269</f>
        <v>1.7388279999999999E-4</v>
      </c>
      <c r="S8" s="56">
        <f>1/$A$1*[1]CoreVPAImp!R$269</f>
        <v>2.1148399999999999E-5</v>
      </c>
      <c r="T8" s="56">
        <f>1/$A$1*[1]CoreVPAImp!S$269</f>
        <v>3.7746800000000003E-5</v>
      </c>
      <c r="U8" s="56">
        <f>1/$A$1*[1]CoreVPAImp!T$269</f>
        <v>1.5797599999999999E-5</v>
      </c>
      <c r="V8" s="56">
        <f>1/$A$1*[1]CoreVPAImp!U$269</f>
        <v>0</v>
      </c>
      <c r="W8" s="56">
        <f>1/$A$1*[1]CoreVPAImp!V$269</f>
        <v>0</v>
      </c>
      <c r="X8" s="56">
        <f>1/$A$1*[1]CoreVPAImp!W$269</f>
        <v>0</v>
      </c>
      <c r="Y8" s="56">
        <f>1/$A$1*[1]CoreVPAImp!X$269</f>
        <v>0</v>
      </c>
      <c r="Z8" s="56">
        <f>1/$A$1*[1]CoreVPAImp!Y$269</f>
        <v>0</v>
      </c>
      <c r="AA8" s="56">
        <f>1/$A$1*[1]CoreVPAImp!Z$269</f>
        <v>0</v>
      </c>
      <c r="AB8" s="56">
        <f>1/$A$1*[1]CoreVPAImp!AA$269</f>
        <v>0</v>
      </c>
      <c r="AC8" s="34"/>
      <c r="AD8" s="117">
        <f>[1]CoreVPAImp!AB$269</f>
        <v>8.148113886000001E-3</v>
      </c>
      <c r="AE8" s="118">
        <f>[1]CoreVPAImp!AC$269</f>
        <v>1.23064396E-2</v>
      </c>
      <c r="AF8" s="118">
        <f>[1]CoreVPAImp!AD$269</f>
        <v>8.1840734400000004E-2</v>
      </c>
      <c r="AG8" s="118">
        <f>[1]CoreVPAImp!AE$269</f>
        <v>2.2950916800000002E-2</v>
      </c>
      <c r="AH8" s="118">
        <f>[1]CoreVPAImp!AF$269</f>
        <v>0.15653486380000003</v>
      </c>
      <c r="AI8" s="118">
        <f>[1]CoreVPAImp!AG$269</f>
        <v>0.39178699560000008</v>
      </c>
      <c r="AJ8" s="118">
        <f>[1]CoreVPAImp!AH$269</f>
        <v>0.35790878000000004</v>
      </c>
      <c r="AK8" s="118">
        <f>[1]CoreVPAImp!AI$269</f>
        <v>8.1122635999999998E-2</v>
      </c>
      <c r="AL8" s="118">
        <f>[1]CoreVPAImp!AJ$269</f>
        <v>0.14578569600000002</v>
      </c>
      <c r="AM8" s="118">
        <f>[1]CoreVPAImp!AK$269</f>
        <v>1.4359466E-2</v>
      </c>
      <c r="AN8" s="118">
        <f>[1]CoreVPAImp!AL$269</f>
        <v>1.9254466800000002E-2</v>
      </c>
      <c r="AO8" s="118">
        <f>[1]CoreVPAImp!AM$269</f>
        <v>9.5003999999999991E-3</v>
      </c>
      <c r="AP8" s="118">
        <f>[1]CoreVPAImp!AN$269</f>
        <v>1.24844016E-2</v>
      </c>
      <c r="AQ8" s="118">
        <f>[1]CoreVPAImp!AO$269</f>
        <v>5.8562569500000002E-2</v>
      </c>
      <c r="AR8" s="118">
        <f>[1]CoreVPAImp!AP$269</f>
        <v>0.32058033499999999</v>
      </c>
      <c r="AS8" s="118">
        <f>[1]CoreVPAImp!AQ$269</f>
        <v>8.2856350499999981E-2</v>
      </c>
      <c r="AT8" s="118">
        <f>[1]CoreVPAImp!AR$269</f>
        <v>7.7865987399999989E-2</v>
      </c>
      <c r="AU8" s="118">
        <f>[1]CoreVPAImp!AS$269</f>
        <v>5.3923970099999996E-2</v>
      </c>
      <c r="AV8" s="118">
        <f>[1]CoreVPAImp!AT$269</f>
        <v>5.9936930999999999E-2</v>
      </c>
      <c r="AW8" s="118">
        <f>[1]CoreVPAImp!AU$269</f>
        <v>0</v>
      </c>
      <c r="AX8" s="118">
        <f>[1]CoreVPAImp!AV$269</f>
        <v>0</v>
      </c>
      <c r="AY8" s="118">
        <f>[1]CoreVPAImp!AW$269</f>
        <v>0</v>
      </c>
      <c r="AZ8" s="118">
        <f>[1]CoreVPAImp!AX$269</f>
        <v>0</v>
      </c>
      <c r="BA8" s="118">
        <f>[1]CoreVPAImp!AY$269</f>
        <v>0</v>
      </c>
      <c r="BB8" s="118">
        <f>[1]CoreVPAImp!AZ$269</f>
        <v>0</v>
      </c>
      <c r="BC8" s="165">
        <f>[1]CoreVPAImp!BA$269</f>
        <v>0</v>
      </c>
      <c r="BD8" s="340"/>
    </row>
    <row r="9" spans="1:56" ht="17.149999999999999" customHeight="1">
      <c r="B9" s="15" t="s">
        <v>73</v>
      </c>
      <c r="C9" s="29">
        <f>1/$A$1*[1]CoreVPAImp!B$267</f>
        <v>2.2755937999999998E-4</v>
      </c>
      <c r="D9" s="31">
        <f>1/$A$1*[1]CoreVPAImp!C$267</f>
        <v>1.481733E-4</v>
      </c>
      <c r="E9" s="31">
        <f>1/$A$1*[1]CoreVPAImp!D$267</f>
        <v>4.8711480000000003E-4</v>
      </c>
      <c r="F9" s="31">
        <f>1/$A$1*[1]CoreVPAImp!E$267</f>
        <v>5.8811759999999986E-4</v>
      </c>
      <c r="G9" s="31">
        <f>1/$A$1*[1]CoreVPAImp!F$267</f>
        <v>1.5317164099999999E-2</v>
      </c>
      <c r="H9" s="31">
        <f>1/$A$1*[1]CoreVPAImp!G$267</f>
        <v>6.3458700300000004E-2</v>
      </c>
      <c r="I9" s="31">
        <f>1/$A$1*[1]CoreVPAImp!H$267</f>
        <v>0.10733980525999998</v>
      </c>
      <c r="J9" s="31">
        <f>1/$A$1*[1]CoreVPAImp!I$267</f>
        <v>0.1527484747</v>
      </c>
      <c r="K9" s="31">
        <f>1/$A$1*[1]CoreVPAImp!J$267</f>
        <v>0.16907170600000002</v>
      </c>
      <c r="L9" s="31">
        <f>1/$A$1*[1]CoreVPAImp!K$267</f>
        <v>4.7892619599999998E-2</v>
      </c>
      <c r="M9" s="31">
        <f>1/$A$1*[1]CoreVPAImp!L$267</f>
        <v>4.3248159999999994E-2</v>
      </c>
      <c r="N9" s="31">
        <f>1/$A$1*[1]CoreVPAImp!M$267</f>
        <v>5.6701834399999998E-2</v>
      </c>
      <c r="O9" s="31">
        <f>1/$A$1*[1]CoreVPAImp!N$267</f>
        <v>4.6575627666666668E-2</v>
      </c>
      <c r="P9" s="31">
        <f>1/$A$1*[1]CoreVPAImp!O$267</f>
        <v>5.2573823200000008E-2</v>
      </c>
      <c r="Q9" s="31">
        <f>1/$A$1*[1]CoreVPAImp!P$267</f>
        <v>7.7531074800000002E-2</v>
      </c>
      <c r="R9" s="31">
        <f>1/$A$1*[1]CoreVPAImp!Q$267</f>
        <v>8.4743574000000002E-2</v>
      </c>
      <c r="S9" s="31">
        <f>1/$A$1*[1]CoreVPAImp!R$267</f>
        <v>8.3902688000000003E-2</v>
      </c>
      <c r="T9" s="31">
        <f>1/$A$1*[1]CoreVPAImp!S$267</f>
        <v>8.9355670153846156E-2</v>
      </c>
      <c r="U9" s="31">
        <f>1/$A$1*[1]CoreVPAImp!T$267</f>
        <v>0.11101371000000002</v>
      </c>
      <c r="V9" s="31">
        <f>1/$A$1*[1]CoreVPAImp!U$267</f>
        <v>0.12218316879999999</v>
      </c>
      <c r="W9" s="31">
        <f>1/$A$1*[1]CoreVPAImp!V$267</f>
        <v>0</v>
      </c>
      <c r="X9" s="31">
        <f>1/$A$1*[1]CoreVPAImp!W$267</f>
        <v>0</v>
      </c>
      <c r="Y9" s="31">
        <f>1/$A$1*[1]CoreVPAImp!X$267</f>
        <v>0</v>
      </c>
      <c r="Z9" s="31">
        <f>1/$A$1*[1]CoreVPAImp!Y$267</f>
        <v>0</v>
      </c>
      <c r="AA9" s="31">
        <f>1/$A$1*[1]CoreVPAImp!Z$267</f>
        <v>0</v>
      </c>
      <c r="AB9" s="31">
        <f>1/$A$1*[1]CoreVPAImp!AA$267</f>
        <v>0</v>
      </c>
      <c r="AC9" s="34"/>
      <c r="AD9" s="121">
        <f>[1]CoreVPAImp!AB$267</f>
        <v>3.6896492123999994E-2</v>
      </c>
      <c r="AE9" s="122">
        <f>[1]CoreVPAImp!AC$267</f>
        <v>4.52761624E-2</v>
      </c>
      <c r="AF9" s="122">
        <f>[1]CoreVPAImp!AD$267</f>
        <v>9.1165295999999993E-2</v>
      </c>
      <c r="AG9" s="122">
        <f>[1]CoreVPAImp!AE$267</f>
        <v>0.1986194896</v>
      </c>
      <c r="AH9" s="122">
        <f>[1]CoreVPAImp!AF$267</f>
        <v>3.7550766127000004</v>
      </c>
      <c r="AI9" s="122">
        <f>[1]CoreVPAImp!AG$267</f>
        <v>10.4631459933</v>
      </c>
      <c r="AJ9" s="122">
        <f>[1]CoreVPAImp!AH$267</f>
        <v>15.378387904000002</v>
      </c>
      <c r="AK9" s="122">
        <f>[1]CoreVPAImp!AI$267</f>
        <v>23.539940985000001</v>
      </c>
      <c r="AL9" s="122">
        <f>[1]CoreVPAImp!AJ$267</f>
        <v>30.062924026000005</v>
      </c>
      <c r="AM9" s="122">
        <f>[1]CoreVPAImp!AK$267</f>
        <v>6.8346692435999996</v>
      </c>
      <c r="AN9" s="122">
        <f>[1]CoreVPAImp!AL$267</f>
        <v>6.5462204295000008</v>
      </c>
      <c r="AO9" s="122">
        <f>[1]CoreVPAImp!AM$267</f>
        <v>8.5613776799999997</v>
      </c>
      <c r="AP9" s="122">
        <f>[1]CoreVPAImp!AN$267</f>
        <v>7.1606002512</v>
      </c>
      <c r="AQ9" s="122">
        <f>[1]CoreVPAImp!AO$267</f>
        <v>7.6757778557999998</v>
      </c>
      <c r="AR9" s="122">
        <f>[1]CoreVPAImp!AP$267</f>
        <v>11.818017160000002</v>
      </c>
      <c r="AS9" s="122">
        <f>[1]CoreVPAImp!AQ$267</f>
        <v>10.362789913</v>
      </c>
      <c r="AT9" s="122">
        <f>[1]CoreVPAImp!AR$267</f>
        <v>9.0756900524000006</v>
      </c>
      <c r="AU9" s="122">
        <f>[1]CoreVPAImp!AS$267</f>
        <v>9.9831464732999997</v>
      </c>
      <c r="AV9" s="122">
        <f>[1]CoreVPAImp!AT$267</f>
        <v>13.511485596</v>
      </c>
      <c r="AW9" s="122">
        <f>[1]CoreVPAImp!AU$267</f>
        <v>12.812485916249999</v>
      </c>
      <c r="AX9" s="122">
        <f>[1]CoreVPAImp!AV$267</f>
        <v>0</v>
      </c>
      <c r="AY9" s="122">
        <f>[1]CoreVPAImp!AW$267</f>
        <v>0</v>
      </c>
      <c r="AZ9" s="122">
        <f>[1]CoreVPAImp!AX$267</f>
        <v>0</v>
      </c>
      <c r="BA9" s="122">
        <f>[1]CoreVPAImp!AY$267</f>
        <v>0</v>
      </c>
      <c r="BB9" s="122">
        <f>[1]CoreVPAImp!AZ$267</f>
        <v>0</v>
      </c>
      <c r="BC9" s="167">
        <f>[1]CoreVPAImp!BA$267</f>
        <v>0</v>
      </c>
      <c r="BD9" s="340"/>
    </row>
    <row r="10" spans="1:56">
      <c r="B10" s="43" t="s">
        <v>22</v>
      </c>
      <c r="C10" s="53">
        <f>1/$A$1*(SUM([1]CoreVPAImp!B$47:B$47)+SUM([1]CoreVPAImp!B$105:B$105))</f>
        <v>7.6440000000000004E-7</v>
      </c>
      <c r="D10" s="41">
        <f>1/$A$1*(SUM([1]CoreVPAImp!C$47:C$47)+SUM([1]CoreVPAImp!C$105:C$105))</f>
        <v>5.8603999999999998E-6</v>
      </c>
      <c r="E10" s="41">
        <f>1/$A$1*(SUM([1]CoreVPAImp!D$47:D$47)+SUM([1]CoreVPAImp!D$105:D$105))</f>
        <v>7.6225999999999985E-5</v>
      </c>
      <c r="F10" s="41">
        <f>1/$A$1*(SUM([1]CoreVPAImp!E$47:E$47)+SUM([1]CoreVPAImp!E$105:E$105))</f>
        <v>3.8113599999999994E-5</v>
      </c>
      <c r="G10" s="41">
        <f>1/$A$1*(SUM([1]CoreVPAImp!F$47:F$47)+SUM([1]CoreVPAImp!F$105:F$105))</f>
        <v>1.4056687200000001E-2</v>
      </c>
      <c r="H10" s="41">
        <f>1/$A$1*(SUM([1]CoreVPAImp!G$47:G$47)+SUM([1]CoreVPAImp!G$105:G$105))</f>
        <v>6.1018887700000003E-2</v>
      </c>
      <c r="I10" s="41">
        <f>1/$A$1*(SUM([1]CoreVPAImp!H$47:H$47)+SUM([1]CoreVPAImp!H$105:H$105))</f>
        <v>0.10695675165999999</v>
      </c>
      <c r="J10" s="41">
        <f>1/$A$1*(SUM([1]CoreVPAImp!I$47:I$47)+SUM([1]CoreVPAImp!I$105:I$105))</f>
        <v>0.15231047449999999</v>
      </c>
      <c r="K10" s="41">
        <f>1/$A$1*(SUM([1]CoreVPAImp!J$47:J$47)+SUM([1]CoreVPAImp!J$105:J$105))</f>
        <v>0.1687269056</v>
      </c>
      <c r="L10" s="41">
        <f>1/$A$1*(SUM([1]CoreVPAImp!K$47:K$47)+SUM([1]CoreVPAImp!K$105:K$105))</f>
        <v>4.7719152000000001E-2</v>
      </c>
      <c r="M10" s="41">
        <f>1/$A$1*(SUM([1]CoreVPAImp!L$47:L$47)+SUM([1]CoreVPAImp!L$105:L$105))</f>
        <v>4.3020659999999995E-2</v>
      </c>
      <c r="N10" s="41">
        <f>1/$A$1*(SUM([1]CoreVPAImp!M$47:M$47)+SUM([1]CoreVPAImp!M$105:M$105))</f>
        <v>5.6581714399999997E-2</v>
      </c>
      <c r="O10" s="41">
        <f>1/$A$1*(SUM([1]CoreVPAImp!N$47:N$47)+SUM([1]CoreVPAImp!N$105:N$105))</f>
        <v>4.6575627666666668E-2</v>
      </c>
      <c r="P10" s="41">
        <f>1/$A$1*(SUM([1]CoreVPAImp!O$47:O$47)+SUM([1]CoreVPAImp!O$105:O$105))</f>
        <v>5.2573823200000008E-2</v>
      </c>
      <c r="Q10" s="41">
        <f>1/$A$1*(SUM([1]CoreVPAImp!P$47:P$47)+SUM([1]CoreVPAImp!P$105:P$105))</f>
        <v>7.753082E-2</v>
      </c>
      <c r="R10" s="41">
        <f>1/$A$1*(SUM([1]CoreVPAImp!Q$47:Q$47)+SUM([1]CoreVPAImp!Q$105:Q$105))</f>
        <v>8.4743574000000002E-2</v>
      </c>
      <c r="S10" s="41">
        <f>1/$A$1*(SUM([1]CoreVPAImp!R$47:R$47)+SUM([1]CoreVPAImp!R$105:R$105))</f>
        <v>8.276878800000001E-2</v>
      </c>
      <c r="T10" s="41">
        <f>1/$A$1*(SUM([1]CoreVPAImp!S$47:S$47)+SUM([1]CoreVPAImp!S$105:S$105))</f>
        <v>8.9185470153846161E-2</v>
      </c>
      <c r="U10" s="41">
        <f>1/$A$1*(SUM([1]CoreVPAImp!T$47:T$47)+SUM([1]CoreVPAImp!T$105:T$105))</f>
        <v>0.11082741000000002</v>
      </c>
      <c r="V10" s="41">
        <f>1/$A$1*(SUM([1]CoreVPAImp!U$47:U$47)+SUM([1]CoreVPAImp!U$105:U$105))</f>
        <v>0.1217723</v>
      </c>
      <c r="W10" s="41">
        <f>1/$A$1*(SUM([1]CoreVPAImp!V$47:V$47)+SUM([1]CoreVPAImp!V$105:V$105))</f>
        <v>0</v>
      </c>
      <c r="X10" s="41">
        <f>1/$A$1*(SUM([1]CoreVPAImp!W$47:W$47)+SUM([1]CoreVPAImp!W$105:W$105))</f>
        <v>0</v>
      </c>
      <c r="Y10" s="41">
        <f>1/$A$1*(SUM([1]CoreVPAImp!X$47:X$47)+SUM([1]CoreVPAImp!X$105:X$105))</f>
        <v>0</v>
      </c>
      <c r="Z10" s="41">
        <f>1/$A$1*(SUM([1]CoreVPAImp!Y$47:Y$47)+SUM([1]CoreVPAImp!Y$105:Y$105))</f>
        <v>0</v>
      </c>
      <c r="AA10" s="41">
        <f>1/$A$1*(SUM([1]CoreVPAImp!Z$47:Z$47)+SUM([1]CoreVPAImp!Z$105:Z$105))</f>
        <v>0</v>
      </c>
      <c r="AB10" s="41">
        <f>1/$A$1*(SUM([1]CoreVPAImp!AA$47:AA$47)+SUM([1]CoreVPAImp!AA$105:AA$105))</f>
        <v>0</v>
      </c>
      <c r="AC10" s="34"/>
      <c r="AD10" s="137">
        <f>(SUM([1]CoreVPAImp!AB$47:AB$47)+SUM([1]CoreVPAImp!AB$105:AB$105))</f>
        <v>8.4972396000000002E-5</v>
      </c>
      <c r="AE10" s="137">
        <f>(SUM([1]CoreVPAImp!AC$47:AC$47)+SUM([1]CoreVPAImp!AC$105:AC$105))</f>
        <v>4.1027436E-3</v>
      </c>
      <c r="AF10" s="137">
        <f>(SUM([1]CoreVPAImp!AD$47:AD$47)+SUM([1]CoreVPAImp!AD$105:AD$105))</f>
        <v>2.95991712E-2</v>
      </c>
      <c r="AG10" s="137">
        <f>(SUM([1]CoreVPAImp!AE$47:AE$47)+SUM([1]CoreVPAImp!AE$105:AE$105))</f>
        <v>1.9540348800000003E-2</v>
      </c>
      <c r="AH10" s="137">
        <f>(SUM([1]CoreVPAImp!AF$47:AF$47)+SUM([1]CoreVPAImp!AF$105:AF$105))</f>
        <v>3.3076694168000005</v>
      </c>
      <c r="AI10" s="137">
        <f>(SUM([1]CoreVPAImp!AG$47:AG$47)+SUM([1]CoreVPAImp!AG$105:AG$105))</f>
        <v>9.9413293980000006</v>
      </c>
      <c r="AJ10" s="137">
        <f>(SUM([1]CoreVPAImp!AH$47:AH$47)+SUM([1]CoreVPAImp!AH$105:AH$105))</f>
        <v>15.114075314800001</v>
      </c>
      <c r="AK10" s="137">
        <f>(SUM([1]CoreVPAImp!AI$47:AI$47)+SUM([1]CoreVPAImp!AI$105:AI$105))</f>
        <v>23.293892379000003</v>
      </c>
      <c r="AL10" s="137">
        <f>(SUM([1]CoreVPAImp!AJ$47:AJ$47)+SUM([1]CoreVPAImp!AJ$105:AJ$105))</f>
        <v>29.819586049200005</v>
      </c>
      <c r="AM10" s="137">
        <f>(SUM([1]CoreVPAImp!AK$47:AK$47)+SUM([1]CoreVPAImp!AK$105:AK$105))</f>
        <v>6.7052387776</v>
      </c>
      <c r="AN10" s="137">
        <f>(SUM([1]CoreVPAImp!AL$47:AL$47)+SUM([1]CoreVPAImp!AL$105:AL$105))</f>
        <v>6.4033470891000004</v>
      </c>
      <c r="AO10" s="137">
        <f>(SUM([1]CoreVPAImp!AM$47:AM$47)+SUM([1]CoreVPAImp!AM$105:AM$105))</f>
        <v>8.5075935839999985</v>
      </c>
      <c r="AP10" s="137">
        <f>(SUM([1]CoreVPAImp!AN$47:AN$47)+SUM([1]CoreVPAImp!AN$105:AN$105))</f>
        <v>7.1606002512</v>
      </c>
      <c r="AQ10" s="137">
        <f>(SUM([1]CoreVPAImp!AO$47:AO$47)+SUM([1]CoreVPAImp!AO$105:AO$105))</f>
        <v>7.6757778557999998</v>
      </c>
      <c r="AR10" s="137">
        <f>(SUM([1]CoreVPAImp!AP$47:AP$47)+SUM([1]CoreVPAImp!AP$105:AP$105))</f>
        <v>11.817057983000002</v>
      </c>
      <c r="AS10" s="137">
        <f>(SUM([1]CoreVPAImp!AQ$47:AQ$47)+SUM([1]CoreVPAImp!AQ$105:AQ$105))</f>
        <v>10.362789913</v>
      </c>
      <c r="AT10" s="137">
        <f>(SUM([1]CoreVPAImp!AR$47:AR$47)+SUM([1]CoreVPAImp!AR$105:AR$105))</f>
        <v>8.853711219500001</v>
      </c>
      <c r="AU10" s="137">
        <f>(SUM([1]CoreVPAImp!AS$47:AS$47)+SUM([1]CoreVPAImp!AS$105:AS$105))</f>
        <v>9.9485968582000002</v>
      </c>
      <c r="AV10" s="137">
        <f>(SUM([1]CoreVPAImp!AT$47:AT$47)+SUM([1]CoreVPAImp!AT$105:AT$105))</f>
        <v>13.471871312999999</v>
      </c>
      <c r="AW10" s="137">
        <f>(SUM([1]CoreVPAImp!AU$47:AU$47)+SUM([1]CoreVPAImp!AU$105:AU$105))</f>
        <v>12.700933991666666</v>
      </c>
      <c r="AX10" s="137">
        <f>(SUM([1]CoreVPAImp!AV$47:AV$47)+SUM([1]CoreVPAImp!AV$105:AV$105))</f>
        <v>0</v>
      </c>
      <c r="AY10" s="137">
        <f>(SUM([1]CoreVPAImp!AW$47:AW$47)+SUM([1]CoreVPAImp!AW$105:AW$105))</f>
        <v>0</v>
      </c>
      <c r="AZ10" s="137">
        <f>(SUM([1]CoreVPAImp!AX$47:AX$47)+SUM([1]CoreVPAImp!AX$105:AX$105))</f>
        <v>0</v>
      </c>
      <c r="BA10" s="137">
        <f>(SUM([1]CoreVPAImp!AY$47:AY$47)+SUM([1]CoreVPAImp!AY$105:AY$105))</f>
        <v>0</v>
      </c>
      <c r="BB10" s="137">
        <f>(SUM([1]CoreVPAImp!AZ$47:AZ$47)+SUM([1]CoreVPAImp!AZ$105:AZ$105))</f>
        <v>0</v>
      </c>
      <c r="BC10" s="171">
        <f>(SUM([1]CoreVPAImp!BA$47:BA$47)+SUM([1]CoreVPAImp!BA$105:BA$105))</f>
        <v>0</v>
      </c>
      <c r="BD10" s="340"/>
    </row>
    <row r="11" spans="1:56">
      <c r="B11" s="8" t="s">
        <v>15</v>
      </c>
      <c r="C11" s="40">
        <f t="shared" ref="C11:AB11" si="2">SUM(C9:C9)-SUM(C10:C10)</f>
        <v>2.2679497999999998E-4</v>
      </c>
      <c r="D11" s="36">
        <f t="shared" si="2"/>
        <v>1.423129E-4</v>
      </c>
      <c r="E11" s="36">
        <f t="shared" si="2"/>
        <v>4.1088880000000004E-4</v>
      </c>
      <c r="F11" s="36">
        <f t="shared" si="2"/>
        <v>5.5000399999999988E-4</v>
      </c>
      <c r="G11" s="36">
        <f t="shared" si="2"/>
        <v>1.2604768999999981E-3</v>
      </c>
      <c r="H11" s="36">
        <f t="shared" si="2"/>
        <v>2.4398126000000006E-3</v>
      </c>
      <c r="I11" s="36">
        <f t="shared" si="2"/>
        <v>3.8305359999998845E-4</v>
      </c>
      <c r="J11" s="36">
        <f t="shared" si="2"/>
        <v>4.380002000000105E-4</v>
      </c>
      <c r="K11" s="36">
        <f t="shared" si="2"/>
        <v>3.4480040000001155E-4</v>
      </c>
      <c r="L11" s="36">
        <f t="shared" si="2"/>
        <v>1.7346759999999767E-4</v>
      </c>
      <c r="M11" s="36">
        <f t="shared" si="2"/>
        <v>2.2749999999999854E-4</v>
      </c>
      <c r="N11" s="36">
        <f t="shared" si="2"/>
        <v>1.2012000000000134E-4</v>
      </c>
      <c r="O11" s="36">
        <f t="shared" si="2"/>
        <v>0</v>
      </c>
      <c r="P11" s="36">
        <f t="shared" si="2"/>
        <v>0</v>
      </c>
      <c r="Q11" s="36">
        <f t="shared" si="2"/>
        <v>2.5480000000188685E-7</v>
      </c>
      <c r="R11" s="36">
        <f t="shared" si="2"/>
        <v>0</v>
      </c>
      <c r="S11" s="36">
        <f t="shared" si="2"/>
        <v>1.1338999999999932E-3</v>
      </c>
      <c r="T11" s="36">
        <f t="shared" si="2"/>
        <v>1.7019999999999536E-4</v>
      </c>
      <c r="U11" s="36">
        <f t="shared" si="2"/>
        <v>1.8630000000000035E-4</v>
      </c>
      <c r="V11" s="36">
        <f t="shared" si="2"/>
        <v>4.108687999999916E-4</v>
      </c>
      <c r="W11" s="36">
        <f t="shared" si="2"/>
        <v>0</v>
      </c>
      <c r="X11" s="36">
        <f t="shared" si="2"/>
        <v>0</v>
      </c>
      <c r="Y11" s="36">
        <f t="shared" si="2"/>
        <v>0</v>
      </c>
      <c r="Z11" s="36">
        <f t="shared" si="2"/>
        <v>0</v>
      </c>
      <c r="AA11" s="36">
        <f t="shared" si="2"/>
        <v>0</v>
      </c>
      <c r="AB11" s="36">
        <f t="shared" si="2"/>
        <v>0</v>
      </c>
      <c r="AC11" s="4"/>
      <c r="AD11" s="138">
        <f t="shared" ref="AD11:BC11" si="3">SUM(AD9:AD9)-SUM(AD10:AD10)</f>
        <v>3.6811519727999995E-2</v>
      </c>
      <c r="AE11" s="139">
        <f t="shared" si="3"/>
        <v>4.11734188E-2</v>
      </c>
      <c r="AF11" s="139">
        <f t="shared" si="3"/>
        <v>6.1566124799999997E-2</v>
      </c>
      <c r="AG11" s="139">
        <f t="shared" si="3"/>
        <v>0.17907914080000001</v>
      </c>
      <c r="AH11" s="139">
        <f t="shared" si="3"/>
        <v>0.44740719589999989</v>
      </c>
      <c r="AI11" s="139">
        <f t="shared" si="3"/>
        <v>0.52181659529999891</v>
      </c>
      <c r="AJ11" s="139">
        <f t="shared" si="3"/>
        <v>0.26431258920000111</v>
      </c>
      <c r="AK11" s="139">
        <f t="shared" si="3"/>
        <v>0.24604860599999867</v>
      </c>
      <c r="AL11" s="139">
        <f t="shared" si="3"/>
        <v>0.24333797679999947</v>
      </c>
      <c r="AM11" s="139">
        <f t="shared" si="3"/>
        <v>0.12943046599999963</v>
      </c>
      <c r="AN11" s="139">
        <f t="shared" si="3"/>
        <v>0.14287334040000044</v>
      </c>
      <c r="AO11" s="139">
        <f t="shared" si="3"/>
        <v>5.3784096000001114E-2</v>
      </c>
      <c r="AP11" s="139">
        <f t="shared" si="3"/>
        <v>0</v>
      </c>
      <c r="AQ11" s="139">
        <f t="shared" si="3"/>
        <v>0</v>
      </c>
      <c r="AR11" s="139">
        <f t="shared" si="3"/>
        <v>9.5917700000036632E-4</v>
      </c>
      <c r="AS11" s="139">
        <f t="shared" si="3"/>
        <v>0</v>
      </c>
      <c r="AT11" s="139">
        <f t="shared" si="3"/>
        <v>0.22197883289999965</v>
      </c>
      <c r="AU11" s="139">
        <f t="shared" si="3"/>
        <v>3.4549615099999542E-2</v>
      </c>
      <c r="AV11" s="139">
        <f t="shared" si="3"/>
        <v>3.9614283000000583E-2</v>
      </c>
      <c r="AW11" s="139">
        <f t="shared" si="3"/>
        <v>0.11155192458333296</v>
      </c>
      <c r="AX11" s="139">
        <f t="shared" si="3"/>
        <v>0</v>
      </c>
      <c r="AY11" s="139">
        <f t="shared" si="3"/>
        <v>0</v>
      </c>
      <c r="AZ11" s="139">
        <f t="shared" si="3"/>
        <v>0</v>
      </c>
      <c r="BA11" s="139">
        <f t="shared" si="3"/>
        <v>0</v>
      </c>
      <c r="BB11" s="139">
        <f t="shared" si="3"/>
        <v>0</v>
      </c>
      <c r="BC11" s="172">
        <f t="shared" si="3"/>
        <v>0</v>
      </c>
      <c r="BD11" s="340"/>
    </row>
    <row r="12" spans="1:56" ht="17.149999999999999" customHeight="1">
      <c r="B12" s="15" t="s">
        <v>144</v>
      </c>
      <c r="C12" s="29">
        <f>1/$A$1*[1]CoreVPAImp!B$264</f>
        <v>9.6311919499999968E-2</v>
      </c>
      <c r="D12" s="31">
        <f>1/$A$1*[1]CoreVPAImp!C$264</f>
        <v>3.5877476920000005E-2</v>
      </c>
      <c r="E12" s="31">
        <f>1/$A$1*[1]CoreVPAImp!D$264</f>
        <v>3.1878626439999995E-2</v>
      </c>
      <c r="F12" s="31">
        <f>1/$A$1*[1]CoreVPAImp!E$264</f>
        <v>5.2999807639999993E-2</v>
      </c>
      <c r="G12" s="31">
        <f>1/$A$1*[1]CoreVPAImp!F$264</f>
        <v>9.0609855899999994E-2</v>
      </c>
      <c r="H12" s="31">
        <f>1/$A$1*[1]CoreVPAImp!G$264</f>
        <v>8.9920859239999998E-2</v>
      </c>
      <c r="I12" s="31">
        <f>1/$A$1*[1]CoreVPAImp!H$264</f>
        <v>9.6547755959999995E-2</v>
      </c>
      <c r="J12" s="31">
        <f>1/$A$1*[1]CoreVPAImp!I$264</f>
        <v>0.1674654256</v>
      </c>
      <c r="K12" s="31">
        <f>1/$A$1*[1]CoreVPAImp!J$264</f>
        <v>0.23424125390000003</v>
      </c>
      <c r="L12" s="31">
        <f>1/$A$1*[1]CoreVPAImp!K$264</f>
        <v>0.14646105688222222</v>
      </c>
      <c r="M12" s="31">
        <f>1/$A$1*[1]CoreVPAImp!L$264</f>
        <v>9.2945840000000002E-2</v>
      </c>
      <c r="N12" s="31">
        <f>1/$A$1*[1]CoreVPAImp!M$264</f>
        <v>0.13151897657999997</v>
      </c>
      <c r="O12" s="31">
        <f>1/$A$1*[1]CoreVPAImp!N$264</f>
        <v>0.1764526498044445</v>
      </c>
      <c r="P12" s="31">
        <f>1/$A$1*[1]CoreVPAImp!O$264</f>
        <v>0.16137726743627706</v>
      </c>
      <c r="Q12" s="31">
        <f>1/$A$1*[1]CoreVPAImp!P$264</f>
        <v>0.12608169711452383</v>
      </c>
      <c r="R12" s="31">
        <f>1/$A$1*[1]CoreVPAImp!Q$264</f>
        <v>0.11462356604676988</v>
      </c>
      <c r="S12" s="31">
        <f>1/$A$1*[1]CoreVPAImp!R$264</f>
        <v>0.1222290144815476</v>
      </c>
      <c r="T12" s="31">
        <f>1/$A$1*[1]CoreVPAImp!S$264</f>
        <v>0.12624250849875776</v>
      </c>
      <c r="U12" s="31">
        <f>1/$A$1*[1]CoreVPAImp!T$264</f>
        <v>0.14515647382324787</v>
      </c>
      <c r="V12" s="31">
        <f>1/$A$1*[1]CoreVPAImp!U$264</f>
        <v>0.1555745719553448</v>
      </c>
      <c r="W12" s="31">
        <f>1/$A$1*[1]CoreVPAImp!V$264</f>
        <v>0</v>
      </c>
      <c r="X12" s="31">
        <f>1/$A$1*[1]CoreVPAImp!W$264</f>
        <v>0</v>
      </c>
      <c r="Y12" s="31">
        <f>1/$A$1*[1]CoreVPAImp!X$264</f>
        <v>0</v>
      </c>
      <c r="Z12" s="31">
        <f>1/$A$1*[1]CoreVPAImp!Y$264</f>
        <v>0</v>
      </c>
      <c r="AA12" s="31">
        <f>1/$A$1*[1]CoreVPAImp!Z$264</f>
        <v>0</v>
      </c>
      <c r="AB12" s="31">
        <f>1/$A$1*[1]CoreVPAImp!AA$264</f>
        <v>0</v>
      </c>
      <c r="AC12" s="13"/>
      <c r="AD12" s="121">
        <f>[1]CoreVPAImp!AB$264</f>
        <v>4.5637685625689999</v>
      </c>
      <c r="AE12" s="122">
        <f>[1]CoreVPAImp!AC$264</f>
        <v>3.2026870943999994</v>
      </c>
      <c r="AF12" s="122">
        <f>[1]CoreVPAImp!AD$264</f>
        <v>2.7502511232</v>
      </c>
      <c r="AG12" s="122">
        <f>[1]CoreVPAImp!AE$264</f>
        <v>5.6846974128000003</v>
      </c>
      <c r="AH12" s="122">
        <f>[1]CoreVPAImp!AF$264</f>
        <v>9.9834083027000009</v>
      </c>
      <c r="AI12" s="122">
        <f>[1]CoreVPAImp!AG$264</f>
        <v>13.1467356306</v>
      </c>
      <c r="AJ12" s="122">
        <f>[1]CoreVPAImp!AH$264</f>
        <v>16.722452457600003</v>
      </c>
      <c r="AK12" s="122">
        <f>[1]CoreVPAImp!AI$264</f>
        <v>28.423188722000006</v>
      </c>
      <c r="AL12" s="122">
        <f>[1]CoreVPAImp!AJ$264</f>
        <v>32.803714231200011</v>
      </c>
      <c r="AM12" s="122">
        <f>[1]CoreVPAImp!AK$264</f>
        <v>14.8515333076</v>
      </c>
      <c r="AN12" s="122">
        <f>[1]CoreVPAImp!AL$264</f>
        <v>16.034988441600003</v>
      </c>
      <c r="AO12" s="122">
        <f>[1]CoreVPAImp!AM$264</f>
        <v>18.614579855999999</v>
      </c>
      <c r="AP12" s="122">
        <f>[1]CoreVPAImp!AN$264</f>
        <v>20.075534476799998</v>
      </c>
      <c r="AQ12" s="122">
        <f>[1]CoreVPAImp!AO$264</f>
        <v>21.200797637400001</v>
      </c>
      <c r="AR12" s="122">
        <f>[1]CoreVPAImp!AP$264</f>
        <v>18.037033872000002</v>
      </c>
      <c r="AS12" s="122">
        <f>[1]CoreVPAImp!AQ$264</f>
        <v>16.000176055499995</v>
      </c>
      <c r="AT12" s="122">
        <f>[1]CoreVPAImp!AR$264</f>
        <v>19.857550230300003</v>
      </c>
      <c r="AU12" s="122">
        <f>[1]CoreVPAImp!AS$264</f>
        <v>25.876066573500001</v>
      </c>
      <c r="AV12" s="122">
        <f>[1]CoreVPAImp!AT$264</f>
        <v>31.429161729999997</v>
      </c>
      <c r="AW12" s="122">
        <f>[1]CoreVPAImp!AU$264</f>
        <v>33.290143144999995</v>
      </c>
      <c r="AX12" s="122">
        <f>[1]CoreVPAImp!AV$264</f>
        <v>0</v>
      </c>
      <c r="AY12" s="122">
        <f>[1]CoreVPAImp!AW$264</f>
        <v>0</v>
      </c>
      <c r="AZ12" s="122">
        <f>[1]CoreVPAImp!AX$264</f>
        <v>0</v>
      </c>
      <c r="BA12" s="122">
        <f>[1]CoreVPAImp!AY$264</f>
        <v>0</v>
      </c>
      <c r="BB12" s="122">
        <f>[1]CoreVPAImp!AZ$264</f>
        <v>0</v>
      </c>
      <c r="BC12" s="167">
        <f>[1]CoreVPAImp!BA$264</f>
        <v>0</v>
      </c>
      <c r="BD12" s="340"/>
    </row>
    <row r="13" spans="1:56">
      <c r="B13" s="5" t="s">
        <v>68</v>
      </c>
      <c r="C13" s="39">
        <f>1/$A$1*[1]CoreVPAImp!B$94</f>
        <v>8.1924099999999996E-4</v>
      </c>
      <c r="D13" s="10">
        <f>1/$A$1*[1]CoreVPAImp!C$94</f>
        <v>1.3350354200000001E-3</v>
      </c>
      <c r="E13" s="10">
        <f>1/$A$1*[1]CoreVPAImp!D$94</f>
        <v>1.6098780000000001E-3</v>
      </c>
      <c r="F13" s="10">
        <f>1/$A$1*[1]CoreVPAImp!E$94</f>
        <v>2.9364725999999996E-3</v>
      </c>
      <c r="G13" s="10">
        <f>1/$A$1*[1]CoreVPAImp!F$94</f>
        <v>3.5625635999999997E-3</v>
      </c>
      <c r="H13" s="10">
        <f>1/$A$1*[1]CoreVPAImp!G$94</f>
        <v>4.3434857E-3</v>
      </c>
      <c r="I13" s="10">
        <f>1/$A$1*[1]CoreVPAImp!H$94</f>
        <v>5.1900739999999994E-3</v>
      </c>
      <c r="J13" s="10">
        <f>1/$A$1*[1]CoreVPAImp!I$94</f>
        <v>3.4373300400000001E-2</v>
      </c>
      <c r="K13" s="10">
        <f>1/$A$1*[1]CoreVPAImp!J$94</f>
        <v>2.1483001799999998E-2</v>
      </c>
      <c r="L13" s="10">
        <f>1/$A$1*[1]CoreVPAImp!K$94</f>
        <v>3.4802688799999995E-2</v>
      </c>
      <c r="M13" s="10">
        <f>1/$A$1*[1]CoreVPAImp!L$94</f>
        <v>8.3113044000000004E-3</v>
      </c>
      <c r="N13" s="10">
        <f>1/$A$1*[1]CoreVPAImp!M$94</f>
        <v>1.9230169779999997E-2</v>
      </c>
      <c r="O13" s="10">
        <f>1/$A$1*[1]CoreVPAImp!N$94</f>
        <v>2.4134056400000003E-2</v>
      </c>
      <c r="P13" s="10">
        <f>1/$A$1*[1]CoreVPAImp!O$94</f>
        <v>3.307688862857143E-2</v>
      </c>
      <c r="Q13" s="10">
        <f>1/$A$1*[1]CoreVPAImp!P$94</f>
        <v>2.1076284076190478E-2</v>
      </c>
      <c r="R13" s="10">
        <f>1/$A$1*[1]CoreVPAImp!Q$94</f>
        <v>1.0823730857142859E-2</v>
      </c>
      <c r="S13" s="10">
        <f>1/$A$1*[1]CoreVPAImp!R$94</f>
        <v>7.3917776666666676E-3</v>
      </c>
      <c r="T13" s="10">
        <f>1/$A$1*[1]CoreVPAImp!S$94</f>
        <v>8.181294799999999E-3</v>
      </c>
      <c r="U13" s="10">
        <f>1/$A$1*[1]CoreVPAImp!T$94</f>
        <v>1.2215328592592592E-2</v>
      </c>
      <c r="V13" s="10">
        <f>1/$A$1*[1]CoreVPAImp!U$94</f>
        <v>8.7721515555555553E-3</v>
      </c>
      <c r="W13" s="10">
        <f>1/$A$1*[1]CoreVPAImp!V$94</f>
        <v>0</v>
      </c>
      <c r="X13" s="10">
        <f>1/$A$1*[1]CoreVPAImp!W$94</f>
        <v>0</v>
      </c>
      <c r="Y13" s="10">
        <f>1/$A$1*[1]CoreVPAImp!X$94</f>
        <v>0</v>
      </c>
      <c r="Z13" s="10">
        <f>1/$A$1*[1]CoreVPAImp!Y$94</f>
        <v>0</v>
      </c>
      <c r="AA13" s="10">
        <f>1/$A$1*[1]CoreVPAImp!Z$94</f>
        <v>0</v>
      </c>
      <c r="AB13" s="10">
        <f>1/$A$1*[1]CoreVPAImp!AA$94</f>
        <v>0</v>
      </c>
      <c r="AC13" s="4"/>
      <c r="AD13" s="123">
        <f>[1]CoreVPAImp!AB$94</f>
        <v>0.142179137994</v>
      </c>
      <c r="AE13" s="124">
        <f>[1]CoreVPAImp!AC$94</f>
        <v>0.26849102839999994</v>
      </c>
      <c r="AF13" s="124">
        <f>[1]CoreVPAImp!AD$94</f>
        <v>0.30616258559999998</v>
      </c>
      <c r="AG13" s="124">
        <f>[1]CoreVPAImp!AE$94</f>
        <v>0.57893345439999999</v>
      </c>
      <c r="AH13" s="124">
        <f>[1]CoreVPAImp!AF$94</f>
        <v>0.98494489800000007</v>
      </c>
      <c r="AI13" s="124">
        <f>[1]CoreVPAImp!AG$94</f>
        <v>1.2563941962</v>
      </c>
      <c r="AJ13" s="124">
        <f>[1]CoreVPAImp!AH$94</f>
        <v>1.6772292244</v>
      </c>
      <c r="AK13" s="124">
        <f>[1]CoreVPAImp!AI$94</f>
        <v>5.8492761834999998</v>
      </c>
      <c r="AL13" s="124">
        <f>[1]CoreVPAImp!AJ$94</f>
        <v>4.5942320624000006</v>
      </c>
      <c r="AM13" s="124">
        <f>[1]CoreVPAImp!AK$94</f>
        <v>1.5090341199999999</v>
      </c>
      <c r="AN13" s="124">
        <f>[1]CoreVPAImp!AL$94</f>
        <v>1.4951947220999999</v>
      </c>
      <c r="AO13" s="124">
        <f>[1]CoreVPAImp!AM$94</f>
        <v>2.1637220159999999</v>
      </c>
      <c r="AP13" s="124">
        <f>[1]CoreVPAImp!AN$94</f>
        <v>2.0196516384000001</v>
      </c>
      <c r="AQ13" s="124">
        <f>[1]CoreVPAImp!AO$94</f>
        <v>3.4074649988999997</v>
      </c>
      <c r="AR13" s="124">
        <f>[1]CoreVPAImp!AP$94</f>
        <v>2.1190969925000003</v>
      </c>
      <c r="AS13" s="124">
        <f>[1]CoreVPAImp!AQ$94</f>
        <v>1.5937268515</v>
      </c>
      <c r="AT13" s="124">
        <f>[1]CoreVPAImp!AR$94</f>
        <v>1.7451175088999999</v>
      </c>
      <c r="AU13" s="124">
        <f>[1]CoreVPAImp!AS$94</f>
        <v>1.4452862138</v>
      </c>
      <c r="AV13" s="124">
        <f>[1]CoreVPAImp!AT$94</f>
        <v>1.3128928990000002</v>
      </c>
      <c r="AW13" s="124">
        <f>[1]CoreVPAImp!AU$94</f>
        <v>0.72010704333333342</v>
      </c>
      <c r="AX13" s="124">
        <f>[1]CoreVPAImp!AV$94</f>
        <v>0</v>
      </c>
      <c r="AY13" s="124">
        <f>[1]CoreVPAImp!AW$94</f>
        <v>0</v>
      </c>
      <c r="AZ13" s="124">
        <f>[1]CoreVPAImp!AX$94</f>
        <v>0</v>
      </c>
      <c r="BA13" s="124">
        <f>[1]CoreVPAImp!AY$94</f>
        <v>0</v>
      </c>
      <c r="BB13" s="124">
        <f>[1]CoreVPAImp!AZ$94</f>
        <v>0</v>
      </c>
      <c r="BC13" s="168">
        <f>[1]CoreVPAImp!BA$94</f>
        <v>0</v>
      </c>
      <c r="BD13" s="340"/>
    </row>
    <row r="14" spans="1:56">
      <c r="B14" s="5" t="s">
        <v>37</v>
      </c>
      <c r="C14" s="39">
        <f>1/$A$1*[1]CoreVPAImp!B$193</f>
        <v>9.3837551999999991E-2</v>
      </c>
      <c r="D14" s="10">
        <f>1/$A$1*[1]CoreVPAImp!C$193</f>
        <v>2.9840378000000001E-2</v>
      </c>
      <c r="E14" s="10">
        <f>1/$A$1*[1]CoreVPAImp!D$193</f>
        <v>2.4929851999999995E-2</v>
      </c>
      <c r="F14" s="10">
        <f>1/$A$1*[1]CoreVPAImp!E$193</f>
        <v>4.0719653999999994E-2</v>
      </c>
      <c r="G14" s="10">
        <f>1/$A$1*[1]CoreVPAImp!F$193</f>
        <v>6.9720108000000003E-2</v>
      </c>
      <c r="H14" s="10">
        <f>1/$A$1*[1]CoreVPAImp!G$193</f>
        <v>6.5271482399999997E-2</v>
      </c>
      <c r="I14" s="10">
        <f>1/$A$1*[1]CoreVPAImp!H$193</f>
        <v>6.74552504E-2</v>
      </c>
      <c r="J14" s="10">
        <f>1/$A$1*[1]CoreVPAImp!I$193</f>
        <v>0.10605079120000001</v>
      </c>
      <c r="K14" s="10">
        <f>1/$A$1*[1]CoreVPAImp!J$193</f>
        <v>0.17728783596</v>
      </c>
      <c r="L14" s="10">
        <f>1/$A$1*[1]CoreVPAImp!K$193</f>
        <v>6.3215083199999994E-2</v>
      </c>
      <c r="M14" s="10">
        <f>1/$A$1*[1]CoreVPAImp!L$193</f>
        <v>6.8441202399999998E-2</v>
      </c>
      <c r="N14" s="10">
        <f>1/$A$1*[1]CoreVPAImp!M$193</f>
        <v>0.10046302439999999</v>
      </c>
      <c r="O14" s="10">
        <f>1/$A$1*[1]CoreVPAImp!N$193</f>
        <v>0.13689854252000003</v>
      </c>
      <c r="P14" s="10">
        <f>1/$A$1*[1]CoreVPAImp!O$193</f>
        <v>0.11780095400363637</v>
      </c>
      <c r="Q14" s="10">
        <f>1/$A$1*[1]CoreVPAImp!P$193</f>
        <v>9.6912080216666655E-2</v>
      </c>
      <c r="R14" s="10">
        <f>1/$A$1*[1]CoreVPAImp!Q$193</f>
        <v>9.3119474483333325E-2</v>
      </c>
      <c r="S14" s="10">
        <f>1/$A$1*[1]CoreVPAImp!R$193</f>
        <v>9.5798636171428558E-2</v>
      </c>
      <c r="T14" s="10">
        <f>1/$A$1*[1]CoreVPAImp!S$193</f>
        <v>7.9826192866666673E-2</v>
      </c>
      <c r="U14" s="10">
        <f>1/$A$1*[1]CoreVPAImp!T$193</f>
        <v>8.0278936361111108E-2</v>
      </c>
      <c r="V14" s="10">
        <f>1/$A$1*[1]CoreVPAImp!U$193</f>
        <v>8.1762934600000003E-2</v>
      </c>
      <c r="W14" s="10">
        <f>1/$A$1*[1]CoreVPAImp!V$193</f>
        <v>0</v>
      </c>
      <c r="X14" s="10">
        <f>1/$A$1*[1]CoreVPAImp!W$193</f>
        <v>0</v>
      </c>
      <c r="Y14" s="10">
        <f>1/$A$1*[1]CoreVPAImp!X$193</f>
        <v>0</v>
      </c>
      <c r="Z14" s="10">
        <f>1/$A$1*[1]CoreVPAImp!Y$193</f>
        <v>0</v>
      </c>
      <c r="AA14" s="10">
        <f>1/$A$1*[1]CoreVPAImp!Z$193</f>
        <v>0</v>
      </c>
      <c r="AB14" s="10">
        <f>1/$A$1*[1]CoreVPAImp!AA$193</f>
        <v>0</v>
      </c>
      <c r="AC14" s="4"/>
      <c r="AD14" s="123">
        <f>[1]CoreVPAImp!AB$193</f>
        <v>3.784309385157</v>
      </c>
      <c r="AE14" s="124">
        <f>[1]CoreVPAImp!AC$193</f>
        <v>1.5731536416</v>
      </c>
      <c r="AF14" s="124">
        <f>[1]CoreVPAImp!AD$193</f>
        <v>1.0920507455999999</v>
      </c>
      <c r="AG14" s="124">
        <f>[1]CoreVPAImp!AE$193</f>
        <v>1.9130831776000001</v>
      </c>
      <c r="AH14" s="124">
        <f>[1]CoreVPAImp!AF$193</f>
        <v>4.4552044838000002</v>
      </c>
      <c r="AI14" s="124">
        <f>[1]CoreVPAImp!AG$193</f>
        <v>6.4040022617999997</v>
      </c>
      <c r="AJ14" s="124">
        <f>[1]CoreVPAImp!AH$193</f>
        <v>6.9189448764000012</v>
      </c>
      <c r="AK14" s="124">
        <f>[1]CoreVPAImp!AI$193</f>
        <v>10.083719627000001</v>
      </c>
      <c r="AL14" s="124">
        <f>[1]CoreVPAImp!AJ$193</f>
        <v>13.967121270000003</v>
      </c>
      <c r="AM14" s="124">
        <f>[1]CoreVPAImp!AK$193</f>
        <v>6.6329114235999995</v>
      </c>
      <c r="AN14" s="124">
        <f>[1]CoreVPAImp!AL$193</f>
        <v>9.8522736264000006</v>
      </c>
      <c r="AO14" s="124">
        <f>[1]CoreVPAImp!AM$193</f>
        <v>11.632705968</v>
      </c>
      <c r="AP14" s="124">
        <f>[1]CoreVPAImp!AN$193</f>
        <v>12.1533587472</v>
      </c>
      <c r="AQ14" s="124">
        <f>[1]CoreVPAImp!AO$193</f>
        <v>13.4865912081</v>
      </c>
      <c r="AR14" s="124">
        <f>[1]CoreVPAImp!AP$193</f>
        <v>12.4255043405</v>
      </c>
      <c r="AS14" s="124">
        <f>[1]CoreVPAImp!AQ$193</f>
        <v>9.9153563004999974</v>
      </c>
      <c r="AT14" s="124">
        <f>[1]CoreVPAImp!AR$193</f>
        <v>9.9709551999999988</v>
      </c>
      <c r="AU14" s="124">
        <f>[1]CoreVPAImp!AS$193</f>
        <v>9.3756717625999997</v>
      </c>
      <c r="AV14" s="124">
        <f>[1]CoreVPAImp!AT$193</f>
        <v>10.86020437</v>
      </c>
      <c r="AW14" s="124">
        <f>[1]CoreVPAImp!AU$193</f>
        <v>9.0094169549999989</v>
      </c>
      <c r="AX14" s="124">
        <f>[1]CoreVPAImp!AV$193</f>
        <v>0</v>
      </c>
      <c r="AY14" s="124">
        <f>[1]CoreVPAImp!AW$193</f>
        <v>0</v>
      </c>
      <c r="AZ14" s="124">
        <f>[1]CoreVPAImp!AX$193</f>
        <v>0</v>
      </c>
      <c r="BA14" s="124">
        <f>[1]CoreVPAImp!AY$193</f>
        <v>0</v>
      </c>
      <c r="BB14" s="124">
        <f>[1]CoreVPAImp!AZ$193</f>
        <v>0</v>
      </c>
      <c r="BC14" s="168">
        <f>[1]CoreVPAImp!BA$193</f>
        <v>0</v>
      </c>
      <c r="BD14" s="340"/>
    </row>
    <row r="15" spans="1:56">
      <c r="B15" s="5" t="s">
        <v>15</v>
      </c>
      <c r="C15" s="21">
        <f t="shared" ref="C15:AB15" si="4">SUM(C12:C12)-SUM(C13:C14)</f>
        <v>1.6551264999999787E-3</v>
      </c>
      <c r="D15" s="16">
        <f t="shared" si="4"/>
        <v>4.7020635000000061E-3</v>
      </c>
      <c r="E15" s="16">
        <f t="shared" si="4"/>
        <v>5.3388964400000009E-3</v>
      </c>
      <c r="F15" s="16">
        <f t="shared" si="4"/>
        <v>9.3436810400000028E-3</v>
      </c>
      <c r="G15" s="16">
        <f t="shared" si="4"/>
        <v>1.7327184299999993E-2</v>
      </c>
      <c r="H15" s="16">
        <f t="shared" si="4"/>
        <v>2.0305891140000004E-2</v>
      </c>
      <c r="I15" s="16">
        <f t="shared" si="4"/>
        <v>2.3902431559999993E-2</v>
      </c>
      <c r="J15" s="16">
        <f t="shared" si="4"/>
        <v>2.7041333999999972E-2</v>
      </c>
      <c r="K15" s="16">
        <f t="shared" si="4"/>
        <v>3.5470416140000044E-2</v>
      </c>
      <c r="L15" s="16">
        <f t="shared" si="4"/>
        <v>4.8443284882222229E-2</v>
      </c>
      <c r="M15" s="16">
        <f t="shared" si="4"/>
        <v>1.6193333200000007E-2</v>
      </c>
      <c r="N15" s="16">
        <f t="shared" si="4"/>
        <v>1.1825782399999984E-2</v>
      </c>
      <c r="O15" s="16">
        <f t="shared" si="4"/>
        <v>1.5420050884444481E-2</v>
      </c>
      <c r="P15" s="16">
        <f t="shared" si="4"/>
        <v>1.0499424804069263E-2</v>
      </c>
      <c r="Q15" s="16">
        <f t="shared" si="4"/>
        <v>8.0933328216666878E-3</v>
      </c>
      <c r="R15" s="16">
        <f t="shared" si="4"/>
        <v>1.068036070629369E-2</v>
      </c>
      <c r="S15" s="16">
        <f t="shared" si="4"/>
        <v>1.9038600643452377E-2</v>
      </c>
      <c r="T15" s="16">
        <f t="shared" si="4"/>
        <v>3.8235020832091085E-2</v>
      </c>
      <c r="U15" s="16">
        <f t="shared" si="4"/>
        <v>5.2662208869544161E-2</v>
      </c>
      <c r="V15" s="16">
        <f t="shared" si="4"/>
        <v>6.5039485799789243E-2</v>
      </c>
      <c r="W15" s="16">
        <f t="shared" si="4"/>
        <v>0</v>
      </c>
      <c r="X15" s="16">
        <f t="shared" si="4"/>
        <v>0</v>
      </c>
      <c r="Y15" s="16">
        <f t="shared" si="4"/>
        <v>0</v>
      </c>
      <c r="Z15" s="16">
        <f t="shared" si="4"/>
        <v>0</v>
      </c>
      <c r="AA15" s="16">
        <f t="shared" si="4"/>
        <v>0</v>
      </c>
      <c r="AB15" s="16">
        <f t="shared" si="4"/>
        <v>0</v>
      </c>
      <c r="AC15" s="4"/>
      <c r="AD15" s="125">
        <f t="shared" ref="AD15:BC15" si="5">SUM(AD12:AD12)-SUM(AD13:AD14)</f>
        <v>0.63728003941800004</v>
      </c>
      <c r="AE15" s="126">
        <f t="shared" si="5"/>
        <v>1.3610424243999995</v>
      </c>
      <c r="AF15" s="126">
        <f t="shared" si="5"/>
        <v>1.352037792</v>
      </c>
      <c r="AG15" s="126">
        <f t="shared" si="5"/>
        <v>3.1926807808</v>
      </c>
      <c r="AH15" s="126">
        <f t="shared" si="5"/>
        <v>4.5432589209000005</v>
      </c>
      <c r="AI15" s="126">
        <f t="shared" si="5"/>
        <v>5.486339172600001</v>
      </c>
      <c r="AJ15" s="126">
        <f t="shared" si="5"/>
        <v>8.1262783568000021</v>
      </c>
      <c r="AK15" s="126">
        <f t="shared" si="5"/>
        <v>12.490192911500007</v>
      </c>
      <c r="AL15" s="126">
        <f t="shared" si="5"/>
        <v>14.242360898800008</v>
      </c>
      <c r="AM15" s="126">
        <f t="shared" si="5"/>
        <v>6.7095877640000019</v>
      </c>
      <c r="AN15" s="126">
        <f t="shared" si="5"/>
        <v>4.6875200931000016</v>
      </c>
      <c r="AO15" s="126">
        <f t="shared" si="5"/>
        <v>4.8181518719999996</v>
      </c>
      <c r="AP15" s="126">
        <f t="shared" si="5"/>
        <v>5.9025240911999965</v>
      </c>
      <c r="AQ15" s="126">
        <f t="shared" si="5"/>
        <v>4.3067414304000025</v>
      </c>
      <c r="AR15" s="126">
        <f t="shared" si="5"/>
        <v>3.4924325390000028</v>
      </c>
      <c r="AS15" s="126">
        <f t="shared" si="5"/>
        <v>4.4910929034999985</v>
      </c>
      <c r="AT15" s="126">
        <f t="shared" si="5"/>
        <v>8.1414775214000041</v>
      </c>
      <c r="AU15" s="126">
        <f t="shared" si="5"/>
        <v>15.055108597100002</v>
      </c>
      <c r="AV15" s="126">
        <f t="shared" si="5"/>
        <v>19.256064460999998</v>
      </c>
      <c r="AW15" s="126">
        <f t="shared" si="5"/>
        <v>23.56061914666666</v>
      </c>
      <c r="AX15" s="126">
        <f t="shared" si="5"/>
        <v>0</v>
      </c>
      <c r="AY15" s="126">
        <f t="shared" si="5"/>
        <v>0</v>
      </c>
      <c r="AZ15" s="126">
        <f t="shared" si="5"/>
        <v>0</v>
      </c>
      <c r="BA15" s="126">
        <f t="shared" si="5"/>
        <v>0</v>
      </c>
      <c r="BB15" s="126">
        <f t="shared" si="5"/>
        <v>0</v>
      </c>
      <c r="BC15" s="169">
        <f t="shared" si="5"/>
        <v>0</v>
      </c>
      <c r="BD15" s="340"/>
    </row>
    <row r="16" spans="1:56" ht="17.149999999999999" customHeight="1">
      <c r="B16" s="19" t="s">
        <v>17</v>
      </c>
      <c r="C16" s="55">
        <f>1/$A$1*[1]CoreVPAImp!B$194</f>
        <v>7.5562296000000004E-3</v>
      </c>
      <c r="D16" s="56">
        <f>1/$A$1*[1]CoreVPAImp!C$194</f>
        <v>3.3793839999999999E-2</v>
      </c>
      <c r="E16" s="56">
        <f>1/$A$1*[1]CoreVPAImp!D$194</f>
        <v>1.02641361E-2</v>
      </c>
      <c r="F16" s="56">
        <f>1/$A$1*[1]CoreVPAImp!E$194</f>
        <v>2.6844527999999998E-3</v>
      </c>
      <c r="G16" s="56">
        <f>1/$A$1*[1]CoreVPAImp!F$194</f>
        <v>3.0368240000000005E-3</v>
      </c>
      <c r="H16" s="56">
        <f>1/$A$1*[1]CoreVPAImp!G$194</f>
        <v>3.3806432000000001E-3</v>
      </c>
      <c r="I16" s="56">
        <f>1/$A$1*[1]CoreVPAImp!H$194</f>
        <v>4.1737799999999993E-3</v>
      </c>
      <c r="J16" s="56">
        <f>1/$A$1*[1]CoreVPAImp!I$194</f>
        <v>2.1067600000000005E-3</v>
      </c>
      <c r="K16" s="56">
        <f>1/$A$1*[1]CoreVPAImp!J$194</f>
        <v>2.8103811999999999E-3</v>
      </c>
      <c r="L16" s="56">
        <f>1/$A$1*[1]CoreVPAImp!K$194</f>
        <v>3.3444212000000003E-3</v>
      </c>
      <c r="M16" s="56">
        <f>1/$A$1*[1]CoreVPAImp!L$194</f>
        <v>3.5178200000000001E-3</v>
      </c>
      <c r="N16" s="56">
        <f>1/$A$1*[1]CoreVPAImp!M$194</f>
        <v>5.3349419999999996E-3</v>
      </c>
      <c r="O16" s="56">
        <f>1/$A$1*[1]CoreVPAImp!N$194</f>
        <v>1.4554580000000001E-2</v>
      </c>
      <c r="P16" s="56">
        <f>1/$A$1*[1]CoreVPAImp!O$194</f>
        <v>1.2273920000000001E-2</v>
      </c>
      <c r="Q16" s="56">
        <f>1/$A$1*[1]CoreVPAImp!P$194</f>
        <v>1.1453439999999999E-2</v>
      </c>
      <c r="R16" s="56">
        <f>1/$A$1*[1]CoreVPAImp!Q$194</f>
        <v>1.4536199999999999E-2</v>
      </c>
      <c r="S16" s="56">
        <f>1/$A$1*[1]CoreVPAImp!R$194</f>
        <v>2.2849700000000001E-2</v>
      </c>
      <c r="T16" s="56">
        <f>1/$A$1*[1]CoreVPAImp!S$194</f>
        <v>2.0962520000000002E-2</v>
      </c>
      <c r="U16" s="56">
        <f>1/$A$1*[1]CoreVPAImp!T$194</f>
        <v>1.741562E-2</v>
      </c>
      <c r="V16" s="56">
        <f>1/$A$1*[1]CoreVPAImp!U$194</f>
        <v>1.8154953999999997E-2</v>
      </c>
      <c r="W16" s="56">
        <f>1/$A$1*[1]CoreVPAImp!V$194</f>
        <v>0</v>
      </c>
      <c r="X16" s="56">
        <f>1/$A$1*[1]CoreVPAImp!W$194</f>
        <v>0</v>
      </c>
      <c r="Y16" s="56">
        <f>1/$A$1*[1]CoreVPAImp!X$194</f>
        <v>0</v>
      </c>
      <c r="Z16" s="56">
        <f>1/$A$1*[1]CoreVPAImp!Y$194</f>
        <v>0</v>
      </c>
      <c r="AA16" s="56">
        <f>1/$A$1*[1]CoreVPAImp!Z$194</f>
        <v>0</v>
      </c>
      <c r="AB16" s="56">
        <f>1/$A$1*[1]CoreVPAImp!AA$194</f>
        <v>0</v>
      </c>
      <c r="AC16" s="4"/>
      <c r="AD16" s="117">
        <f>[1]CoreVPAImp!AB$194</f>
        <v>0.52777001684699998</v>
      </c>
      <c r="AE16" s="118">
        <f>[1]CoreVPAImp!AC$194</f>
        <v>1.9763903768</v>
      </c>
      <c r="AF16" s="118">
        <f>[1]CoreVPAImp!AD$194</f>
        <v>0.63675191040000001</v>
      </c>
      <c r="AG16" s="118">
        <f>[1]CoreVPAImp!AE$194</f>
        <v>0.27957834240000001</v>
      </c>
      <c r="AH16" s="118">
        <f>[1]CoreVPAImp!AF$194</f>
        <v>0.4091634904</v>
      </c>
      <c r="AI16" s="118">
        <f>[1]CoreVPAImp!AG$194</f>
        <v>0.55659789900000001</v>
      </c>
      <c r="AJ16" s="118">
        <f>[1]CoreVPAImp!AH$194</f>
        <v>0.60154163720000009</v>
      </c>
      <c r="AK16" s="118">
        <f>[1]CoreVPAImp!AI$194</f>
        <v>0.39419828550000002</v>
      </c>
      <c r="AL16" s="118">
        <f>[1]CoreVPAImp!AJ$194</f>
        <v>0.50462412600000017</v>
      </c>
      <c r="AM16" s="118">
        <f>[1]CoreVPAImp!AK$194</f>
        <v>0.59000876879999997</v>
      </c>
      <c r="AN16" s="118">
        <f>[1]CoreVPAImp!AL$194</f>
        <v>0.80710471980000009</v>
      </c>
      <c r="AO16" s="118">
        <f>[1]CoreVPAImp!AM$194</f>
        <v>1.3550604960000001</v>
      </c>
      <c r="AP16" s="118">
        <f>[1]CoreVPAImp!AN$194</f>
        <v>3.982449592</v>
      </c>
      <c r="AQ16" s="118">
        <f>[1]CoreVPAImp!AO$194</f>
        <v>3.3772374429000003</v>
      </c>
      <c r="AR16" s="118">
        <f>[1]CoreVPAImp!AP$194</f>
        <v>3.1488824390000003</v>
      </c>
      <c r="AS16" s="118">
        <f>[1]CoreVPAImp!AQ$194</f>
        <v>2.7879493809999998</v>
      </c>
      <c r="AT16" s="118">
        <f>[1]CoreVPAImp!AR$194</f>
        <v>3.8548500915999999</v>
      </c>
      <c r="AU16" s="118">
        <f>[1]CoreVPAImp!AS$194</f>
        <v>4.0500196879999999</v>
      </c>
      <c r="AV16" s="118">
        <f>[1]CoreVPAImp!AT$194</f>
        <v>4.0396719120000002</v>
      </c>
      <c r="AW16" s="118">
        <f>[1]CoreVPAImp!AU$194</f>
        <v>3.9718080829166666</v>
      </c>
      <c r="AX16" s="118">
        <f>[1]CoreVPAImp!AV$194</f>
        <v>0</v>
      </c>
      <c r="AY16" s="118">
        <f>[1]CoreVPAImp!AW$194</f>
        <v>0</v>
      </c>
      <c r="AZ16" s="118">
        <f>[1]CoreVPAImp!AX$194</f>
        <v>0</v>
      </c>
      <c r="BA16" s="118">
        <f>[1]CoreVPAImp!AY$194</f>
        <v>0</v>
      </c>
      <c r="BB16" s="118">
        <f>[1]CoreVPAImp!AZ$194</f>
        <v>0</v>
      </c>
      <c r="BC16" s="165">
        <f>[1]CoreVPAImp!BA$194</f>
        <v>0</v>
      </c>
      <c r="BD16" s="340"/>
    </row>
    <row r="17" spans="2:56" ht="17.149999999999999" customHeight="1">
      <c r="B17" s="9" t="s">
        <v>75</v>
      </c>
      <c r="C17" s="29">
        <f>1/$A$1*[1]CoreVPAImp!B$273</f>
        <v>3.3704225499999997E-2</v>
      </c>
      <c r="D17" s="31">
        <f>1/$A$1*[1]CoreVPAImp!C$273</f>
        <v>3.8556064000000001E-2</v>
      </c>
      <c r="E17" s="31">
        <f>1/$A$1*[1]CoreVPAImp!D$273</f>
        <v>4.0436914800000001E-2</v>
      </c>
      <c r="F17" s="31">
        <f>1/$A$1*[1]CoreVPAImp!E$273</f>
        <v>4.6506169200000003E-2</v>
      </c>
      <c r="G17" s="31">
        <f>1/$A$1*[1]CoreVPAImp!F$273</f>
        <v>4.7796983200000004E-2</v>
      </c>
      <c r="H17" s="31">
        <f>1/$A$1*[1]CoreVPAImp!G$273</f>
        <v>2.7229013600000001E-2</v>
      </c>
      <c r="I17" s="31">
        <f>1/$A$1*[1]CoreVPAImp!H$273</f>
        <v>4.5815981200000001E-2</v>
      </c>
      <c r="J17" s="31">
        <f>1/$A$1*[1]CoreVPAImp!I$273</f>
        <v>0.1068990836</v>
      </c>
      <c r="K17" s="31">
        <f>1/$A$1*[1]CoreVPAImp!J$273</f>
        <v>0.14225580399999999</v>
      </c>
      <c r="L17" s="31">
        <f>1/$A$1*[1]CoreVPAImp!K$273</f>
        <v>2.6986119999999999E-2</v>
      </c>
      <c r="M17" s="31">
        <f>1/$A$1*[1]CoreVPAImp!L$273</f>
        <v>2.0192589999999996E-2</v>
      </c>
      <c r="N17" s="31">
        <f>1/$A$1*[1]CoreVPAImp!M$273</f>
        <v>3.5606364030769222E-2</v>
      </c>
      <c r="O17" s="31">
        <f>1/$A$1*[1]CoreVPAImp!N$273</f>
        <v>4.0413847520000004E-2</v>
      </c>
      <c r="P17" s="31">
        <f>1/$A$1*[1]CoreVPAImp!O$273</f>
        <v>3.5077433599999999E-2</v>
      </c>
      <c r="Q17" s="31">
        <f>1/$A$1*[1]CoreVPAImp!P$273</f>
        <v>4.4749248800000002E-2</v>
      </c>
      <c r="R17" s="31">
        <f>1/$A$1*[1]CoreVPAImp!Q$273</f>
        <v>5.7512348799999995E-2</v>
      </c>
      <c r="S17" s="31">
        <f>1/$A$1*[1]CoreVPAImp!R$273</f>
        <v>6.1035001999999991E-2</v>
      </c>
      <c r="T17" s="31">
        <f>1/$A$1*[1]CoreVPAImp!S$273</f>
        <v>5.9578800799999998E-2</v>
      </c>
      <c r="U17" s="31">
        <f>1/$A$1*[1]CoreVPAImp!T$273</f>
        <v>5.8644064285714281E-2</v>
      </c>
      <c r="V17" s="31">
        <f>1/$A$1*[1]CoreVPAImp!U$273</f>
        <v>4.5919128325000003E-2</v>
      </c>
      <c r="W17" s="31">
        <f>1/$A$1*[1]CoreVPAImp!V$273</f>
        <v>0</v>
      </c>
      <c r="X17" s="31">
        <f>1/$A$1*[1]CoreVPAImp!W$273</f>
        <v>0</v>
      </c>
      <c r="Y17" s="31">
        <f>1/$A$1*[1]CoreVPAImp!X$273</f>
        <v>0</v>
      </c>
      <c r="Z17" s="31">
        <f>1/$A$1*[1]CoreVPAImp!Y$273</f>
        <v>0</v>
      </c>
      <c r="AA17" s="31">
        <f>1/$A$1*[1]CoreVPAImp!Z$273</f>
        <v>0</v>
      </c>
      <c r="AB17" s="31">
        <f>1/$A$1*[1]CoreVPAImp!AA$273</f>
        <v>0</v>
      </c>
      <c r="AC17" s="13"/>
      <c r="AD17" s="121">
        <f>[1]CoreVPAImp!AB$273</f>
        <v>1.9481506592519999</v>
      </c>
      <c r="AE17" s="122">
        <f>[1]CoreVPAImp!AC$273</f>
        <v>2.2843331328000001</v>
      </c>
      <c r="AF17" s="122">
        <f>[1]CoreVPAImp!AD$273</f>
        <v>2.2387891984000001</v>
      </c>
      <c r="AG17" s="122">
        <f>[1]CoreVPAImp!AE$273</f>
        <v>3.2749586239999999</v>
      </c>
      <c r="AH17" s="122">
        <f>[1]CoreVPAImp!AF$273</f>
        <v>5.0009544137000006</v>
      </c>
      <c r="AI17" s="122">
        <f>[1]CoreVPAImp!AG$273</f>
        <v>3.8679554198999999</v>
      </c>
      <c r="AJ17" s="122">
        <f>[1]CoreVPAImp!AH$273</f>
        <v>6.4307876860000004</v>
      </c>
      <c r="AK17" s="122">
        <f>[1]CoreVPAImp!AI$273</f>
        <v>13.864897605500001</v>
      </c>
      <c r="AL17" s="122">
        <f>[1]CoreVPAImp!AJ$273</f>
        <v>17.121951970800001</v>
      </c>
      <c r="AM17" s="122">
        <f>[1]CoreVPAImp!AK$273</f>
        <v>4.3480490943999994</v>
      </c>
      <c r="AN17" s="122">
        <f>[1]CoreVPAImp!AL$273</f>
        <v>3.3885051084000004</v>
      </c>
      <c r="AO17" s="122">
        <f>[1]CoreVPAImp!AM$273</f>
        <v>6.4272133919999987</v>
      </c>
      <c r="AP17" s="122">
        <f>[1]CoreVPAImp!AN$273</f>
        <v>7.5174200463999998</v>
      </c>
      <c r="AQ17" s="122">
        <f>[1]CoreVPAImp!AO$273</f>
        <v>7.0039491741000006</v>
      </c>
      <c r="AR17" s="122">
        <f>[1]CoreVPAImp!AP$273</f>
        <v>9.1020237890000004</v>
      </c>
      <c r="AS17" s="122">
        <f>[1]CoreVPAImp!AQ$273</f>
        <v>9.1901216399999992</v>
      </c>
      <c r="AT17" s="122">
        <f>[1]CoreVPAImp!AR$273</f>
        <v>10.173942949600001</v>
      </c>
      <c r="AU17" s="122">
        <f>[1]CoreVPAImp!AS$273</f>
        <v>10.225595909100001</v>
      </c>
      <c r="AV17" s="122">
        <f>[1]CoreVPAImp!AT$273</f>
        <v>11.249150186</v>
      </c>
      <c r="AW17" s="122">
        <f>[1]CoreVPAImp!AU$273</f>
        <v>10.24819113</v>
      </c>
      <c r="AX17" s="122">
        <f>[1]CoreVPAImp!AV$273</f>
        <v>0</v>
      </c>
      <c r="AY17" s="122">
        <f>[1]CoreVPAImp!AW$273</f>
        <v>0</v>
      </c>
      <c r="AZ17" s="122">
        <f>[1]CoreVPAImp!AX$273</f>
        <v>0</v>
      </c>
      <c r="BA17" s="122">
        <f>[1]CoreVPAImp!AY$273</f>
        <v>0</v>
      </c>
      <c r="BB17" s="122">
        <f>[1]CoreVPAImp!AZ$273</f>
        <v>0</v>
      </c>
      <c r="BC17" s="167">
        <f>[1]CoreVPAImp!BA$273</f>
        <v>0</v>
      </c>
      <c r="BD17" s="340"/>
    </row>
    <row r="18" spans="2:56">
      <c r="B18" s="5" t="s">
        <v>72</v>
      </c>
      <c r="C18" s="54">
        <f>SUM(C23:C26)</f>
        <v>8.6693399999999993E-3</v>
      </c>
      <c r="D18" s="10">
        <f>SUM(D23:D26)</f>
        <v>2.4735239999999999E-2</v>
      </c>
      <c r="E18" s="10">
        <f>SUM(E23:E26)</f>
        <v>3.1316480000000001E-2</v>
      </c>
      <c r="F18" s="10">
        <f t="shared" ref="F18:AA18" si="6">SUM(F23:F26)</f>
        <v>2.3933960000000001E-2</v>
      </c>
      <c r="G18" s="10">
        <f t="shared" si="6"/>
        <v>2.7454831999999998E-2</v>
      </c>
      <c r="H18" s="10">
        <f t="shared" si="6"/>
        <v>4.0402199999999997E-3</v>
      </c>
      <c r="I18" s="10">
        <f t="shared" si="6"/>
        <v>1.7459223999999999E-2</v>
      </c>
      <c r="J18" s="10">
        <f t="shared" si="6"/>
        <v>3.84319168E-2</v>
      </c>
      <c r="K18" s="10">
        <f t="shared" si="6"/>
        <v>6.73622844E-2</v>
      </c>
      <c r="L18" s="10">
        <f t="shared" si="6"/>
        <v>2.2425615999999999E-3</v>
      </c>
      <c r="M18" s="10">
        <f t="shared" si="6"/>
        <v>7.0088219999999996E-3</v>
      </c>
      <c r="N18" s="10">
        <f t="shared" si="6"/>
        <v>2.3091669230769225E-2</v>
      </c>
      <c r="O18" s="10">
        <f t="shared" si="6"/>
        <v>2.7168343120000001E-2</v>
      </c>
      <c r="P18" s="10">
        <f t="shared" si="6"/>
        <v>2.4169663600000002E-2</v>
      </c>
      <c r="Q18" s="10">
        <f t="shared" si="6"/>
        <v>2.6950243999999998E-2</v>
      </c>
      <c r="R18" s="10">
        <f t="shared" si="6"/>
        <v>3.4403963999999995E-2</v>
      </c>
      <c r="S18" s="10">
        <f t="shared" si="6"/>
        <v>2.8803701999999994E-2</v>
      </c>
      <c r="T18" s="10">
        <f t="shared" si="6"/>
        <v>3.1085788E-2</v>
      </c>
      <c r="U18" s="10">
        <f t="shared" si="6"/>
        <v>3.0430684285714285E-2</v>
      </c>
      <c r="V18" s="10">
        <f t="shared" si="6"/>
        <v>2.0757457125E-2</v>
      </c>
      <c r="W18" s="10">
        <f t="shared" si="6"/>
        <v>0</v>
      </c>
      <c r="X18" s="10">
        <f t="shared" si="6"/>
        <v>0</v>
      </c>
      <c r="Y18" s="10">
        <f t="shared" si="6"/>
        <v>0</v>
      </c>
      <c r="Z18" s="10">
        <f t="shared" si="6"/>
        <v>0</v>
      </c>
      <c r="AA18" s="10">
        <f t="shared" si="6"/>
        <v>0</v>
      </c>
      <c r="AB18" s="10">
        <f>SUM(AB23:AB26)</f>
        <v>0</v>
      </c>
      <c r="AC18" s="4"/>
      <c r="AD18" s="127">
        <f>SUM(AD23:AD26)</f>
        <v>0.49844399999999994</v>
      </c>
      <c r="AE18" s="124">
        <f>SUM(AE23:AE26)</f>
        <v>1.2859290000000001</v>
      </c>
      <c r="AF18" s="124">
        <f>SUM(AF23:AF26)</f>
        <v>1.6196679999999999</v>
      </c>
      <c r="AG18" s="124">
        <f t="shared" ref="AG18:BB18" si="7">SUM(AG23:AG26)</f>
        <v>1.3936089999999999</v>
      </c>
      <c r="AH18" s="124">
        <f t="shared" si="7"/>
        <v>2.5650349949000004</v>
      </c>
      <c r="AI18" s="124">
        <f t="shared" si="7"/>
        <v>0.39437347950000001</v>
      </c>
      <c r="AJ18" s="124">
        <f t="shared" si="7"/>
        <v>1.9183081912000002</v>
      </c>
      <c r="AK18" s="124">
        <f t="shared" si="7"/>
        <v>5.3678496845000003</v>
      </c>
      <c r="AL18" s="124">
        <f t="shared" si="7"/>
        <v>7.4219494892000002</v>
      </c>
      <c r="AM18" s="124">
        <f t="shared" si="7"/>
        <v>0.36214308239999998</v>
      </c>
      <c r="AN18" s="124">
        <f t="shared" si="7"/>
        <v>0.95334798960000011</v>
      </c>
      <c r="AO18" s="124">
        <f t="shared" si="7"/>
        <v>3.7522069919999996</v>
      </c>
      <c r="AP18" s="124">
        <f t="shared" si="7"/>
        <v>4.3700994479999995</v>
      </c>
      <c r="AQ18" s="124">
        <f t="shared" si="7"/>
        <v>4.0380389103000001</v>
      </c>
      <c r="AR18" s="124">
        <f t="shared" si="7"/>
        <v>4.2536271695000005</v>
      </c>
      <c r="AS18" s="124">
        <f t="shared" si="7"/>
        <v>4.4154050324999989</v>
      </c>
      <c r="AT18" s="124">
        <f t="shared" si="7"/>
        <v>3.5008214093999994</v>
      </c>
      <c r="AU18" s="124">
        <f t="shared" si="7"/>
        <v>3.6719599344999998</v>
      </c>
      <c r="AV18" s="124">
        <f t="shared" si="7"/>
        <v>3.8384377789999999</v>
      </c>
      <c r="AW18" s="124">
        <f t="shared" si="7"/>
        <v>2.6154877341666669</v>
      </c>
      <c r="AX18" s="124">
        <f t="shared" si="7"/>
        <v>0</v>
      </c>
      <c r="AY18" s="124">
        <f t="shared" si="7"/>
        <v>0</v>
      </c>
      <c r="AZ18" s="124">
        <f t="shared" si="7"/>
        <v>0</v>
      </c>
      <c r="BA18" s="124">
        <f t="shared" si="7"/>
        <v>0</v>
      </c>
      <c r="BB18" s="124">
        <f t="shared" si="7"/>
        <v>0</v>
      </c>
      <c r="BC18" s="168">
        <f>SUM(BC23:BC26)</f>
        <v>0</v>
      </c>
      <c r="BD18" s="340"/>
    </row>
    <row r="19" spans="2:56">
      <c r="B19" s="5" t="s">
        <v>50</v>
      </c>
      <c r="C19" s="39">
        <f>1/$A$1*[1]CoreVPAImp!B$244</f>
        <v>2.42816964E-2</v>
      </c>
      <c r="D19" s="10">
        <f>1/$A$1*[1]CoreVPAImp!C$244</f>
        <v>1.27904344E-2</v>
      </c>
      <c r="E19" s="10">
        <f>1/$A$1*[1]CoreVPAImp!D$244</f>
        <v>8.5967999999999999E-3</v>
      </c>
      <c r="F19" s="10">
        <f>1/$A$1*[1]CoreVPAImp!E$244</f>
        <v>2.1604118000000002E-2</v>
      </c>
      <c r="G19" s="10">
        <f>1/$A$1*[1]CoreVPAImp!F$244</f>
        <v>1.9610871200000001E-2</v>
      </c>
      <c r="H19" s="10">
        <f>1/$A$1*[1]CoreVPAImp!G$244</f>
        <v>1.9846953600000002E-2</v>
      </c>
      <c r="I19" s="10">
        <f>1/$A$1*[1]CoreVPAImp!H$244</f>
        <v>2.4691413600000003E-2</v>
      </c>
      <c r="J19" s="10">
        <f>1/$A$1*[1]CoreVPAImp!I$244</f>
        <v>6.6386886800000003E-2</v>
      </c>
      <c r="K19" s="10">
        <f>1/$A$1*[1]CoreVPAImp!J$244</f>
        <v>7.3332655600000005E-2</v>
      </c>
      <c r="L19" s="10">
        <f>1/$A$1*[1]CoreVPAImp!K$244</f>
        <v>2.2821390399999999E-2</v>
      </c>
      <c r="M19" s="10">
        <f>1/$A$1*[1]CoreVPAImp!L$244</f>
        <v>1.1670267999999999E-2</v>
      </c>
      <c r="N19" s="10">
        <f>1/$A$1*[1]CoreVPAImp!M$244</f>
        <v>1.0567199999999999E-2</v>
      </c>
      <c r="O19" s="10">
        <f>1/$A$1*[1]CoreVPAImp!N$244</f>
        <v>1.0721944399999999E-2</v>
      </c>
      <c r="P19" s="10">
        <f>1/$A$1*[1]CoreVPAImp!O$244</f>
        <v>8.0882100000000019E-3</v>
      </c>
      <c r="Q19" s="10">
        <f>1/$A$1*[1]CoreVPAImp!P$244</f>
        <v>1.4741824800000001E-2</v>
      </c>
      <c r="R19" s="10">
        <f>1/$A$1*[1]CoreVPAImp!Q$244</f>
        <v>1.7644380000000001E-2</v>
      </c>
      <c r="S19" s="10">
        <f>1/$A$1*[1]CoreVPAImp!R$244</f>
        <v>2.7660399999999998E-2</v>
      </c>
      <c r="T19" s="10">
        <f>1/$A$1*[1]CoreVPAImp!S$244</f>
        <v>2.3696478E-2</v>
      </c>
      <c r="U19" s="10">
        <f>1/$A$1*[1]CoreVPAImp!T$244</f>
        <v>2.2516799999999997E-2</v>
      </c>
      <c r="V19" s="10">
        <f>1/$A$1*[1]CoreVPAImp!U$244</f>
        <v>1.9736842000000004E-2</v>
      </c>
      <c r="W19" s="10">
        <f>1/$A$1*[1]CoreVPAImp!V$244</f>
        <v>0</v>
      </c>
      <c r="X19" s="10">
        <f>1/$A$1*[1]CoreVPAImp!W$244</f>
        <v>0</v>
      </c>
      <c r="Y19" s="10">
        <f>1/$A$1*[1]CoreVPAImp!X$244</f>
        <v>0</v>
      </c>
      <c r="Z19" s="10">
        <f>1/$A$1*[1]CoreVPAImp!Y$244</f>
        <v>0</v>
      </c>
      <c r="AA19" s="10">
        <f>1/$A$1*[1]CoreVPAImp!Z$244</f>
        <v>0</v>
      </c>
      <c r="AB19" s="10">
        <f>1/$A$1*[1]CoreVPAImp!AA$244</f>
        <v>0</v>
      </c>
      <c r="AC19" s="4"/>
      <c r="AD19" s="123">
        <f>[1]CoreVPAImp!AB$244</f>
        <v>1.398189373338</v>
      </c>
      <c r="AE19" s="124">
        <f>[1]CoreVPAImp!AC$244</f>
        <v>0.88641472639999985</v>
      </c>
      <c r="AF19" s="124">
        <f>[1]CoreVPAImp!AD$244</f>
        <v>0.57116604000000004</v>
      </c>
      <c r="AG19" s="124">
        <f>[1]CoreVPAImp!AE$244</f>
        <v>1.7434099647999999</v>
      </c>
      <c r="AH19" s="124">
        <f>[1]CoreVPAImp!AF$244</f>
        <v>2.3116849063000005</v>
      </c>
      <c r="AI19" s="124">
        <f>[1]CoreVPAImp!AG$244</f>
        <v>2.8324934781</v>
      </c>
      <c r="AJ19" s="124">
        <f>[1]CoreVPAImp!AH$244</f>
        <v>3.8899793824000004</v>
      </c>
      <c r="AK19" s="124">
        <f>[1]CoreVPAImp!AI$244</f>
        <v>8.1079369315000012</v>
      </c>
      <c r="AL19" s="124">
        <f>[1]CoreVPAImp!AJ$244</f>
        <v>9.3188770192000003</v>
      </c>
      <c r="AM19" s="124">
        <f>[1]CoreVPAImp!AK$244</f>
        <v>3.7096003163999995</v>
      </c>
      <c r="AN19" s="124">
        <f>[1]CoreVPAImp!AL$244</f>
        <v>2.1993084603000002</v>
      </c>
      <c r="AO19" s="124">
        <f>[1]CoreVPAImp!AM$244</f>
        <v>2.1205491359999997</v>
      </c>
      <c r="AP19" s="124">
        <f>[1]CoreVPAImp!AN$244</f>
        <v>2.4913299840000001</v>
      </c>
      <c r="AQ19" s="124">
        <f>[1]CoreVPAImp!AO$244</f>
        <v>2.1508831839</v>
      </c>
      <c r="AR19" s="124">
        <f>[1]CoreVPAImp!AP$244</f>
        <v>3.9366789535000004</v>
      </c>
      <c r="AS19" s="124">
        <f>[1]CoreVPAImp!AQ$244</f>
        <v>3.7045849959999999</v>
      </c>
      <c r="AT19" s="124">
        <f>[1]CoreVPAImp!AR$244</f>
        <v>5.6623237051000004</v>
      </c>
      <c r="AU19" s="124">
        <f>[1]CoreVPAImp!AS$244</f>
        <v>5.4495620894000005</v>
      </c>
      <c r="AV19" s="124">
        <f>[1]CoreVPAImp!AT$244</f>
        <v>5.8807434409999999</v>
      </c>
      <c r="AW19" s="124">
        <f>[1]CoreVPAImp!AU$244</f>
        <v>6.0090243079166665</v>
      </c>
      <c r="AX19" s="124">
        <f>[1]CoreVPAImp!AV$244</f>
        <v>0</v>
      </c>
      <c r="AY19" s="124">
        <f>[1]CoreVPAImp!AW$244</f>
        <v>0</v>
      </c>
      <c r="AZ19" s="124">
        <f>[1]CoreVPAImp!AX$244</f>
        <v>0</v>
      </c>
      <c r="BA19" s="124">
        <f>[1]CoreVPAImp!AY$244</f>
        <v>0</v>
      </c>
      <c r="BB19" s="124">
        <f>[1]CoreVPAImp!AZ$244</f>
        <v>0</v>
      </c>
      <c r="BC19" s="168">
        <f>[1]CoreVPAImp!BA$244</f>
        <v>0</v>
      </c>
      <c r="BD19" s="340"/>
    </row>
    <row r="20" spans="2:56">
      <c r="B20" s="5" t="s">
        <v>15</v>
      </c>
      <c r="C20" s="21">
        <f t="shared" ref="C20:AB20" si="8">SUM(C17:C17)-SUM(C18:C19)</f>
        <v>7.5318909999999573E-4</v>
      </c>
      <c r="D20" s="16">
        <f t="shared" si="8"/>
        <v>1.0303896000000007E-3</v>
      </c>
      <c r="E20" s="16">
        <f t="shared" si="8"/>
        <v>5.2363479999999879E-4</v>
      </c>
      <c r="F20" s="16">
        <f t="shared" si="8"/>
        <v>9.6809119999999999E-4</v>
      </c>
      <c r="G20" s="16">
        <f t="shared" si="8"/>
        <v>7.3128000000000082E-4</v>
      </c>
      <c r="H20" s="16">
        <f t="shared" si="8"/>
        <v>3.3418399999999987E-3</v>
      </c>
      <c r="I20" s="16">
        <f t="shared" si="8"/>
        <v>3.6653436000000025E-3</v>
      </c>
      <c r="J20" s="16">
        <f t="shared" si="8"/>
        <v>2.0802799999999899E-3</v>
      </c>
      <c r="K20" s="16">
        <f t="shared" si="8"/>
        <v>1.5608639999999951E-3</v>
      </c>
      <c r="L20" s="16">
        <f t="shared" si="8"/>
        <v>1.9221679999999984E-3</v>
      </c>
      <c r="M20" s="16">
        <f t="shared" si="8"/>
        <v>1.5134999999999975E-3</v>
      </c>
      <c r="N20" s="16">
        <f t="shared" si="8"/>
        <v>1.9474947999999978E-3</v>
      </c>
      <c r="O20" s="16">
        <f t="shared" si="8"/>
        <v>2.523560000000008E-3</v>
      </c>
      <c r="P20" s="16">
        <f t="shared" si="8"/>
        <v>2.8195599999999987E-3</v>
      </c>
      <c r="Q20" s="16">
        <f t="shared" si="8"/>
        <v>3.0571800000000066E-3</v>
      </c>
      <c r="R20" s="16">
        <f t="shared" si="8"/>
        <v>5.4640047999999983E-3</v>
      </c>
      <c r="S20" s="16">
        <f t="shared" si="8"/>
        <v>4.5709000000000027E-3</v>
      </c>
      <c r="T20" s="16">
        <f t="shared" si="8"/>
        <v>4.7965348000000019E-3</v>
      </c>
      <c r="U20" s="16">
        <f t="shared" si="8"/>
        <v>5.6965799999999997E-3</v>
      </c>
      <c r="V20" s="16">
        <f t="shared" si="8"/>
        <v>5.4248291999999948E-3</v>
      </c>
      <c r="W20" s="16">
        <f t="shared" si="8"/>
        <v>0</v>
      </c>
      <c r="X20" s="16">
        <f t="shared" si="8"/>
        <v>0</v>
      </c>
      <c r="Y20" s="16">
        <f t="shared" si="8"/>
        <v>0</v>
      </c>
      <c r="Z20" s="16">
        <f t="shared" si="8"/>
        <v>0</v>
      </c>
      <c r="AA20" s="16">
        <f t="shared" si="8"/>
        <v>0</v>
      </c>
      <c r="AB20" s="16">
        <f t="shared" si="8"/>
        <v>0</v>
      </c>
      <c r="AC20" s="4"/>
      <c r="AD20" s="125">
        <f t="shared" ref="AD20:BC20" si="9">SUM(AD17:AD17)-SUM(AD18:AD19)</f>
        <v>5.1517285914000066E-2</v>
      </c>
      <c r="AE20" s="126">
        <f t="shared" si="9"/>
        <v>0.11198940640000021</v>
      </c>
      <c r="AF20" s="126">
        <f t="shared" si="9"/>
        <v>4.7955158400000197E-2</v>
      </c>
      <c r="AG20" s="126">
        <f t="shared" si="9"/>
        <v>0.13793965920000018</v>
      </c>
      <c r="AH20" s="126">
        <f t="shared" si="9"/>
        <v>0.12423451249999928</v>
      </c>
      <c r="AI20" s="126">
        <f t="shared" si="9"/>
        <v>0.64108846229999994</v>
      </c>
      <c r="AJ20" s="126">
        <f t="shared" si="9"/>
        <v>0.62250011240000003</v>
      </c>
      <c r="AK20" s="126">
        <f t="shared" si="9"/>
        <v>0.38911098950000067</v>
      </c>
      <c r="AL20" s="126">
        <f t="shared" si="9"/>
        <v>0.3811254624</v>
      </c>
      <c r="AM20" s="126">
        <f t="shared" si="9"/>
        <v>0.27630569559999962</v>
      </c>
      <c r="AN20" s="126">
        <f t="shared" si="9"/>
        <v>0.23584865850000014</v>
      </c>
      <c r="AO20" s="126">
        <f t="shared" si="9"/>
        <v>0.55445726399999984</v>
      </c>
      <c r="AP20" s="126">
        <f t="shared" si="9"/>
        <v>0.65599061440000028</v>
      </c>
      <c r="AQ20" s="126">
        <f t="shared" si="9"/>
        <v>0.81502707990000012</v>
      </c>
      <c r="AR20" s="126">
        <f t="shared" si="9"/>
        <v>0.91171766599999948</v>
      </c>
      <c r="AS20" s="126">
        <f t="shared" si="9"/>
        <v>1.0701316115000008</v>
      </c>
      <c r="AT20" s="126">
        <f t="shared" si="9"/>
        <v>1.0107978351</v>
      </c>
      <c r="AU20" s="126">
        <f t="shared" si="9"/>
        <v>1.1040738852</v>
      </c>
      <c r="AV20" s="126">
        <f t="shared" si="9"/>
        <v>1.5299689660000002</v>
      </c>
      <c r="AW20" s="126">
        <f t="shared" si="9"/>
        <v>1.6236790879166669</v>
      </c>
      <c r="AX20" s="126">
        <f t="shared" si="9"/>
        <v>0</v>
      </c>
      <c r="AY20" s="126">
        <f t="shared" si="9"/>
        <v>0</v>
      </c>
      <c r="AZ20" s="126">
        <f t="shared" si="9"/>
        <v>0</v>
      </c>
      <c r="BA20" s="126">
        <f t="shared" si="9"/>
        <v>0</v>
      </c>
      <c r="BB20" s="126">
        <f t="shared" si="9"/>
        <v>0</v>
      </c>
      <c r="BC20" s="169">
        <f t="shared" si="9"/>
        <v>0</v>
      </c>
      <c r="BD20" s="340"/>
    </row>
    <row r="21" spans="2:56" ht="17.149999999999999" customHeight="1" thickBot="1">
      <c r="B21" s="93" t="s">
        <v>85</v>
      </c>
      <c r="C21" s="94">
        <f t="shared" ref="C21:AB21" si="10">C5-SUM(C6,C7,C8,C9,C12,C16,C17)</f>
        <v>1.7784139600000304E-3</v>
      </c>
      <c r="D21" s="95">
        <f t="shared" si="10"/>
        <v>6.4416609999998209E-4</v>
      </c>
      <c r="E21" s="95">
        <f t="shared" si="10"/>
        <v>1.5320051600000023E-3</v>
      </c>
      <c r="F21" s="95">
        <f t="shared" si="10"/>
        <v>1.4439537399999897E-3</v>
      </c>
      <c r="G21" s="95">
        <f t="shared" si="10"/>
        <v>2.3349650999999472E-3</v>
      </c>
      <c r="H21" s="95">
        <f t="shared" si="10"/>
        <v>1.3413588100000012E-2</v>
      </c>
      <c r="I21" s="95">
        <f t="shared" si="10"/>
        <v>2.4031748000000186E-3</v>
      </c>
      <c r="J21" s="95">
        <f t="shared" si="10"/>
        <v>3.1753309000001617E-3</v>
      </c>
      <c r="K21" s="95">
        <f t="shared" si="10"/>
        <v>2.1257478399997476E-3</v>
      </c>
      <c r="L21" s="95">
        <f t="shared" si="10"/>
        <v>4.5135189066666526E-3</v>
      </c>
      <c r="M21" s="95">
        <f t="shared" si="10"/>
        <v>1.9039221000000384E-3</v>
      </c>
      <c r="N21" s="95">
        <f t="shared" si="10"/>
        <v>1.531062219909507E-3</v>
      </c>
      <c r="O21" s="95">
        <f t="shared" si="10"/>
        <v>2.3141660600000113E-3</v>
      </c>
      <c r="P21" s="95">
        <f t="shared" si="10"/>
        <v>1.0845992928570913E-3</v>
      </c>
      <c r="Q21" s="95">
        <f t="shared" si="10"/>
        <v>2.0972631200000813E-3</v>
      </c>
      <c r="R21" s="95">
        <f t="shared" si="10"/>
        <v>1.401970190476276E-3</v>
      </c>
      <c r="S21" s="95">
        <f t="shared" si="10"/>
        <v>2.9141918125000776E-3</v>
      </c>
      <c r="T21" s="95">
        <f t="shared" si="10"/>
        <v>4.3447729999999685E-3</v>
      </c>
      <c r="U21" s="95">
        <f t="shared" si="10"/>
        <v>3.9469241082633055E-3</v>
      </c>
      <c r="V21" s="95">
        <f t="shared" si="10"/>
        <v>7.4166872181818388E-3</v>
      </c>
      <c r="W21" s="95">
        <f t="shared" si="10"/>
        <v>0</v>
      </c>
      <c r="X21" s="95">
        <f t="shared" si="10"/>
        <v>0</v>
      </c>
      <c r="Y21" s="95">
        <f t="shared" si="10"/>
        <v>0</v>
      </c>
      <c r="Z21" s="95">
        <f t="shared" si="10"/>
        <v>0</v>
      </c>
      <c r="AA21" s="95">
        <f t="shared" si="10"/>
        <v>0</v>
      </c>
      <c r="AB21" s="95">
        <f t="shared" si="10"/>
        <v>0</v>
      </c>
      <c r="AC21" s="88"/>
      <c r="AD21" s="128">
        <f t="shared" ref="AD21:BC21" si="11">AD5-SUM(AD6,AD7,AD8,AD9,AD12,AD16,AD17)</f>
        <v>0.4725564317069999</v>
      </c>
      <c r="AE21" s="129">
        <f t="shared" si="11"/>
        <v>0.1959008572000025</v>
      </c>
      <c r="AF21" s="129">
        <f t="shared" si="11"/>
        <v>0.24284804640000068</v>
      </c>
      <c r="AG21" s="129">
        <f t="shared" si="11"/>
        <v>0.5305011264000008</v>
      </c>
      <c r="AH21" s="129">
        <f t="shared" si="11"/>
        <v>0.93782223430000755</v>
      </c>
      <c r="AI21" s="129">
        <f t="shared" si="11"/>
        <v>2.5459760039999999</v>
      </c>
      <c r="AJ21" s="129">
        <f t="shared" si="11"/>
        <v>1.1592414892000065</v>
      </c>
      <c r="AK21" s="129">
        <f t="shared" si="11"/>
        <v>1.3261643249999935</v>
      </c>
      <c r="AL21" s="129">
        <f t="shared" si="11"/>
        <v>0.93732319040000789</v>
      </c>
      <c r="AM21" s="129">
        <f t="shared" si="11"/>
        <v>0.60165674359999954</v>
      </c>
      <c r="AN21" s="129">
        <f t="shared" si="11"/>
        <v>0.40561647479999863</v>
      </c>
      <c r="AO21" s="129">
        <f t="shared" si="11"/>
        <v>0.39352953600000973</v>
      </c>
      <c r="AP21" s="129">
        <f t="shared" si="11"/>
        <v>0.3715654448000052</v>
      </c>
      <c r="AQ21" s="129">
        <f t="shared" si="11"/>
        <v>0.27195370889999992</v>
      </c>
      <c r="AR21" s="129">
        <f t="shared" si="11"/>
        <v>0.62910054700000018</v>
      </c>
      <c r="AS21" s="129">
        <f t="shared" si="11"/>
        <v>0.74045034350000805</v>
      </c>
      <c r="AT21" s="129">
        <f t="shared" si="11"/>
        <v>1.4612186899999884</v>
      </c>
      <c r="AU21" s="129">
        <f t="shared" si="11"/>
        <v>1.6123372121999964</v>
      </c>
      <c r="AV21" s="129">
        <f t="shared" si="11"/>
        <v>1.8031543430000028</v>
      </c>
      <c r="AW21" s="129">
        <f t="shared" si="11"/>
        <v>2.8041464824999878</v>
      </c>
      <c r="AX21" s="129">
        <f t="shared" si="11"/>
        <v>0</v>
      </c>
      <c r="AY21" s="129">
        <f t="shared" si="11"/>
        <v>0</v>
      </c>
      <c r="AZ21" s="129">
        <f t="shared" si="11"/>
        <v>0</v>
      </c>
      <c r="BA21" s="129">
        <f t="shared" si="11"/>
        <v>0</v>
      </c>
      <c r="BB21" s="129">
        <f t="shared" si="11"/>
        <v>0</v>
      </c>
      <c r="BC21" s="170">
        <f t="shared" si="11"/>
        <v>0</v>
      </c>
      <c r="BD21" s="340"/>
    </row>
    <row r="22" spans="2:56" ht="13" thickTop="1"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8"/>
      <c r="AQ22" s="38"/>
      <c r="AR22" s="38"/>
      <c r="AS22" s="38"/>
      <c r="AT22" s="38"/>
      <c r="AU22" s="38"/>
      <c r="AV22" s="38"/>
      <c r="AW22" s="38"/>
      <c r="AX22" s="38"/>
      <c r="AY22" s="38"/>
      <c r="AZ22" s="38"/>
      <c r="BA22" s="38"/>
      <c r="BB22" s="38"/>
      <c r="BC22" s="38"/>
    </row>
    <row r="23" spans="2:56">
      <c r="B23" s="82" t="s">
        <v>70</v>
      </c>
      <c r="C23" s="83">
        <f>1/$A$1*[1]CoreVPAImp!B$152</f>
        <v>0</v>
      </c>
      <c r="D23" s="83">
        <f>1/$A$1*[1]CoreVPAImp!C$152</f>
        <v>0</v>
      </c>
      <c r="E23" s="83">
        <f>1/$A$1*[1]CoreVPAImp!D$152</f>
        <v>0</v>
      </c>
      <c r="F23" s="83">
        <f>1/$A$1*[1]CoreVPAImp!E$152</f>
        <v>0</v>
      </c>
      <c r="G23" s="83">
        <f>1/$A$1*[1]CoreVPAImp!F$152</f>
        <v>0</v>
      </c>
      <c r="H23" s="83">
        <f>1/$A$1*[1]CoreVPAImp!G$152</f>
        <v>0</v>
      </c>
      <c r="I23" s="83">
        <f>1/$A$1*[1]CoreVPAImp!H$152</f>
        <v>0</v>
      </c>
      <c r="J23" s="83">
        <f>1/$A$1*[1]CoreVPAImp!I$152</f>
        <v>0</v>
      </c>
      <c r="K23" s="83">
        <f>1/$A$1*[1]CoreVPAImp!J$152</f>
        <v>0</v>
      </c>
      <c r="L23" s="83">
        <f>1/$A$1*[1]CoreVPAImp!K$152</f>
        <v>0</v>
      </c>
      <c r="M23" s="83">
        <f>1/$A$1*[1]CoreVPAImp!L$152</f>
        <v>0</v>
      </c>
      <c r="N23" s="83">
        <f>1/$A$1*[1]CoreVPAImp!M$152</f>
        <v>0</v>
      </c>
      <c r="O23" s="83">
        <f>1/$A$1*[1]CoreVPAImp!N$152</f>
        <v>0</v>
      </c>
      <c r="P23" s="83">
        <f>1/$A$1*[1]CoreVPAImp!O$152</f>
        <v>0</v>
      </c>
      <c r="Q23" s="83">
        <f>1/$A$1*[1]CoreVPAImp!P$152</f>
        <v>0</v>
      </c>
      <c r="R23" s="83">
        <f>1/$A$1*[1]CoreVPAImp!Q$152</f>
        <v>1.6307200000000002E-3</v>
      </c>
      <c r="S23" s="83">
        <f>1/$A$1*[1]CoreVPAImp!R$152</f>
        <v>0</v>
      </c>
      <c r="T23" s="83">
        <f>1/$A$1*[1]CoreVPAImp!S$152</f>
        <v>0</v>
      </c>
      <c r="U23" s="83">
        <f>1/$A$1*[1]CoreVPAImp!T$152</f>
        <v>0</v>
      </c>
      <c r="V23" s="83">
        <f>1/$A$1*[1]CoreVPAImp!U$152</f>
        <v>0</v>
      </c>
      <c r="W23" s="83">
        <f>1/$A$1*[1]CoreVPAImp!V$152</f>
        <v>0</v>
      </c>
      <c r="X23" s="83">
        <f>1/$A$1*[1]CoreVPAImp!W$152</f>
        <v>0</v>
      </c>
      <c r="Y23" s="83">
        <f>1/$A$1*[1]CoreVPAImp!X$152</f>
        <v>0</v>
      </c>
      <c r="Z23" s="83">
        <f>1/$A$1*[1]CoreVPAImp!Y$152</f>
        <v>0</v>
      </c>
      <c r="AA23" s="83">
        <f>1/$A$1*[1]CoreVPAImp!Z$152</f>
        <v>0</v>
      </c>
      <c r="AB23" s="83">
        <f>1/$A$1*[1]CoreVPAImp!AA$152</f>
        <v>0</v>
      </c>
      <c r="AC23" s="84"/>
      <c r="AD23" s="83">
        <f>[1]CoreVPAImp!AB$152</f>
        <v>0</v>
      </c>
      <c r="AE23" s="83">
        <f>[1]CoreVPAImp!AC$152</f>
        <v>0</v>
      </c>
      <c r="AF23" s="83">
        <f>[1]CoreVPAImp!AD$152</f>
        <v>0</v>
      </c>
      <c r="AG23" s="83">
        <f>[1]CoreVPAImp!AE$152</f>
        <v>0</v>
      </c>
      <c r="AH23" s="83">
        <f>[1]CoreVPAImp!AF$152</f>
        <v>0</v>
      </c>
      <c r="AI23" s="83">
        <f>[1]CoreVPAImp!AG$152</f>
        <v>0</v>
      </c>
      <c r="AJ23" s="83">
        <f>[1]CoreVPAImp!AH$152</f>
        <v>0</v>
      </c>
      <c r="AK23" s="83">
        <f>[1]CoreVPAImp!AI$152</f>
        <v>0</v>
      </c>
      <c r="AL23" s="83">
        <f>[1]CoreVPAImp!AJ$152</f>
        <v>0</v>
      </c>
      <c r="AM23" s="83">
        <f>[1]CoreVPAImp!AK$152</f>
        <v>0</v>
      </c>
      <c r="AN23" s="83">
        <f>[1]CoreVPAImp!AL$152</f>
        <v>0</v>
      </c>
      <c r="AO23" s="83">
        <f>[1]CoreVPAImp!AM$152</f>
        <v>0</v>
      </c>
      <c r="AP23" s="83">
        <f>[1]CoreVPAImp!AN$152</f>
        <v>0</v>
      </c>
      <c r="AQ23" s="83">
        <f>[1]CoreVPAImp!AO$152</f>
        <v>0</v>
      </c>
      <c r="AR23" s="83">
        <f>[1]CoreVPAImp!AP$152</f>
        <v>0</v>
      </c>
      <c r="AS23" s="83">
        <f>[1]CoreVPAImp!AQ$152</f>
        <v>0.15569058749999998</v>
      </c>
      <c r="AT23" s="83">
        <f>[1]CoreVPAImp!AR$152</f>
        <v>0</v>
      </c>
      <c r="AU23" s="83">
        <f>[1]CoreVPAImp!AS$152</f>
        <v>0</v>
      </c>
      <c r="AV23" s="83">
        <f>[1]CoreVPAImp!AT$152</f>
        <v>0</v>
      </c>
      <c r="AW23" s="83">
        <f>[1]CoreVPAImp!AU$152</f>
        <v>0</v>
      </c>
      <c r="AX23" s="83">
        <f>[1]CoreVPAImp!AV$152</f>
        <v>0</v>
      </c>
      <c r="AY23" s="83">
        <f>[1]CoreVPAImp!AW$152</f>
        <v>0</v>
      </c>
      <c r="AZ23" s="83">
        <f>[1]CoreVPAImp!AX$152</f>
        <v>0</v>
      </c>
      <c r="BA23" s="83">
        <f>[1]CoreVPAImp!AY$152</f>
        <v>0</v>
      </c>
      <c r="BB23" s="83">
        <f>[1]CoreVPAImp!AZ$152</f>
        <v>0</v>
      </c>
      <c r="BC23" s="83">
        <f>[1]CoreVPAImp!BA$152</f>
        <v>0</v>
      </c>
    </row>
    <row r="24" spans="2:56">
      <c r="B24" s="82" t="s">
        <v>71</v>
      </c>
      <c r="C24" s="83">
        <f>1/$A$1*[1]CoreVPAImp!B$202</f>
        <v>0</v>
      </c>
      <c r="D24" s="83">
        <f>1/$A$1*[1]CoreVPAImp!C$202</f>
        <v>0</v>
      </c>
      <c r="E24" s="83">
        <f>1/$A$1*[1]CoreVPAImp!D$202</f>
        <v>0</v>
      </c>
      <c r="F24" s="83">
        <f>1/$A$1*[1]CoreVPAImp!E$202</f>
        <v>0</v>
      </c>
      <c r="G24" s="83">
        <f>1/$A$1*[1]CoreVPAImp!F$202</f>
        <v>0</v>
      </c>
      <c r="H24" s="83">
        <f>1/$A$1*[1]CoreVPAImp!G$202</f>
        <v>0</v>
      </c>
      <c r="I24" s="83">
        <f>1/$A$1*[1]CoreVPAImp!H$202</f>
        <v>1.7459223999999999E-2</v>
      </c>
      <c r="J24" s="83">
        <f>1/$A$1*[1]CoreVPAImp!I$202</f>
        <v>3.84319168E-2</v>
      </c>
      <c r="K24" s="83">
        <f>1/$A$1*[1]CoreVPAImp!J$202</f>
        <v>6.73622844E-2</v>
      </c>
      <c r="L24" s="83">
        <f>1/$A$1*[1]CoreVPAImp!K$202</f>
        <v>2.2425615999999999E-3</v>
      </c>
      <c r="M24" s="83">
        <f>1/$A$1*[1]CoreVPAImp!L$202</f>
        <v>7.0088219999999996E-3</v>
      </c>
      <c r="N24" s="83">
        <f>1/$A$1*[1]CoreVPAImp!M$202</f>
        <v>2.3091669230769225E-2</v>
      </c>
      <c r="O24" s="83">
        <f>1/$A$1*[1]CoreVPAImp!N$202</f>
        <v>2.7168343120000001E-2</v>
      </c>
      <c r="P24" s="83">
        <f>1/$A$1*[1]CoreVPAImp!O$202</f>
        <v>2.4169663600000002E-2</v>
      </c>
      <c r="Q24" s="83">
        <f>1/$A$1*[1]CoreVPAImp!P$202</f>
        <v>2.6950243999999998E-2</v>
      </c>
      <c r="R24" s="83">
        <f>1/$A$1*[1]CoreVPAImp!Q$202</f>
        <v>3.2773243999999993E-2</v>
      </c>
      <c r="S24" s="83">
        <f>1/$A$1*[1]CoreVPAImp!R$202</f>
        <v>2.8803701999999994E-2</v>
      </c>
      <c r="T24" s="83">
        <f>1/$A$1*[1]CoreVPAImp!S$202</f>
        <v>3.1085788E-2</v>
      </c>
      <c r="U24" s="83">
        <f>1/$A$1*[1]CoreVPAImp!T$202</f>
        <v>3.0430684285714285E-2</v>
      </c>
      <c r="V24" s="83">
        <f>1/$A$1*[1]CoreVPAImp!U$202</f>
        <v>2.0757457125E-2</v>
      </c>
      <c r="W24" s="83">
        <f>1/$A$1*[1]CoreVPAImp!V$202</f>
        <v>0</v>
      </c>
      <c r="X24" s="83">
        <f>1/$A$1*[1]CoreVPAImp!W$202</f>
        <v>0</v>
      </c>
      <c r="Y24" s="83">
        <f>1/$A$1*[1]CoreVPAImp!X$202</f>
        <v>0</v>
      </c>
      <c r="Z24" s="83">
        <f>1/$A$1*[1]CoreVPAImp!Y$202</f>
        <v>0</v>
      </c>
      <c r="AA24" s="83">
        <f>1/$A$1*[1]CoreVPAImp!Z$202</f>
        <v>0</v>
      </c>
      <c r="AB24" s="83">
        <f>1/$A$1*[1]CoreVPAImp!AA$202</f>
        <v>0</v>
      </c>
      <c r="AC24" s="84"/>
      <c r="AD24" s="83">
        <f>[1]CoreVPAImp!AB$202</f>
        <v>0</v>
      </c>
      <c r="AE24" s="83">
        <f>[1]CoreVPAImp!AC$202</f>
        <v>0</v>
      </c>
      <c r="AF24" s="83">
        <f>[1]CoreVPAImp!AD$202</f>
        <v>0</v>
      </c>
      <c r="AG24" s="83">
        <f>[1]CoreVPAImp!AE$202</f>
        <v>0</v>
      </c>
      <c r="AH24" s="83">
        <f>[1]CoreVPAImp!AF$202</f>
        <v>0</v>
      </c>
      <c r="AI24" s="83">
        <f>[1]CoreVPAImp!AG$202</f>
        <v>0</v>
      </c>
      <c r="AJ24" s="83">
        <f>[1]CoreVPAImp!AH$202</f>
        <v>1.9183081912000002</v>
      </c>
      <c r="AK24" s="83">
        <f>[1]CoreVPAImp!AI$202</f>
        <v>5.3678496845000003</v>
      </c>
      <c r="AL24" s="83">
        <f>[1]CoreVPAImp!AJ$202</f>
        <v>7.4219494892000002</v>
      </c>
      <c r="AM24" s="83">
        <f>[1]CoreVPAImp!AK$202</f>
        <v>0.36214308239999998</v>
      </c>
      <c r="AN24" s="83">
        <f>[1]CoreVPAImp!AL$202</f>
        <v>0.95334798960000011</v>
      </c>
      <c r="AO24" s="83">
        <f>[1]CoreVPAImp!AM$202</f>
        <v>3.7522069919999996</v>
      </c>
      <c r="AP24" s="83">
        <f>[1]CoreVPAImp!AN$202</f>
        <v>4.3700994479999995</v>
      </c>
      <c r="AQ24" s="83">
        <f>[1]CoreVPAImp!AO$202</f>
        <v>4.0380389103000001</v>
      </c>
      <c r="AR24" s="83">
        <f>[1]CoreVPAImp!AP$202</f>
        <v>4.2536271695000005</v>
      </c>
      <c r="AS24" s="83">
        <f>[1]CoreVPAImp!AQ$202</f>
        <v>4.2597144449999993</v>
      </c>
      <c r="AT24" s="83">
        <f>[1]CoreVPAImp!AR$202</f>
        <v>3.5008214093999994</v>
      </c>
      <c r="AU24" s="83">
        <f>[1]CoreVPAImp!AS$202</f>
        <v>3.6719599344999998</v>
      </c>
      <c r="AV24" s="83">
        <f>[1]CoreVPAImp!AT$202</f>
        <v>3.8384377789999999</v>
      </c>
      <c r="AW24" s="83">
        <f>[1]CoreVPAImp!AU$202</f>
        <v>2.6154877341666669</v>
      </c>
      <c r="AX24" s="83">
        <f>[1]CoreVPAImp!AV$202</f>
        <v>0</v>
      </c>
      <c r="AY24" s="83">
        <f>[1]CoreVPAImp!AW$202</f>
        <v>0</v>
      </c>
      <c r="AZ24" s="83">
        <f>[1]CoreVPAImp!AX$202</f>
        <v>0</v>
      </c>
      <c r="BA24" s="83">
        <f>[1]CoreVPAImp!AY$202</f>
        <v>0</v>
      </c>
      <c r="BB24" s="83">
        <f>[1]CoreVPAImp!AZ$202</f>
        <v>0</v>
      </c>
      <c r="BC24" s="83">
        <f>[1]CoreVPAImp!BA$202</f>
        <v>0</v>
      </c>
    </row>
    <row r="25" spans="2:56">
      <c r="B25" s="82" t="s">
        <v>72</v>
      </c>
      <c r="C25" s="83">
        <f>1/$A$1*[1]CoreVPAImp!B$203</f>
        <v>0</v>
      </c>
      <c r="D25" s="83">
        <f>1/$A$1*[1]CoreVPAImp!C$203</f>
        <v>0</v>
      </c>
      <c r="E25" s="83">
        <f>1/$A$1*[1]CoreVPAImp!D$203</f>
        <v>0</v>
      </c>
      <c r="F25" s="83">
        <f>1/$A$1*[1]CoreVPAImp!E$203</f>
        <v>0</v>
      </c>
      <c r="G25" s="83">
        <f>1/$A$1*[1]CoreVPAImp!F$203</f>
        <v>2.7454831999999998E-2</v>
      </c>
      <c r="H25" s="83">
        <f>1/$A$1*[1]CoreVPAImp!G$203</f>
        <v>4.0402199999999997E-3</v>
      </c>
      <c r="I25" s="83">
        <f>1/$A$1*[1]CoreVPAImp!H$203</f>
        <v>0</v>
      </c>
      <c r="J25" s="83">
        <f>1/$A$1*[1]CoreVPAImp!I$203</f>
        <v>0</v>
      </c>
      <c r="K25" s="83">
        <f>1/$A$1*[1]CoreVPAImp!J$203</f>
        <v>0</v>
      </c>
      <c r="L25" s="83">
        <f>1/$A$1*[1]CoreVPAImp!K$203</f>
        <v>0</v>
      </c>
      <c r="M25" s="83">
        <f>1/$A$1*[1]CoreVPAImp!L$203</f>
        <v>0</v>
      </c>
      <c r="N25" s="83">
        <f>1/$A$1*[1]CoreVPAImp!M$203</f>
        <v>0</v>
      </c>
      <c r="O25" s="83">
        <f>1/$A$1*[1]CoreVPAImp!N$203</f>
        <v>0</v>
      </c>
      <c r="P25" s="83">
        <f>1/$A$1*[1]CoreVPAImp!O$203</f>
        <v>0</v>
      </c>
      <c r="Q25" s="83">
        <f>1/$A$1*[1]CoreVPAImp!P$203</f>
        <v>0</v>
      </c>
      <c r="R25" s="83">
        <f>1/$A$1*[1]CoreVPAImp!Q$203</f>
        <v>0</v>
      </c>
      <c r="S25" s="83">
        <f>1/$A$1*[1]CoreVPAImp!R$203</f>
        <v>0</v>
      </c>
      <c r="T25" s="83">
        <f>1/$A$1*[1]CoreVPAImp!S$203</f>
        <v>0</v>
      </c>
      <c r="U25" s="83">
        <f>1/$A$1*[1]CoreVPAImp!T$203</f>
        <v>0</v>
      </c>
      <c r="V25" s="83">
        <f>1/$A$1*[1]CoreVPAImp!U$203</f>
        <v>0</v>
      </c>
      <c r="W25" s="83">
        <f>1/$A$1*[1]CoreVPAImp!V$203</f>
        <v>0</v>
      </c>
      <c r="X25" s="83">
        <f>1/$A$1*[1]CoreVPAImp!W$203</f>
        <v>0</v>
      </c>
      <c r="Y25" s="83">
        <f>1/$A$1*[1]CoreVPAImp!X$203</f>
        <v>0</v>
      </c>
      <c r="Z25" s="83">
        <f>1/$A$1*[1]CoreVPAImp!Y$203</f>
        <v>0</v>
      </c>
      <c r="AA25" s="83">
        <f>1/$A$1*[1]CoreVPAImp!Z$203</f>
        <v>0</v>
      </c>
      <c r="AB25" s="83">
        <f>1/$A$1*[1]CoreVPAImp!AA$203</f>
        <v>0</v>
      </c>
      <c r="AC25" s="84"/>
      <c r="AD25" s="83">
        <f>[1]CoreVPAImp!AB$203</f>
        <v>0</v>
      </c>
      <c r="AE25" s="83">
        <f>[1]CoreVPAImp!AC$203</f>
        <v>0</v>
      </c>
      <c r="AF25" s="83">
        <f>[1]CoreVPAImp!AD$203</f>
        <v>0</v>
      </c>
      <c r="AG25" s="83">
        <f>[1]CoreVPAImp!AE$203</f>
        <v>0</v>
      </c>
      <c r="AH25" s="83">
        <f>[1]CoreVPAImp!AF$203</f>
        <v>2.5650349949000004</v>
      </c>
      <c r="AI25" s="83">
        <f>[1]CoreVPAImp!AG$203</f>
        <v>0.39437347950000001</v>
      </c>
      <c r="AJ25" s="83">
        <f>[1]CoreVPAImp!AH$203</f>
        <v>0</v>
      </c>
      <c r="AK25" s="83">
        <f>[1]CoreVPAImp!AI$203</f>
        <v>0</v>
      </c>
      <c r="AL25" s="83">
        <f>[1]CoreVPAImp!AJ$203</f>
        <v>0</v>
      </c>
      <c r="AM25" s="83">
        <f>[1]CoreVPAImp!AK$203</f>
        <v>0</v>
      </c>
      <c r="AN25" s="83">
        <f>[1]CoreVPAImp!AL$203</f>
        <v>0</v>
      </c>
      <c r="AO25" s="83">
        <f>[1]CoreVPAImp!AM$203</f>
        <v>0</v>
      </c>
      <c r="AP25" s="83">
        <f>[1]CoreVPAImp!AN$203</f>
        <v>0</v>
      </c>
      <c r="AQ25" s="83">
        <f>[1]CoreVPAImp!AO$203</f>
        <v>0</v>
      </c>
      <c r="AR25" s="83">
        <f>[1]CoreVPAImp!AP$203</f>
        <v>0</v>
      </c>
      <c r="AS25" s="83">
        <f>[1]CoreVPAImp!AQ$203</f>
        <v>0</v>
      </c>
      <c r="AT25" s="83">
        <f>[1]CoreVPAImp!AR$203</f>
        <v>0</v>
      </c>
      <c r="AU25" s="83">
        <f>[1]CoreVPAImp!AS$203</f>
        <v>0</v>
      </c>
      <c r="AV25" s="83">
        <f>[1]CoreVPAImp!AT$203</f>
        <v>0</v>
      </c>
      <c r="AW25" s="83">
        <f>[1]CoreVPAImp!AU$203</f>
        <v>0</v>
      </c>
      <c r="AX25" s="83">
        <f>[1]CoreVPAImp!AV$203</f>
        <v>0</v>
      </c>
      <c r="AY25" s="83">
        <f>[1]CoreVPAImp!AW$203</f>
        <v>0</v>
      </c>
      <c r="AZ25" s="83">
        <f>[1]CoreVPAImp!AX$203</f>
        <v>0</v>
      </c>
      <c r="BA25" s="83">
        <f>[1]CoreVPAImp!AY$203</f>
        <v>0</v>
      </c>
      <c r="BB25" s="83">
        <f>[1]CoreVPAImp!AZ$203</f>
        <v>0</v>
      </c>
      <c r="BC25" s="83">
        <f>[1]CoreVPAImp!BA$203</f>
        <v>0</v>
      </c>
    </row>
    <row r="26" spans="2:56">
      <c r="B26" s="82" t="s">
        <v>67</v>
      </c>
      <c r="C26" s="83">
        <f>1/$A$1*[1]CoreVPAImp!B$260</f>
        <v>8.6693399999999993E-3</v>
      </c>
      <c r="D26" s="83">
        <f>1/$A$1*[1]CoreVPAImp!C$260</f>
        <v>2.4735239999999999E-2</v>
      </c>
      <c r="E26" s="83">
        <f>1/$A$1*[1]CoreVPAImp!D$260</f>
        <v>3.1316480000000001E-2</v>
      </c>
      <c r="F26" s="83">
        <f>1/$A$1*[1]CoreVPAImp!E$260</f>
        <v>2.3933960000000001E-2</v>
      </c>
      <c r="G26" s="83">
        <f>1/$A$1*[1]CoreVPAImp!F$260</f>
        <v>0</v>
      </c>
      <c r="H26" s="83">
        <f>1/$A$1*[1]CoreVPAImp!G$260</f>
        <v>0</v>
      </c>
      <c r="I26" s="83">
        <f>1/$A$1*[1]CoreVPAImp!H$260</f>
        <v>0</v>
      </c>
      <c r="J26" s="83">
        <f>1/$A$1*[1]CoreVPAImp!I$260</f>
        <v>0</v>
      </c>
      <c r="K26" s="83">
        <f>1/$A$1*[1]CoreVPAImp!J$260</f>
        <v>0</v>
      </c>
      <c r="L26" s="83">
        <f>1/$A$1*[1]CoreVPAImp!K$260</f>
        <v>0</v>
      </c>
      <c r="M26" s="83">
        <f>1/$A$1*[1]CoreVPAImp!L$260</f>
        <v>0</v>
      </c>
      <c r="N26" s="83">
        <f>1/$A$1*[1]CoreVPAImp!M$260</f>
        <v>0</v>
      </c>
      <c r="O26" s="83">
        <f>1/$A$1*[1]CoreVPAImp!N$260</f>
        <v>0</v>
      </c>
      <c r="P26" s="83">
        <f>1/$A$1*[1]CoreVPAImp!O$260</f>
        <v>0</v>
      </c>
      <c r="Q26" s="83">
        <f>1/$A$1*[1]CoreVPAImp!P$260</f>
        <v>0</v>
      </c>
      <c r="R26" s="83">
        <f>1/$A$1*[1]CoreVPAImp!Q$260</f>
        <v>0</v>
      </c>
      <c r="S26" s="83">
        <f>1/$A$1*[1]CoreVPAImp!R$260</f>
        <v>0</v>
      </c>
      <c r="T26" s="83">
        <f>1/$A$1*[1]CoreVPAImp!S$260</f>
        <v>0</v>
      </c>
      <c r="U26" s="83">
        <f>1/$A$1*[1]CoreVPAImp!T$260</f>
        <v>0</v>
      </c>
      <c r="V26" s="83">
        <f>1/$A$1*[1]CoreVPAImp!U$260</f>
        <v>0</v>
      </c>
      <c r="W26" s="83">
        <f>1/$A$1*[1]CoreVPAImp!V$260</f>
        <v>0</v>
      </c>
      <c r="X26" s="83">
        <f>1/$A$1*[1]CoreVPAImp!W$260</f>
        <v>0</v>
      </c>
      <c r="Y26" s="83">
        <f>1/$A$1*[1]CoreVPAImp!X$260</f>
        <v>0</v>
      </c>
      <c r="Z26" s="83">
        <f>1/$A$1*[1]CoreVPAImp!Y$260</f>
        <v>0</v>
      </c>
      <c r="AA26" s="83">
        <f>1/$A$1*[1]CoreVPAImp!Z$260</f>
        <v>0</v>
      </c>
      <c r="AB26" s="83">
        <f>1/$A$1*[1]CoreVPAImp!AA$260</f>
        <v>0</v>
      </c>
      <c r="AC26" s="84"/>
      <c r="AD26" s="83">
        <f>[1]CoreVPAImp!AB$260</f>
        <v>0.49844399999999994</v>
      </c>
      <c r="AE26" s="83">
        <f>[1]CoreVPAImp!AC$260</f>
        <v>1.2859290000000001</v>
      </c>
      <c r="AF26" s="83">
        <f>[1]CoreVPAImp!AD$260</f>
        <v>1.6196679999999999</v>
      </c>
      <c r="AG26" s="83">
        <f>[1]CoreVPAImp!AE$260</f>
        <v>1.3936089999999999</v>
      </c>
      <c r="AH26" s="83">
        <f>[1]CoreVPAImp!AF$260</f>
        <v>0</v>
      </c>
      <c r="AI26" s="83">
        <f>[1]CoreVPAImp!AG$260</f>
        <v>0</v>
      </c>
      <c r="AJ26" s="83">
        <f>[1]CoreVPAImp!AH$260</f>
        <v>0</v>
      </c>
      <c r="AK26" s="83">
        <f>[1]CoreVPAImp!AI$260</f>
        <v>0</v>
      </c>
      <c r="AL26" s="83">
        <f>[1]CoreVPAImp!AJ$260</f>
        <v>0</v>
      </c>
      <c r="AM26" s="83">
        <f>[1]CoreVPAImp!AK$260</f>
        <v>0</v>
      </c>
      <c r="AN26" s="83">
        <f>[1]CoreVPAImp!AL$260</f>
        <v>0</v>
      </c>
      <c r="AO26" s="83">
        <f>[1]CoreVPAImp!AM$260</f>
        <v>0</v>
      </c>
      <c r="AP26" s="83">
        <f>[1]CoreVPAImp!AN$260</f>
        <v>0</v>
      </c>
      <c r="AQ26" s="83">
        <f>[1]CoreVPAImp!AO$260</f>
        <v>0</v>
      </c>
      <c r="AR26" s="83">
        <f>[1]CoreVPAImp!AP$260</f>
        <v>0</v>
      </c>
      <c r="AS26" s="83">
        <f>[1]CoreVPAImp!AQ$260</f>
        <v>0</v>
      </c>
      <c r="AT26" s="83">
        <f>[1]CoreVPAImp!AR$260</f>
        <v>0</v>
      </c>
      <c r="AU26" s="83">
        <f>[1]CoreVPAImp!AS$260</f>
        <v>0</v>
      </c>
      <c r="AV26" s="83">
        <f>[1]CoreVPAImp!AT$260</f>
        <v>0</v>
      </c>
      <c r="AW26" s="83">
        <f>[1]CoreVPAImp!AU$260</f>
        <v>0</v>
      </c>
      <c r="AX26" s="83">
        <f>[1]CoreVPAImp!AV$260</f>
        <v>0</v>
      </c>
      <c r="AY26" s="83">
        <f>[1]CoreVPAImp!AW$260</f>
        <v>0</v>
      </c>
      <c r="AZ26" s="83">
        <f>[1]CoreVPAImp!AX$260</f>
        <v>0</v>
      </c>
      <c r="BA26" s="83">
        <f>[1]CoreVPAImp!AY$260</f>
        <v>0</v>
      </c>
      <c r="BB26" s="83">
        <f>[1]CoreVPAImp!AZ$260</f>
        <v>0</v>
      </c>
      <c r="BC26" s="83">
        <f>[1]CoreVPAImp!BA$260</f>
        <v>0</v>
      </c>
    </row>
    <row r="27" spans="2:56"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  <row r="72" spans="30:55"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</row>
    <row r="73" spans="30:55"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</row>
    <row r="74" spans="30:55"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49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6328125" customWidth="1"/>
    <col min="30" max="30" width="5.6328125" style="33" customWidth="1"/>
    <col min="31" max="49" width="6.7265625" style="33" customWidth="1"/>
    <col min="50" max="55" width="6.7265625" style="33" hidden="1" customWidth="1"/>
  </cols>
  <sheetData>
    <row r="1" spans="1:56" ht="9" customHeight="1" thickBot="1">
      <c r="A1" s="45">
        <v>1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373" t="s">
        <v>23</v>
      </c>
      <c r="C2" s="376" t="s">
        <v>55</v>
      </c>
      <c r="D2" s="377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  <c r="W2" s="377"/>
      <c r="X2" s="377"/>
      <c r="Y2" s="377"/>
      <c r="Z2" s="377"/>
      <c r="AA2" s="377"/>
      <c r="AB2" s="378"/>
      <c r="AC2" s="3"/>
      <c r="AD2" s="367" t="s">
        <v>2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1:56" ht="13" thickBot="1">
      <c r="B3" s="374"/>
      <c r="C3" s="379" t="s">
        <v>1</v>
      </c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  <c r="Z3" s="380"/>
      <c r="AA3" s="380"/>
      <c r="AB3" s="381"/>
      <c r="AC3" s="4"/>
      <c r="AD3" s="382" t="s">
        <v>140</v>
      </c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4"/>
      <c r="BD3" s="336"/>
    </row>
    <row r="4" spans="1:56" ht="20" customHeight="1" thickTop="1" thickBot="1">
      <c r="B4" s="375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333">
        <f>1+AA4</f>
        <v>2025</v>
      </c>
      <c r="AC4" s="47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1:56" ht="20" customHeight="1" thickTop="1" thickBot="1">
      <c r="B5" s="28" t="s">
        <v>12</v>
      </c>
      <c r="C5" s="91">
        <f>1/$A$1*[1]TimberSectorMinusCoreVPAImp!B$263</f>
        <v>9.1071886917638567E-2</v>
      </c>
      <c r="D5" s="92">
        <f>1/$A$1*[1]TimberSectorMinusCoreVPAImp!C$263</f>
        <v>0.11668492911177381</v>
      </c>
      <c r="E5" s="92">
        <f>1/$A$1*[1]TimberSectorMinusCoreVPAImp!D$263</f>
        <v>0.1493966979134331</v>
      </c>
      <c r="F5" s="92">
        <f>1/$A$1*[1]TimberSectorMinusCoreVPAImp!E$263</f>
        <v>0.19144561170107893</v>
      </c>
      <c r="G5" s="92">
        <f>1/$A$1*[1]TimberSectorMinusCoreVPAImp!F$263</f>
        <v>0.27315275494516794</v>
      </c>
      <c r="H5" s="92">
        <f>1/$A$1*[1]TimberSectorMinusCoreVPAImp!G$263</f>
        <v>0.35250802976932955</v>
      </c>
      <c r="I5" s="92">
        <f>1/$A$1*[1]TimberSectorMinusCoreVPAImp!H$263</f>
        <v>0.46618937440654223</v>
      </c>
      <c r="J5" s="92">
        <f>1/$A$1*[1]TimberSectorMinusCoreVPAImp!I$263</f>
        <v>0.66260183340037926</v>
      </c>
      <c r="K5" s="92">
        <f>1/$A$1*[1]TimberSectorMinusCoreVPAImp!J$263</f>
        <v>0.73246828929250163</v>
      </c>
      <c r="L5" s="92">
        <f>1/$A$1*[1]TimberSectorMinusCoreVPAImp!K$263</f>
        <v>0.57479936235475615</v>
      </c>
      <c r="M5" s="92">
        <f>1/$A$1*[1]TimberSectorMinusCoreVPAImp!L$263</f>
        <v>0.47660108137033819</v>
      </c>
      <c r="N5" s="92">
        <f>1/$A$1*[1]TimberSectorMinusCoreVPAImp!M$263</f>
        <v>0.43575724862437559</v>
      </c>
      <c r="O5" s="92">
        <f>1/$A$1*[1]TimberSectorMinusCoreVPAImp!N$263</f>
        <v>0.42506848003223641</v>
      </c>
      <c r="P5" s="92">
        <f>1/$A$1*[1]TimberSectorMinusCoreVPAImp!O$263</f>
        <v>0.43384075632550884</v>
      </c>
      <c r="Q5" s="92">
        <f>1/$A$1*[1]TimberSectorMinusCoreVPAImp!P$263</f>
        <v>0.44286088261688789</v>
      </c>
      <c r="R5" s="92">
        <f>1/$A$1*[1]TimberSectorMinusCoreVPAImp!Q$263</f>
        <v>0.51875748161239466</v>
      </c>
      <c r="S5" s="92">
        <f>1/$A$1*[1]TimberSectorMinusCoreVPAImp!R$263</f>
        <v>0.54517880165386112</v>
      </c>
      <c r="T5" s="92">
        <f>1/$A$1*[1]TimberSectorMinusCoreVPAImp!S$263</f>
        <v>0.67204997395362287</v>
      </c>
      <c r="U5" s="92">
        <f>1/$A$1*[1]TimberSectorMinusCoreVPAImp!T$263</f>
        <v>0.73574701265868447</v>
      </c>
      <c r="V5" s="92">
        <f>1/$A$1*[1]TimberSectorMinusCoreVPAImp!U$263</f>
        <v>0.81841209026384309</v>
      </c>
      <c r="W5" s="92">
        <f>1/$A$1*[1]TimberSectorMinusCoreVPAImp!V$263</f>
        <v>0</v>
      </c>
      <c r="X5" s="92">
        <f>1/$A$1*[1]TimberSectorMinusCoreVPAImp!W$263</f>
        <v>0</v>
      </c>
      <c r="Y5" s="92">
        <f>1/$A$1*[1]TimberSectorMinusCoreVPAImp!X$263</f>
        <v>0</v>
      </c>
      <c r="Z5" s="92">
        <f>1/$A$1*[1]TimberSectorMinusCoreVPAImp!Y$263</f>
        <v>0</v>
      </c>
      <c r="AA5" s="92">
        <f>1/$A$1*[1]TimberSectorMinusCoreVPAImp!Z$263</f>
        <v>0</v>
      </c>
      <c r="AB5" s="92">
        <f>1/$A$1*[1]TimberSectorMinusCoreVPAImp!AA$263</f>
        <v>0</v>
      </c>
      <c r="AC5" s="17"/>
      <c r="AD5" s="144">
        <f>[1]TimberSectorMinusCoreVPAImp!AB$263</f>
        <v>26.127312795898</v>
      </c>
      <c r="AE5" s="145">
        <f>[1]TimberSectorMinusCoreVPAImp!AC$263</f>
        <v>30.876401304399998</v>
      </c>
      <c r="AF5" s="145">
        <f>[1]TimberSectorMinusCoreVPAImp!AD$263</f>
        <v>35.723390657600007</v>
      </c>
      <c r="AG5" s="145">
        <f>[1]TimberSectorMinusCoreVPAImp!AE$263</f>
        <v>61.805388889600003</v>
      </c>
      <c r="AH5" s="145">
        <f>[1]TimberSectorMinusCoreVPAImp!AF$263</f>
        <v>98.162423231599959</v>
      </c>
      <c r="AI5" s="145">
        <f>[1]TimberSectorMinusCoreVPAImp!AG$263</f>
        <v>135.4447726203</v>
      </c>
      <c r="AJ5" s="145">
        <f>[1]TimberSectorMinusCoreVPAImp!AH$263</f>
        <v>189.51311963600003</v>
      </c>
      <c r="AK5" s="145">
        <f>[1]TimberSectorMinusCoreVPAImp!AI$263</f>
        <v>310.40739838099989</v>
      </c>
      <c r="AL5" s="145">
        <f>[1]TimberSectorMinusCoreVPAImp!AJ$263</f>
        <v>392.68417955680002</v>
      </c>
      <c r="AM5" s="145">
        <f>[1]TimberSectorMinusCoreVPAImp!AK$263</f>
        <v>215.89196303399996</v>
      </c>
      <c r="AN5" s="145">
        <f>[1]TimberSectorMinusCoreVPAImp!AL$263</f>
        <v>186.87223272800006</v>
      </c>
      <c r="AO5" s="145">
        <f>[1]TimberSectorMinusCoreVPAImp!AM$263</f>
        <v>196.32902467200003</v>
      </c>
      <c r="AP5" s="145">
        <f>[1]TimberSectorMinusCoreVPAImp!AN$263</f>
        <v>174.69524786559992</v>
      </c>
      <c r="AQ5" s="145">
        <f>[1]TimberSectorMinusCoreVPAImp!AO$263</f>
        <v>180.4621868289</v>
      </c>
      <c r="AR5" s="145">
        <f>[1]TimberSectorMinusCoreVPAImp!AP$263</f>
        <v>194.62882499350002</v>
      </c>
      <c r="AS5" s="145">
        <f>[1]TimberSectorMinusCoreVPAImp!AQ$263</f>
        <v>175.53868929449993</v>
      </c>
      <c r="AT5" s="145">
        <f>[1]TimberSectorMinusCoreVPAImp!AR$263</f>
        <v>190.00414245619993</v>
      </c>
      <c r="AU5" s="145">
        <f>[1]TimberSectorMinusCoreVPAImp!AS$263</f>
        <v>224.90943117499995</v>
      </c>
      <c r="AV5" s="145">
        <f>[1]TimberSectorMinusCoreVPAImp!AT$263</f>
        <v>265.38327646900007</v>
      </c>
      <c r="AW5" s="145">
        <f>[1]TimberSectorMinusCoreVPAImp!AU$263</f>
        <v>279.84363052125002</v>
      </c>
      <c r="AX5" s="145">
        <f>[1]TimberSectorMinusCoreVPAImp!AV$263</f>
        <v>0</v>
      </c>
      <c r="AY5" s="145">
        <f>[1]TimberSectorMinusCoreVPAImp!AW$263</f>
        <v>0</v>
      </c>
      <c r="AZ5" s="145">
        <f>[1]TimberSectorMinusCoreVPAImp!AX$263</f>
        <v>0</v>
      </c>
      <c r="BA5" s="145">
        <f>[1]TimberSectorMinusCoreVPAImp!AY$263</f>
        <v>0</v>
      </c>
      <c r="BB5" s="145">
        <f>[1]TimberSectorMinusCoreVPAImp!AZ$263</f>
        <v>0</v>
      </c>
      <c r="BC5" s="146">
        <f>[1]TimberSectorMinusCoreVPAImp!BA$263</f>
        <v>0</v>
      </c>
      <c r="BD5" s="340"/>
    </row>
    <row r="6" spans="1:56" ht="17.149999999999999" customHeight="1" thickTop="1">
      <c r="B6" s="96" t="s">
        <v>86</v>
      </c>
      <c r="C6" s="97">
        <f>1/$A$1*[1]TimberSectorMinusCoreVPAImp!B$266</f>
        <v>6.1755499999999988E-5</v>
      </c>
      <c r="D6" s="98">
        <f>1/$A$1*[1]TimberSectorMinusCoreVPAImp!C$266</f>
        <v>3.116038124910371E-4</v>
      </c>
      <c r="E6" s="98">
        <f>1/$A$1*[1]TimberSectorMinusCoreVPAImp!D$266</f>
        <v>9.2750000000000005E-5</v>
      </c>
      <c r="F6" s="98">
        <f>1/$A$1*[1]TimberSectorMinusCoreVPAImp!E$266</f>
        <v>2.257057E-4</v>
      </c>
      <c r="G6" s="98">
        <f>1/$A$1*[1]TimberSectorMinusCoreVPAImp!F$266</f>
        <v>2.0519081885875696E-4</v>
      </c>
      <c r="H6" s="98">
        <f>1/$A$1*[1]TimberSectorMinusCoreVPAImp!G$266</f>
        <v>1.6425750000000002E-4</v>
      </c>
      <c r="I6" s="98">
        <f>1/$A$1*[1]TimberSectorMinusCoreVPAImp!H$266</f>
        <v>1.0007436571672989E-4</v>
      </c>
      <c r="J6" s="98">
        <f>1/$A$1*[1]TimberSectorMinusCoreVPAImp!I$266</f>
        <v>2.9253119036361881E-4</v>
      </c>
      <c r="K6" s="98">
        <f>1/$A$1*[1]TimberSectorMinusCoreVPAImp!J$266</f>
        <v>2.2520820060144129E-4</v>
      </c>
      <c r="L6" s="98">
        <f>1/$A$1*[1]TimberSectorMinusCoreVPAImp!K$266</f>
        <v>6.963539526445854E-5</v>
      </c>
      <c r="M6" s="98">
        <f>1/$A$1*[1]TimberSectorMinusCoreVPAImp!L$266</f>
        <v>2.1313131587017172E-5</v>
      </c>
      <c r="N6" s="98">
        <f>1/$A$1*[1]TimberSectorMinusCoreVPAImp!M$266</f>
        <v>2.9205298812656092E-5</v>
      </c>
      <c r="O6" s="98">
        <f>1/$A$1*[1]TimberSectorMinusCoreVPAImp!N$266</f>
        <v>3.6399999999999812E-6</v>
      </c>
      <c r="P6" s="98">
        <f>1/$A$1*[1]TimberSectorMinusCoreVPAImp!O$266</f>
        <v>2.0373808851828475E-5</v>
      </c>
      <c r="Q6" s="98">
        <f>1/$A$1*[1]TimberSectorMinusCoreVPAImp!P$266</f>
        <v>4.816E-5</v>
      </c>
      <c r="R6" s="98">
        <f>1/$A$1*[1]TimberSectorMinusCoreVPAImp!Q$266</f>
        <v>1.9312500000000004E-6</v>
      </c>
      <c r="S6" s="98">
        <f>1/$A$1*[1]TimberSectorMinusCoreVPAImp!R$266</f>
        <v>9.8299999999998153E-7</v>
      </c>
      <c r="T6" s="98">
        <f>1/$A$1*[1]TimberSectorMinusCoreVPAImp!S$266</f>
        <v>4.2700344207045104E-5</v>
      </c>
      <c r="U6" s="98">
        <f>1/$A$1*[1]TimberSectorMinusCoreVPAImp!T$266</f>
        <v>1.7739999999999999E-6</v>
      </c>
      <c r="V6" s="98">
        <f>1/$A$1*[1]TimberSectorMinusCoreVPAImp!U$266</f>
        <v>1.192688333333333E-4</v>
      </c>
      <c r="W6" s="98">
        <f>1/$A$1*[1]TimberSectorMinusCoreVPAImp!V$266</f>
        <v>0</v>
      </c>
      <c r="X6" s="98">
        <f>1/$A$1*[1]TimberSectorMinusCoreVPAImp!W$266</f>
        <v>0</v>
      </c>
      <c r="Y6" s="98">
        <f>1/$A$1*[1]TimberSectorMinusCoreVPAImp!X$266</f>
        <v>0</v>
      </c>
      <c r="Z6" s="98">
        <f>1/$A$1*[1]TimberSectorMinusCoreVPAImp!Y$266</f>
        <v>0</v>
      </c>
      <c r="AA6" s="98">
        <f>1/$A$1*[1]TimberSectorMinusCoreVPAImp!Z$266</f>
        <v>0</v>
      </c>
      <c r="AB6" s="98">
        <f>1/$A$1*[1]TimberSectorMinusCoreVPAImp!AA$266</f>
        <v>0</v>
      </c>
      <c r="AC6" s="4"/>
      <c r="AD6" s="115">
        <f>[1]TimberSectorMinusCoreVPAImp!AB$266</f>
        <v>3.1639286927999999E-2</v>
      </c>
      <c r="AE6" s="116">
        <f>[1]TimberSectorMinusCoreVPAImp!AC$266</f>
        <v>5.7987413199999997E-2</v>
      </c>
      <c r="AF6" s="116">
        <f>[1]TimberSectorMinusCoreVPAImp!AD$266</f>
        <v>3.8997489599999997E-2</v>
      </c>
      <c r="AG6" s="116">
        <f>[1]TimberSectorMinusCoreVPAImp!AE$266</f>
        <v>7.1750884800000012E-2</v>
      </c>
      <c r="AH6" s="116">
        <f>[1]TimberSectorMinusCoreVPAImp!AF$266</f>
        <v>8.29283252E-2</v>
      </c>
      <c r="AI6" s="116">
        <f>[1]TimberSectorMinusCoreVPAImp!AG$266</f>
        <v>8.8597337400000017E-2</v>
      </c>
      <c r="AJ6" s="116">
        <f>[1]TimberSectorMinusCoreVPAImp!AH$266</f>
        <v>5.6131597999999991E-2</v>
      </c>
      <c r="AK6" s="116">
        <f>[1]TimberSectorMinusCoreVPAImp!AI$266</f>
        <v>0.11975017850000004</v>
      </c>
      <c r="AL6" s="116">
        <f>[1]TimberSectorMinusCoreVPAImp!AJ$266</f>
        <v>0.1322778688</v>
      </c>
      <c r="AM6" s="116">
        <f>[1]TimberSectorMinusCoreVPAImp!AK$266</f>
        <v>4.4319770000000001E-2</v>
      </c>
      <c r="AN6" s="116">
        <f>[1]TimberSectorMinusCoreVPAImp!AL$266</f>
        <v>1.3014396899999999E-2</v>
      </c>
      <c r="AO6" s="116">
        <f>[1]TimberSectorMinusCoreVPAImp!AM$266</f>
        <v>2.6972784000000003E-2</v>
      </c>
      <c r="AP6" s="116">
        <f>[1]TimberSectorMinusCoreVPAImp!AN$266</f>
        <v>1.3561063999999998E-2</v>
      </c>
      <c r="AQ6" s="116">
        <f>[1]TimberSectorMinusCoreVPAImp!AO$266</f>
        <v>5.2174408499999991E-2</v>
      </c>
      <c r="AR6" s="116">
        <f>[1]TimberSectorMinusCoreVPAImp!AP$266</f>
        <v>2.9703931500000003E-2</v>
      </c>
      <c r="AS6" s="116">
        <f>[1]TimberSectorMinusCoreVPAImp!AQ$266</f>
        <v>3.6646784999999999E-3</v>
      </c>
      <c r="AT6" s="116">
        <f>[1]TimberSectorMinusCoreVPAImp!AR$266</f>
        <v>6.2130296999999921E-3</v>
      </c>
      <c r="AU6" s="116">
        <f>[1]TimberSectorMinusCoreVPAImp!AS$266</f>
        <v>3.1821389600000007E-2</v>
      </c>
      <c r="AV6" s="116">
        <f>[1]TimberSectorMinusCoreVPAImp!AT$266</f>
        <v>8.8102600000000003E-4</v>
      </c>
      <c r="AW6" s="116">
        <f>[1]TimberSectorMinusCoreVPAImp!AU$266</f>
        <v>9.5070538333333315E-2</v>
      </c>
      <c r="AX6" s="116">
        <f>[1]TimberSectorMinusCoreVPAImp!AV$266</f>
        <v>0</v>
      </c>
      <c r="AY6" s="116">
        <f>[1]TimberSectorMinusCoreVPAImp!AW$266</f>
        <v>0</v>
      </c>
      <c r="AZ6" s="116">
        <f>[1]TimberSectorMinusCoreVPAImp!AX$266</f>
        <v>0</v>
      </c>
      <c r="BA6" s="116">
        <f>[1]TimberSectorMinusCoreVPAImp!AY$266</f>
        <v>0</v>
      </c>
      <c r="BB6" s="116">
        <f>[1]TimberSectorMinusCoreVPAImp!AZ$266</f>
        <v>0</v>
      </c>
      <c r="BC6" s="164">
        <f>[1]TimberSectorMinusCoreVPAImp!BA$266</f>
        <v>0</v>
      </c>
      <c r="BD6" s="340"/>
    </row>
    <row r="7" spans="1:56" ht="17.149999999999999" customHeight="1">
      <c r="B7" s="19" t="s">
        <v>87</v>
      </c>
      <c r="C7" s="55">
        <f>1/$A$1*[1]TimberSectorMinusCoreVPAImp!B$268</f>
        <v>7.3179216160859715E-4</v>
      </c>
      <c r="D7" s="56">
        <f>1/$A$1*[1]TimberSectorMinusCoreVPAImp!C$268</f>
        <v>1.9721593858958573E-4</v>
      </c>
      <c r="E7" s="56">
        <f>1/$A$1*[1]TimberSectorMinusCoreVPAImp!D$268</f>
        <v>7.4129554514246415E-4</v>
      </c>
      <c r="F7" s="56">
        <f>1/$A$1*[1]TimberSectorMinusCoreVPAImp!E$268</f>
        <v>7.2735930561278141E-4</v>
      </c>
      <c r="G7" s="56">
        <f>1/$A$1*[1]TimberSectorMinusCoreVPAImp!F$268</f>
        <v>9.3485231326118946E-4</v>
      </c>
      <c r="H7" s="56">
        <f>1/$A$1*[1]TimberSectorMinusCoreVPAImp!G$268</f>
        <v>6.6061517172702369E-4</v>
      </c>
      <c r="I7" s="56">
        <f>1/$A$1*[1]TimberSectorMinusCoreVPAImp!H$268</f>
        <v>7.2713199295094792E-4</v>
      </c>
      <c r="J7" s="56">
        <f>1/$A$1*[1]TimberSectorMinusCoreVPAImp!I$268</f>
        <v>8.6734263285604123E-4</v>
      </c>
      <c r="K7" s="56">
        <f>1/$A$1*[1]TimberSectorMinusCoreVPAImp!J$268</f>
        <v>2.6384568079142008E-3</v>
      </c>
      <c r="L7" s="56">
        <f>1/$A$1*[1]TimberSectorMinusCoreVPAImp!K$268</f>
        <v>4.1686345615813023E-3</v>
      </c>
      <c r="M7" s="56">
        <f>1/$A$1*[1]TimberSectorMinusCoreVPAImp!L$268</f>
        <v>3.8250796626983666E-3</v>
      </c>
      <c r="N7" s="56">
        <f>1/$A$1*[1]TimberSectorMinusCoreVPAImp!M$268</f>
        <v>6.8965437794752584E-3</v>
      </c>
      <c r="O7" s="56">
        <f>1/$A$1*[1]TimberSectorMinusCoreVPAImp!N$268</f>
        <v>5.7867675051934252E-3</v>
      </c>
      <c r="P7" s="56">
        <f>1/$A$1*[1]TimberSectorMinusCoreVPAImp!O$268</f>
        <v>1.771868672247857E-3</v>
      </c>
      <c r="Q7" s="56">
        <f>1/$A$1*[1]TimberSectorMinusCoreVPAImp!P$268</f>
        <v>9.2602302617358554E-4</v>
      </c>
      <c r="R7" s="56">
        <f>1/$A$1*[1]TimberSectorMinusCoreVPAImp!Q$268</f>
        <v>2.6194254747796496E-4</v>
      </c>
      <c r="S7" s="56">
        <f>1/$A$1*[1]TimberSectorMinusCoreVPAImp!R$268</f>
        <v>8.2985700197500006E-4</v>
      </c>
      <c r="T7" s="56">
        <f>1/$A$1*[1]TimberSectorMinusCoreVPAImp!S$268</f>
        <v>9.2747249723687921E-4</v>
      </c>
      <c r="U7" s="56">
        <f>1/$A$1*[1]TimberSectorMinusCoreVPAImp!T$268</f>
        <v>6.6647837263822082E-4</v>
      </c>
      <c r="V7" s="56">
        <f>1/$A$1*[1]TimberSectorMinusCoreVPAImp!U$268</f>
        <v>1.2613021105070633E-4</v>
      </c>
      <c r="W7" s="56">
        <f>1/$A$1*[1]TimberSectorMinusCoreVPAImp!V$268</f>
        <v>0</v>
      </c>
      <c r="X7" s="56">
        <f>1/$A$1*[1]TimberSectorMinusCoreVPAImp!W$268</f>
        <v>0</v>
      </c>
      <c r="Y7" s="56">
        <f>1/$A$1*[1]TimberSectorMinusCoreVPAImp!X$268</f>
        <v>0</v>
      </c>
      <c r="Z7" s="56">
        <f>1/$A$1*[1]TimberSectorMinusCoreVPAImp!Y$268</f>
        <v>0</v>
      </c>
      <c r="AA7" s="56">
        <f>1/$A$1*[1]TimberSectorMinusCoreVPAImp!Z$268</f>
        <v>0</v>
      </c>
      <c r="AB7" s="56">
        <f>1/$A$1*[1]TimberSectorMinusCoreVPAImp!AA$268</f>
        <v>0</v>
      </c>
      <c r="AC7" s="4"/>
      <c r="AD7" s="117">
        <f>[1]TimberSectorMinusCoreVPAImp!AB$268</f>
        <v>0.40420075718999998</v>
      </c>
      <c r="AE7" s="118">
        <f>[1]TimberSectorMinusCoreVPAImp!AC$268</f>
        <v>0.11524222560000001</v>
      </c>
      <c r="AF7" s="118">
        <f>[1]TimberSectorMinusCoreVPAImp!AD$268</f>
        <v>0.47318958720000009</v>
      </c>
      <c r="AG7" s="118">
        <f>[1]TimberSectorMinusCoreVPAImp!AE$268</f>
        <v>0.60855845120000007</v>
      </c>
      <c r="AH7" s="118">
        <f>[1]TimberSectorMinusCoreVPAImp!AF$268</f>
        <v>0.70167279490000001</v>
      </c>
      <c r="AI7" s="118">
        <f>[1]TimberSectorMinusCoreVPAImp!AG$268</f>
        <v>0.70031135460000049</v>
      </c>
      <c r="AJ7" s="118">
        <f>[1]TimberSectorMinusCoreVPAImp!AH$268</f>
        <v>0.6674970496</v>
      </c>
      <c r="AK7" s="118">
        <f>[1]TimberSectorMinusCoreVPAImp!AI$268</f>
        <v>0.99406750600000016</v>
      </c>
      <c r="AL7" s="118">
        <f>[1]TimberSectorMinusCoreVPAImp!AJ$268</f>
        <v>1.4532283524</v>
      </c>
      <c r="AM7" s="118">
        <f>[1]TimberSectorMinusCoreVPAImp!AK$268</f>
        <v>1.1735498499999999</v>
      </c>
      <c r="AN7" s="118">
        <f>[1]TimberSectorMinusCoreVPAImp!AL$268</f>
        <v>1.1003773994999999</v>
      </c>
      <c r="AO7" s="118">
        <f>[1]TimberSectorMinusCoreVPAImp!AM$268</f>
        <v>2.25683568</v>
      </c>
      <c r="AP7" s="118">
        <f>[1]TimberSectorMinusCoreVPAImp!AN$268</f>
        <v>2.2105420832</v>
      </c>
      <c r="AQ7" s="118">
        <f>[1]TimberSectorMinusCoreVPAImp!AO$268</f>
        <v>1.2582552210000002</v>
      </c>
      <c r="AR7" s="118">
        <f>[1]TimberSectorMinusCoreVPAImp!AP$268</f>
        <v>0.43215042199999992</v>
      </c>
      <c r="AS7" s="118">
        <f>[1]TimberSectorMinusCoreVPAImp!AQ$268</f>
        <v>0.24907831199999997</v>
      </c>
      <c r="AT7" s="118">
        <f>[1]TimberSectorMinusCoreVPAImp!AR$268</f>
        <v>0.90735692320000005</v>
      </c>
      <c r="AU7" s="118">
        <f>[1]TimberSectorMinusCoreVPAImp!AS$268</f>
        <v>0.72083106810000008</v>
      </c>
      <c r="AV7" s="118">
        <f>[1]TimberSectorMinusCoreVPAImp!AT$268</f>
        <v>0.7781904249999998</v>
      </c>
      <c r="AW7" s="118">
        <f>[1]TimberSectorMinusCoreVPAImp!AU$268</f>
        <v>0.23369062916666666</v>
      </c>
      <c r="AX7" s="118">
        <f>[1]TimberSectorMinusCoreVPAImp!AV$268</f>
        <v>0</v>
      </c>
      <c r="AY7" s="118">
        <f>[1]TimberSectorMinusCoreVPAImp!AW$268</f>
        <v>0</v>
      </c>
      <c r="AZ7" s="118">
        <f>[1]TimberSectorMinusCoreVPAImp!AX$268</f>
        <v>0</v>
      </c>
      <c r="BA7" s="118">
        <f>[1]TimberSectorMinusCoreVPAImp!AY$268</f>
        <v>0</v>
      </c>
      <c r="BB7" s="118">
        <f>[1]TimberSectorMinusCoreVPAImp!AZ$268</f>
        <v>0</v>
      </c>
      <c r="BC7" s="165">
        <f>[1]TimberSectorMinusCoreVPAImp!BA$268</f>
        <v>0</v>
      </c>
      <c r="BD7" s="340"/>
    </row>
    <row r="8" spans="1:56" ht="17.149999999999999" customHeight="1">
      <c r="B8" s="19" t="s">
        <v>88</v>
      </c>
      <c r="C8" s="55">
        <f>1/$A$1*[1]TimberSectorMinusCoreVPAImp!B$269</f>
        <v>4.2435000000000001E-6</v>
      </c>
      <c r="D8" s="56">
        <f>1/$A$1*[1]TimberSectorMinusCoreVPAImp!C$269</f>
        <v>7.5555999999999993E-6</v>
      </c>
      <c r="E8" s="56">
        <f>1/$A$1*[1]TimberSectorMinusCoreVPAImp!D$269</f>
        <v>6.1694999999999957E-6</v>
      </c>
      <c r="F8" s="56">
        <f>1/$A$1*[1]TimberSectorMinusCoreVPAImp!E$269</f>
        <v>5.4220800000000001E-5</v>
      </c>
      <c r="G8" s="56">
        <f>1/$A$1*[1]TimberSectorMinusCoreVPAImp!F$269</f>
        <v>2.9617500000000002E-5</v>
      </c>
      <c r="H8" s="56">
        <f>1/$A$1*[1]TimberSectorMinusCoreVPAImp!G$269</f>
        <v>7.8981051526454756E-5</v>
      </c>
      <c r="I8" s="56">
        <f>1/$A$1*[1]TimberSectorMinusCoreVPAImp!H$269</f>
        <v>2.5759249999999996E-4</v>
      </c>
      <c r="J8" s="56">
        <f>1/$A$1*[1]TimberSectorMinusCoreVPAImp!I$269</f>
        <v>6.5854499999999986E-4</v>
      </c>
      <c r="K8" s="56">
        <f>1/$A$1*[1]TimberSectorMinusCoreVPAImp!J$269</f>
        <v>9.6322588625335267E-4</v>
      </c>
      <c r="L8" s="56">
        <f>1/$A$1*[1]TimberSectorMinusCoreVPAImp!K$269</f>
        <v>6.7930399999999982E-4</v>
      </c>
      <c r="M8" s="56">
        <f>1/$A$1*[1]TimberSectorMinusCoreVPAImp!L$269</f>
        <v>4.6830057142857129E-4</v>
      </c>
      <c r="N8" s="56">
        <f>1/$A$1*[1]TimberSectorMinusCoreVPAImp!M$269</f>
        <v>1.1831662499999998E-4</v>
      </c>
      <c r="O8" s="56">
        <f>1/$A$1*[1]TimberSectorMinusCoreVPAImp!N$269</f>
        <v>1.7755031578947362E-4</v>
      </c>
      <c r="P8" s="56">
        <f>1/$A$1*[1]TimberSectorMinusCoreVPAImp!O$269</f>
        <v>1.4814099999999996E-4</v>
      </c>
      <c r="Q8" s="56">
        <f>1/$A$1*[1]TimberSectorMinusCoreVPAImp!P$269</f>
        <v>1.4893953846153838E-4</v>
      </c>
      <c r="R8" s="56">
        <f>1/$A$1*[1]TimberSectorMinusCoreVPAImp!Q$269</f>
        <v>9.9030666666666647E-5</v>
      </c>
      <c r="S8" s="56">
        <f>1/$A$1*[1]TimberSectorMinusCoreVPAImp!R$269</f>
        <v>1.0209936111111109E-4</v>
      </c>
      <c r="T8" s="56">
        <f>1/$A$1*[1]TimberSectorMinusCoreVPAImp!S$269</f>
        <v>1.1009838888888887E-4</v>
      </c>
      <c r="U8" s="56">
        <f>1/$A$1*[1]TimberSectorMinusCoreVPAImp!T$269</f>
        <v>6.5411380952380943E-5</v>
      </c>
      <c r="V8" s="56">
        <f>1/$A$1*[1]TimberSectorMinusCoreVPAImp!U$269</f>
        <v>1.6263446341463413E-4</v>
      </c>
      <c r="W8" s="56">
        <f>1/$A$1*[1]TimberSectorMinusCoreVPAImp!V$269</f>
        <v>0</v>
      </c>
      <c r="X8" s="56">
        <f>1/$A$1*[1]TimberSectorMinusCoreVPAImp!W$269</f>
        <v>0</v>
      </c>
      <c r="Y8" s="56">
        <f>1/$A$1*[1]TimberSectorMinusCoreVPAImp!X$269</f>
        <v>0</v>
      </c>
      <c r="Z8" s="56">
        <f>1/$A$1*[1]TimberSectorMinusCoreVPAImp!Y$269</f>
        <v>0</v>
      </c>
      <c r="AA8" s="56">
        <f>1/$A$1*[1]TimberSectorMinusCoreVPAImp!Z$269</f>
        <v>0</v>
      </c>
      <c r="AB8" s="56">
        <f>1/$A$1*[1]TimberSectorMinusCoreVPAImp!AA$269</f>
        <v>0</v>
      </c>
      <c r="AC8" s="4"/>
      <c r="AD8" s="117">
        <f>[1]TimberSectorMinusCoreVPAImp!AB$269</f>
        <v>1.7825730899999994E-3</v>
      </c>
      <c r="AE8" s="118">
        <f>[1]TimberSectorMinusCoreVPAImp!AC$269</f>
        <v>3.1399735999999992E-3</v>
      </c>
      <c r="AF8" s="118">
        <f>[1]TimberSectorMinusCoreVPAImp!AD$269</f>
        <v>3.1006224000000027E-3</v>
      </c>
      <c r="AG8" s="118">
        <f>[1]TimberSectorMinusCoreVPAImp!AE$269</f>
        <v>2.90627904E-2</v>
      </c>
      <c r="AH8" s="118">
        <f>[1]TimberSectorMinusCoreVPAImp!AF$269</f>
        <v>1.7950720899999995E-2</v>
      </c>
      <c r="AI8" s="118">
        <f>[1]TimberSectorMinusCoreVPAImp!AG$269</f>
        <v>6.4165701600000027E-2</v>
      </c>
      <c r="AJ8" s="118">
        <f>[1]TimberSectorMinusCoreVPAImp!AH$269</f>
        <v>0.10600402999999997</v>
      </c>
      <c r="AK8" s="118">
        <f>[1]TimberSectorMinusCoreVPAImp!AI$269</f>
        <v>0.22043807249999997</v>
      </c>
      <c r="AL8" s="118">
        <f>[1]TimberSectorMinusCoreVPAImp!AJ$269</f>
        <v>0.45945144560000001</v>
      </c>
      <c r="AM8" s="118">
        <f>[1]TimberSectorMinusCoreVPAImp!AK$269</f>
        <v>0.33933391799999996</v>
      </c>
      <c r="AN8" s="118">
        <f>[1]TimberSectorMinusCoreVPAImp!AL$269</f>
        <v>0.26256151350000001</v>
      </c>
      <c r="AO8" s="118">
        <f>[1]TimberSectorMinusCoreVPAImp!AM$269</f>
        <v>7.6607328000000002E-2</v>
      </c>
      <c r="AP8" s="118">
        <f>[1]TimberSectorMinusCoreVPAImp!AN$269</f>
        <v>0.12522431679999999</v>
      </c>
      <c r="AQ8" s="118">
        <f>[1]TimberSectorMinusCoreVPAImp!AO$269</f>
        <v>0.1007443536</v>
      </c>
      <c r="AR8" s="118">
        <f>[1]TimberSectorMinusCoreVPAImp!AP$269</f>
        <v>0.108216953</v>
      </c>
      <c r="AS8" s="118">
        <f>[1]TimberSectorMinusCoreVPAImp!AQ$269</f>
        <v>8.5976264499999983E-2</v>
      </c>
      <c r="AT8" s="118">
        <f>[1]TimberSectorMinusCoreVPAImp!AR$269</f>
        <v>7.0689954700000002E-2</v>
      </c>
      <c r="AU8" s="118">
        <f>[1]TimberSectorMinusCoreVPAImp!AS$269</f>
        <v>6.3059853999999999E-2</v>
      </c>
      <c r="AV8" s="118">
        <f>[1]TimberSectorMinusCoreVPAImp!AT$269</f>
        <v>6.8268886000000001E-2</v>
      </c>
      <c r="AW8" s="118">
        <f>[1]TimberSectorMinusCoreVPAImp!AU$269</f>
        <v>9.4645096666666678E-2</v>
      </c>
      <c r="AX8" s="118">
        <f>[1]TimberSectorMinusCoreVPAImp!AV$269</f>
        <v>0</v>
      </c>
      <c r="AY8" s="118">
        <f>[1]TimberSectorMinusCoreVPAImp!AW$269</f>
        <v>0</v>
      </c>
      <c r="AZ8" s="118">
        <f>[1]TimberSectorMinusCoreVPAImp!AX$269</f>
        <v>0</v>
      </c>
      <c r="BA8" s="118">
        <f>[1]TimberSectorMinusCoreVPAImp!AY$269</f>
        <v>0</v>
      </c>
      <c r="BB8" s="118">
        <f>[1]TimberSectorMinusCoreVPAImp!AZ$269</f>
        <v>0</v>
      </c>
      <c r="BC8" s="165">
        <f>[1]TimberSectorMinusCoreVPAImp!BA$269</f>
        <v>0</v>
      </c>
      <c r="BD8" s="340"/>
    </row>
    <row r="9" spans="1:56" ht="17.149999999999999" customHeight="1">
      <c r="B9" s="15" t="s">
        <v>73</v>
      </c>
      <c r="C9" s="29">
        <f>1/$A$1*[1]TimberSectorMinusCoreVPAImp!B$267</f>
        <v>7.9317181343814503E-4</v>
      </c>
      <c r="D9" s="31">
        <f>1/$A$1*[1]TimberSectorMinusCoreVPAImp!C$267</f>
        <v>7.6790165362462424E-4</v>
      </c>
      <c r="E9" s="31">
        <f>1/$A$1*[1]TimberSectorMinusCoreVPAImp!D$267</f>
        <v>1.1538393628170943E-3</v>
      </c>
      <c r="F9" s="31">
        <f>1/$A$1*[1]TimberSectorMinusCoreVPAImp!E$267</f>
        <v>1.7937951798994867E-3</v>
      </c>
      <c r="G9" s="31">
        <f>1/$A$1*[1]TimberSectorMinusCoreVPAImp!F$267</f>
        <v>4.2828681604412736E-3</v>
      </c>
      <c r="H9" s="31">
        <f>1/$A$1*[1]TimberSectorMinusCoreVPAImp!G$267</f>
        <v>1.2446989663182367E-2</v>
      </c>
      <c r="I9" s="31">
        <f>1/$A$1*[1]TimberSectorMinusCoreVPAImp!H$267</f>
        <v>2.6742429233168104E-2</v>
      </c>
      <c r="J9" s="31">
        <f>1/$A$1*[1]TimberSectorMinusCoreVPAImp!I$267</f>
        <v>7.7524483171920289E-2</v>
      </c>
      <c r="K9" s="31">
        <f>1/$A$1*[1]TimberSectorMinusCoreVPAImp!J$267</f>
        <v>0.10697744542098751</v>
      </c>
      <c r="L9" s="31">
        <f>1/$A$1*[1]TimberSectorMinusCoreVPAImp!K$267</f>
        <v>4.4864039497211412E-2</v>
      </c>
      <c r="M9" s="31">
        <f>1/$A$1*[1]TimberSectorMinusCoreVPAImp!L$267</f>
        <v>2.9732700757217442E-2</v>
      </c>
      <c r="N9" s="31">
        <f>1/$A$1*[1]TimberSectorMinusCoreVPAImp!M$267</f>
        <v>3.533442233472732E-2</v>
      </c>
      <c r="O9" s="31">
        <f>1/$A$1*[1]TimberSectorMinusCoreVPAImp!N$267</f>
        <v>3.4123981663551843E-2</v>
      </c>
      <c r="P9" s="31">
        <f>1/$A$1*[1]TimberSectorMinusCoreVPAImp!O$267</f>
        <v>2.6115112276526305E-2</v>
      </c>
      <c r="Q9" s="31">
        <f>1/$A$1*[1]TimberSectorMinusCoreVPAImp!P$267</f>
        <v>2.8507922213494689E-2</v>
      </c>
      <c r="R9" s="31">
        <f>1/$A$1*[1]TimberSectorMinusCoreVPAImp!Q$267</f>
        <v>2.7761330234630403E-2</v>
      </c>
      <c r="S9" s="31">
        <f>1/$A$1*[1]TimberSectorMinusCoreVPAImp!R$267</f>
        <v>3.0991177296417326E-2</v>
      </c>
      <c r="T9" s="31">
        <f>1/$A$1*[1]TimberSectorMinusCoreVPAImp!S$267</f>
        <v>2.9226684100820185E-2</v>
      </c>
      <c r="U9" s="31">
        <f>1/$A$1*[1]TimberSectorMinusCoreVPAImp!T$267</f>
        <v>2.8412449928567021E-2</v>
      </c>
      <c r="V9" s="31">
        <f>1/$A$1*[1]TimberSectorMinusCoreVPAImp!U$267</f>
        <v>4.1002405869560075E-2</v>
      </c>
      <c r="W9" s="31">
        <f>1/$A$1*[1]TimberSectorMinusCoreVPAImp!V$267</f>
        <v>0</v>
      </c>
      <c r="X9" s="31">
        <f>1/$A$1*[1]TimberSectorMinusCoreVPAImp!W$267</f>
        <v>0</v>
      </c>
      <c r="Y9" s="31">
        <f>1/$A$1*[1]TimberSectorMinusCoreVPAImp!X$267</f>
        <v>0</v>
      </c>
      <c r="Z9" s="31">
        <f>1/$A$1*[1]TimberSectorMinusCoreVPAImp!Y$267</f>
        <v>0</v>
      </c>
      <c r="AA9" s="31">
        <f>1/$A$1*[1]TimberSectorMinusCoreVPAImp!Z$267</f>
        <v>0</v>
      </c>
      <c r="AB9" s="31">
        <f>1/$A$1*[1]TimberSectorMinusCoreVPAImp!AA$267</f>
        <v>0</v>
      </c>
      <c r="AC9" s="4"/>
      <c r="AD9" s="121">
        <f>[1]TimberSectorMinusCoreVPAImp!AB$267</f>
        <v>0.19940250502199997</v>
      </c>
      <c r="AE9" s="122">
        <f>[1]TimberSectorMinusCoreVPAImp!AC$267</f>
        <v>0.22538938279999995</v>
      </c>
      <c r="AF9" s="122">
        <f>[1]TimberSectorMinusCoreVPAImp!AD$267</f>
        <v>0.33746289120000006</v>
      </c>
      <c r="AG9" s="122">
        <f>[1]TimberSectorMinusCoreVPAImp!AE$267</f>
        <v>0.71933686720000001</v>
      </c>
      <c r="AH9" s="122">
        <f>[1]TimberSectorMinusCoreVPAImp!AF$267</f>
        <v>1.9481041314</v>
      </c>
      <c r="AI9" s="122">
        <f>[1]TimberSectorMinusCoreVPAImp!AG$267</f>
        <v>4.9469422001999988</v>
      </c>
      <c r="AJ9" s="122">
        <f>[1]TimberSectorMinusCoreVPAImp!AH$267</f>
        <v>9.1781685572000029</v>
      </c>
      <c r="AK9" s="122">
        <f>[1]TimberSectorMinusCoreVPAImp!AI$267</f>
        <v>29.576027282500007</v>
      </c>
      <c r="AL9" s="122">
        <f>[1]TimberSectorMinusCoreVPAImp!AJ$267</f>
        <v>49.515158568000004</v>
      </c>
      <c r="AM9" s="122">
        <f>[1]TimberSectorMinusCoreVPAImp!AK$267</f>
        <v>22.430098209199997</v>
      </c>
      <c r="AN9" s="122">
        <f>[1]TimberSectorMinusCoreVPAImp!AL$267</f>
        <v>16.729053373799999</v>
      </c>
      <c r="AO9" s="122">
        <f>[1]TimberSectorMinusCoreVPAImp!AM$267</f>
        <v>17.201019168000002</v>
      </c>
      <c r="AP9" s="122">
        <f>[1]TimberSectorMinusCoreVPAImp!AN$267</f>
        <v>16.066178603199997</v>
      </c>
      <c r="AQ9" s="122">
        <f>[1]TimberSectorMinusCoreVPAImp!AO$267</f>
        <v>13.371705245700005</v>
      </c>
      <c r="AR9" s="122">
        <f>[1]TimberSectorMinusCoreVPAImp!AP$267</f>
        <v>15.395574665</v>
      </c>
      <c r="AS9" s="122">
        <f>[1]TimberSectorMinusCoreVPAImp!AQ$267</f>
        <v>12.558326206999997</v>
      </c>
      <c r="AT9" s="122">
        <f>[1]TimberSectorMinusCoreVPAImp!AR$267</f>
        <v>12.400885173300001</v>
      </c>
      <c r="AU9" s="122">
        <f>[1]TimberSectorMinusCoreVPAImp!AS$267</f>
        <v>12.861225548599998</v>
      </c>
      <c r="AV9" s="122">
        <f>[1]TimberSectorMinusCoreVPAImp!AT$267</f>
        <v>13.563575962999998</v>
      </c>
      <c r="AW9" s="122">
        <f>[1]TimberSectorMinusCoreVPAImp!AU$267</f>
        <v>20.470149302916667</v>
      </c>
      <c r="AX9" s="122">
        <f>[1]TimberSectorMinusCoreVPAImp!AV$267</f>
        <v>0</v>
      </c>
      <c r="AY9" s="122">
        <f>[1]TimberSectorMinusCoreVPAImp!AW$267</f>
        <v>0</v>
      </c>
      <c r="AZ9" s="122">
        <f>[1]TimberSectorMinusCoreVPAImp!AX$267</f>
        <v>0</v>
      </c>
      <c r="BA9" s="122">
        <f>[1]TimberSectorMinusCoreVPAImp!AY$267</f>
        <v>0</v>
      </c>
      <c r="BB9" s="122">
        <f>[1]TimberSectorMinusCoreVPAImp!AZ$267</f>
        <v>0</v>
      </c>
      <c r="BC9" s="167">
        <f>[1]TimberSectorMinusCoreVPAImp!BA$267</f>
        <v>0</v>
      </c>
      <c r="BD9" s="340"/>
    </row>
    <row r="10" spans="1:56">
      <c r="B10" s="43" t="s">
        <v>22</v>
      </c>
      <c r="C10" s="53">
        <f>1/$A$1*(SUM([1]TimberSectorMinusCoreVPAImp!B$47:B$47)+SUM([1]TimberSectorMinusCoreVPAImp!B$105:B$105))</f>
        <v>6.3929780039664701E-4</v>
      </c>
      <c r="D10" s="41">
        <f>1/$A$1*(SUM([1]TimberSectorMinusCoreVPAImp!C$47:C$47)+SUM([1]TimberSectorMinusCoreVPAImp!C$105:C$105))</f>
        <v>5.3975977258958086E-4</v>
      </c>
      <c r="E10" s="41">
        <f>1/$A$1*(SUM([1]TimberSectorMinusCoreVPAImp!D$47:D$47)+SUM([1]TimberSectorMinusCoreVPAImp!D$105:D$105))</f>
        <v>8.2964300796795347E-4</v>
      </c>
      <c r="F10" s="41">
        <f>1/$A$1*(SUM([1]TimberSectorMinusCoreVPAImp!E$47:E$47)+SUM([1]TimberSectorMinusCoreVPAImp!E$105:E$105))</f>
        <v>1.3842709480402495E-3</v>
      </c>
      <c r="G10" s="41">
        <f>1/$A$1*(SUM([1]TimberSectorMinusCoreVPAImp!F$47:F$47)+SUM([1]TimberSectorMinusCoreVPAImp!F$105:F$105))</f>
        <v>3.3834367664183533E-3</v>
      </c>
      <c r="H10" s="41">
        <f>1/$A$1*(SUM([1]TimberSectorMinusCoreVPAImp!G$47:G$47)+SUM([1]TimberSectorMinusCoreVPAImp!G$105:G$105))</f>
        <v>1.1341664873104378E-2</v>
      </c>
      <c r="I10" s="41">
        <f>1/$A$1*(SUM([1]TimberSectorMinusCoreVPAImp!H$47:H$47)+SUM([1]TimberSectorMinusCoreVPAImp!H$105:H$105))</f>
        <v>2.4530320607420188E-2</v>
      </c>
      <c r="J10" s="41">
        <f>1/$A$1*(SUM([1]TimberSectorMinusCoreVPAImp!I$47:I$47)+SUM([1]TimberSectorMinusCoreVPAImp!I$105:I$105))</f>
        <v>7.3731606389582871E-2</v>
      </c>
      <c r="K10" s="41">
        <f>1/$A$1*(SUM([1]TimberSectorMinusCoreVPAImp!J$47:J$47)+SUM([1]TimberSectorMinusCoreVPAImp!J$105:J$105))</f>
        <v>0.10009511579686352</v>
      </c>
      <c r="L10" s="41">
        <f>1/$A$1*(SUM([1]TimberSectorMinusCoreVPAImp!K$47:K$47)+SUM([1]TimberSectorMinusCoreVPAImp!K$105:K$105))</f>
        <v>4.0795429356533602E-2</v>
      </c>
      <c r="M10" s="41">
        <f>1/$A$1*(SUM([1]TimberSectorMinusCoreVPAImp!L$47:L$47)+SUM([1]TimberSectorMinusCoreVPAImp!L$105:L$105))</f>
        <v>2.7379766471521592E-2</v>
      </c>
      <c r="N10" s="41">
        <f>1/$A$1*(SUM([1]TimberSectorMinusCoreVPAImp!M$47:M$47)+SUM([1]TimberSectorMinusCoreVPAImp!M$105:M$105))</f>
        <v>3.3529229012378127E-2</v>
      </c>
      <c r="O10" s="41">
        <f>1/$A$1*(SUM([1]TimberSectorMinusCoreVPAImp!N$47:N$47)+SUM([1]TimberSectorMinusCoreVPAImp!N$105:N$105))</f>
        <v>3.2930584125814059E-2</v>
      </c>
      <c r="P10" s="41">
        <f>1/$A$1*(SUM([1]TimberSectorMinusCoreVPAImp!O$47:O$47)+SUM([1]TimberSectorMinusCoreVPAImp!O$105:O$105))</f>
        <v>2.5117393418181814E-2</v>
      </c>
      <c r="Q10" s="41">
        <f>1/$A$1*(SUM([1]TimberSectorMinusCoreVPAImp!P$47:P$47)+SUM([1]TimberSectorMinusCoreVPAImp!P$105:P$105))</f>
        <v>2.6951550987475627E-2</v>
      </c>
      <c r="R10" s="41">
        <f>1/$A$1*(SUM([1]TimberSectorMinusCoreVPAImp!Q$47:Q$47)+SUM([1]TimberSectorMinusCoreVPAImp!Q$105:Q$105))</f>
        <v>2.6069794778479545E-2</v>
      </c>
      <c r="S10" s="41">
        <f>1/$A$1*(SUM([1]TimberSectorMinusCoreVPAImp!R$47:R$47)+SUM([1]TimberSectorMinusCoreVPAImp!R$105:R$105))</f>
        <v>2.9301495113237604E-2</v>
      </c>
      <c r="T10" s="41">
        <f>1/$A$1*(SUM([1]TimberSectorMinusCoreVPAImp!S$47:S$47)+SUM([1]TimberSectorMinusCoreVPAImp!S$105:S$105))</f>
        <v>2.7713832173359865E-2</v>
      </c>
      <c r="U10" s="41">
        <f>1/$A$1*(SUM([1]TimberSectorMinusCoreVPAImp!T$47:T$47)+SUM([1]TimberSectorMinusCoreVPAImp!T$105:T$105))</f>
        <v>2.6347985473275222E-2</v>
      </c>
      <c r="V10" s="41">
        <f>1/$A$1*(SUM([1]TimberSectorMinusCoreVPAImp!U$47:U$47)+SUM([1]TimberSectorMinusCoreVPAImp!U$105:U$105))</f>
        <v>3.8550750345791841E-2</v>
      </c>
      <c r="W10" s="41">
        <f>1/$A$1*(SUM([1]TimberSectorMinusCoreVPAImp!V$47:V$47)+SUM([1]TimberSectorMinusCoreVPAImp!V$105:V$105))</f>
        <v>0</v>
      </c>
      <c r="X10" s="41">
        <f>1/$A$1*(SUM([1]TimberSectorMinusCoreVPAImp!W$47:W$47)+SUM([1]TimberSectorMinusCoreVPAImp!W$105:W$105))</f>
        <v>0</v>
      </c>
      <c r="Y10" s="41">
        <f>1/$A$1*(SUM([1]TimberSectorMinusCoreVPAImp!X$47:X$47)+SUM([1]TimberSectorMinusCoreVPAImp!X$105:X$105))</f>
        <v>0</v>
      </c>
      <c r="Z10" s="41">
        <f>1/$A$1*(SUM([1]TimberSectorMinusCoreVPAImp!Y$47:Y$47)+SUM([1]TimberSectorMinusCoreVPAImp!Y$105:Y$105))</f>
        <v>0</v>
      </c>
      <c r="AA10" s="41">
        <f>1/$A$1*(SUM([1]TimberSectorMinusCoreVPAImp!Z$47:Z$47)+SUM([1]TimberSectorMinusCoreVPAImp!Z$105:Z$105))</f>
        <v>0</v>
      </c>
      <c r="AB10" s="41">
        <f>1/$A$1*(SUM([1]TimberSectorMinusCoreVPAImp!AA$47:AA$47)+SUM([1]TimberSectorMinusCoreVPAImp!AA$105:AA$105))</f>
        <v>0</v>
      </c>
      <c r="AC10" s="4"/>
      <c r="AD10" s="137">
        <f>(SUM([1]TimberSectorMinusCoreVPAImp!AB$47:AB$47)+SUM([1]TimberSectorMinusCoreVPAImp!AB$105:AB$105))</f>
        <v>9.6464912558999999E-2</v>
      </c>
      <c r="AE10" s="137">
        <f>(SUM([1]TimberSectorMinusCoreVPAImp!AC$47:AC$47)+SUM([1]TimberSectorMinusCoreVPAImp!AC$105:AC$105))</f>
        <v>0.13221563679999998</v>
      </c>
      <c r="AF10" s="137">
        <f>(SUM([1]TimberSectorMinusCoreVPAImp!AD$47:AD$47)+SUM([1]TimberSectorMinusCoreVPAImp!AD$105:AD$105))</f>
        <v>0.25697814720000001</v>
      </c>
      <c r="AG10" s="137">
        <f>(SUM([1]TimberSectorMinusCoreVPAImp!AE$47:AE$47)+SUM([1]TimberSectorMinusCoreVPAImp!AE$105:AE$105))</f>
        <v>0.51387588000000006</v>
      </c>
      <c r="AH10" s="137">
        <f>(SUM([1]TimberSectorMinusCoreVPAImp!AF$47:AF$47)+SUM([1]TimberSectorMinusCoreVPAImp!AF$105:AF$105))</f>
        <v>1.4017969343000001</v>
      </c>
      <c r="AI10" s="137">
        <f>(SUM([1]TimberSectorMinusCoreVPAImp!AG$47:AG$47)+SUM([1]TimberSectorMinusCoreVPAImp!AG$105:AG$105))</f>
        <v>4.3059669509999994</v>
      </c>
      <c r="AJ10" s="137">
        <f>(SUM([1]TimberSectorMinusCoreVPAImp!AH$47:AH$47)+SUM([1]TimberSectorMinusCoreVPAImp!AH$105:AH$105))</f>
        <v>7.8847360736000009</v>
      </c>
      <c r="AK10" s="137">
        <f>(SUM([1]TimberSectorMinusCoreVPAImp!AI$47:AI$47)+SUM([1]TimberSectorMinusCoreVPAImp!AI$105:AI$105))</f>
        <v>26.826768649500004</v>
      </c>
      <c r="AL10" s="137">
        <f>(SUM([1]TimberSectorMinusCoreVPAImp!AJ$47:AJ$47)+SUM([1]TimberSectorMinusCoreVPAImp!AJ$105:AJ$105))</f>
        <v>43.462437101599996</v>
      </c>
      <c r="AM10" s="137">
        <f>(SUM([1]TimberSectorMinusCoreVPAImp!AK$47:AK$47)+SUM([1]TimberSectorMinusCoreVPAImp!AK$105:AK$105))</f>
        <v>18.782371220799998</v>
      </c>
      <c r="AN10" s="137">
        <f>(SUM([1]TimberSectorMinusCoreVPAImp!AL$47:AL$47)+SUM([1]TimberSectorMinusCoreVPAImp!AL$105:AL$105))</f>
        <v>14.740207742700001</v>
      </c>
      <c r="AO10" s="137">
        <f>(SUM([1]TimberSectorMinusCoreVPAImp!AM$47:AM$47)+SUM([1]TimberSectorMinusCoreVPAImp!AM$105:AM$105))</f>
        <v>15.382883424000001</v>
      </c>
      <c r="AP10" s="137">
        <f>(SUM([1]TimberSectorMinusCoreVPAImp!AN$47:AN$47)+SUM([1]TimberSectorMinusCoreVPAImp!AN$105:AN$105))</f>
        <v>14.847556081599999</v>
      </c>
      <c r="AQ10" s="137">
        <f>(SUM([1]TimberSectorMinusCoreVPAImp!AO$47:AO$47)+SUM([1]TimberSectorMinusCoreVPAImp!AO$105:AO$105))</f>
        <v>11.901756197100003</v>
      </c>
      <c r="AR10" s="137">
        <f>(SUM([1]TimberSectorMinusCoreVPAImp!AP$47:AP$47)+SUM([1]TimberSectorMinusCoreVPAImp!AP$105:AP$105))</f>
        <v>13.805065237999999</v>
      </c>
      <c r="AS10" s="137">
        <f>(SUM([1]TimberSectorMinusCoreVPAImp!AQ$47:AQ$47)+SUM([1]TimberSectorMinusCoreVPAImp!AQ$105:AQ$105))</f>
        <v>11.0392087925</v>
      </c>
      <c r="AT10" s="137">
        <f>(SUM([1]TimberSectorMinusCoreVPAImp!AR$47:AR$47)+SUM([1]TimberSectorMinusCoreVPAImp!AR$105:AR$105))</f>
        <v>10.809589129799999</v>
      </c>
      <c r="AU10" s="137">
        <f>(SUM([1]TimberSectorMinusCoreVPAImp!AS$47:AS$47)+SUM([1]TimberSectorMinusCoreVPAImp!AS$105:AS$105))</f>
        <v>11.287368177799998</v>
      </c>
      <c r="AV10" s="137">
        <f>(SUM([1]TimberSectorMinusCoreVPAImp!AT$47:AT$47)+SUM([1]TimberSectorMinusCoreVPAImp!AT$105:AT$105))</f>
        <v>11.431481232999998</v>
      </c>
      <c r="AW10" s="137">
        <f>(SUM([1]TimberSectorMinusCoreVPAImp!AU$47:AU$47)+SUM([1]TimberSectorMinusCoreVPAImp!AU$105:AU$105))</f>
        <v>17.865447634583333</v>
      </c>
      <c r="AX10" s="137">
        <f>(SUM([1]TimberSectorMinusCoreVPAImp!AV$47:AV$47)+SUM([1]TimberSectorMinusCoreVPAImp!AV$105:AV$105))</f>
        <v>0</v>
      </c>
      <c r="AY10" s="137">
        <f>(SUM([1]TimberSectorMinusCoreVPAImp!AW$47:AW$47)+SUM([1]TimberSectorMinusCoreVPAImp!AW$105:AW$105))</f>
        <v>0</v>
      </c>
      <c r="AZ10" s="137">
        <f>(SUM([1]TimberSectorMinusCoreVPAImp!AX$47:AX$47)+SUM([1]TimberSectorMinusCoreVPAImp!AX$105:AX$105))</f>
        <v>0</v>
      </c>
      <c r="BA10" s="137">
        <f>(SUM([1]TimberSectorMinusCoreVPAImp!AY$47:AY$47)+SUM([1]TimberSectorMinusCoreVPAImp!AY$105:AY$105))</f>
        <v>0</v>
      </c>
      <c r="BB10" s="137">
        <f>(SUM([1]TimberSectorMinusCoreVPAImp!AZ$47:AZ$47)+SUM([1]TimberSectorMinusCoreVPAImp!AZ$105:AZ$105))</f>
        <v>0</v>
      </c>
      <c r="BC10" s="171">
        <f>(SUM([1]TimberSectorMinusCoreVPAImp!BA$47:BA$47)+SUM([1]TimberSectorMinusCoreVPAImp!BA$105:BA$105))</f>
        <v>0</v>
      </c>
      <c r="BD10" s="340"/>
    </row>
    <row r="11" spans="1:56">
      <c r="B11" s="8" t="s">
        <v>15</v>
      </c>
      <c r="C11" s="40">
        <f t="shared" ref="C11:AB11" si="2">SUM(C9:C9)-SUM(C10:C10)</f>
        <v>1.5387401304149803E-4</v>
      </c>
      <c r="D11" s="36">
        <f t="shared" si="2"/>
        <v>2.2814188103504338E-4</v>
      </c>
      <c r="E11" s="36">
        <f t="shared" si="2"/>
        <v>3.2419635484914086E-4</v>
      </c>
      <c r="F11" s="36">
        <f t="shared" si="2"/>
        <v>4.0952423185923719E-4</v>
      </c>
      <c r="G11" s="36">
        <f t="shared" si="2"/>
        <v>8.9943139402292021E-4</v>
      </c>
      <c r="H11" s="36">
        <f t="shared" si="2"/>
        <v>1.1053247900779887E-3</v>
      </c>
      <c r="I11" s="36">
        <f t="shared" si="2"/>
        <v>2.2121086257479161E-3</v>
      </c>
      <c r="J11" s="36">
        <f t="shared" si="2"/>
        <v>3.7928767823374177E-3</v>
      </c>
      <c r="K11" s="36">
        <f t="shared" si="2"/>
        <v>6.8823296241239951E-3</v>
      </c>
      <c r="L11" s="36">
        <f t="shared" si="2"/>
        <v>4.06861014067781E-3</v>
      </c>
      <c r="M11" s="36">
        <f t="shared" si="2"/>
        <v>2.3529342856958499E-3</v>
      </c>
      <c r="N11" s="36">
        <f t="shared" si="2"/>
        <v>1.8051933223491926E-3</v>
      </c>
      <c r="O11" s="36">
        <f t="shared" si="2"/>
        <v>1.1933975377377837E-3</v>
      </c>
      <c r="P11" s="36">
        <f t="shared" si="2"/>
        <v>9.9771885834449084E-4</v>
      </c>
      <c r="Q11" s="36">
        <f t="shared" si="2"/>
        <v>1.5563712260190619E-3</v>
      </c>
      <c r="R11" s="36">
        <f t="shared" si="2"/>
        <v>1.6915354561508576E-3</v>
      </c>
      <c r="S11" s="36">
        <f t="shared" si="2"/>
        <v>1.6896821831797228E-3</v>
      </c>
      <c r="T11" s="36">
        <f t="shared" si="2"/>
        <v>1.5128519274603194E-3</v>
      </c>
      <c r="U11" s="36">
        <f t="shared" si="2"/>
        <v>2.0644644552917993E-3</v>
      </c>
      <c r="V11" s="36">
        <f t="shared" si="2"/>
        <v>2.4516555237682341E-3</v>
      </c>
      <c r="W11" s="36">
        <f t="shared" si="2"/>
        <v>0</v>
      </c>
      <c r="X11" s="36">
        <f t="shared" si="2"/>
        <v>0</v>
      </c>
      <c r="Y11" s="36">
        <f t="shared" si="2"/>
        <v>0</v>
      </c>
      <c r="Z11" s="36">
        <f t="shared" si="2"/>
        <v>0</v>
      </c>
      <c r="AA11" s="36">
        <f t="shared" si="2"/>
        <v>0</v>
      </c>
      <c r="AB11" s="36">
        <f t="shared" si="2"/>
        <v>0</v>
      </c>
      <c r="AC11" s="4"/>
      <c r="AD11" s="138">
        <f t="shared" ref="AD11:BC11" si="3">SUM(AD9:AD9)-SUM(AD10:AD10)</f>
        <v>0.10293759246299997</v>
      </c>
      <c r="AE11" s="139">
        <f t="shared" si="3"/>
        <v>9.3173745999999974E-2</v>
      </c>
      <c r="AF11" s="139">
        <f t="shared" si="3"/>
        <v>8.0484744000000052E-2</v>
      </c>
      <c r="AG11" s="139">
        <f t="shared" si="3"/>
        <v>0.20546098719999994</v>
      </c>
      <c r="AH11" s="139">
        <f t="shared" si="3"/>
        <v>0.54630719709999997</v>
      </c>
      <c r="AI11" s="139">
        <f t="shared" si="3"/>
        <v>0.64097524919999938</v>
      </c>
      <c r="AJ11" s="139">
        <f t="shared" si="3"/>
        <v>1.293432483600002</v>
      </c>
      <c r="AK11" s="139">
        <f t="shared" si="3"/>
        <v>2.7492586330000037</v>
      </c>
      <c r="AL11" s="139">
        <f t="shared" si="3"/>
        <v>6.0527214664000084</v>
      </c>
      <c r="AM11" s="139">
        <f t="shared" si="3"/>
        <v>3.6477269883999988</v>
      </c>
      <c r="AN11" s="139">
        <f t="shared" si="3"/>
        <v>1.9888456310999985</v>
      </c>
      <c r="AO11" s="139">
        <f t="shared" si="3"/>
        <v>1.818135744000001</v>
      </c>
      <c r="AP11" s="139">
        <f t="shared" si="3"/>
        <v>1.2186225215999986</v>
      </c>
      <c r="AQ11" s="139">
        <f t="shared" si="3"/>
        <v>1.469949048600002</v>
      </c>
      <c r="AR11" s="139">
        <f t="shared" si="3"/>
        <v>1.5905094270000006</v>
      </c>
      <c r="AS11" s="139">
        <f t="shared" si="3"/>
        <v>1.5191174144999966</v>
      </c>
      <c r="AT11" s="139">
        <f t="shared" si="3"/>
        <v>1.5912960435000016</v>
      </c>
      <c r="AU11" s="139">
        <f t="shared" si="3"/>
        <v>1.5738573708000008</v>
      </c>
      <c r="AV11" s="139">
        <f t="shared" si="3"/>
        <v>2.1320947300000004</v>
      </c>
      <c r="AW11" s="139">
        <f t="shared" si="3"/>
        <v>2.6047016683333339</v>
      </c>
      <c r="AX11" s="139">
        <f t="shared" si="3"/>
        <v>0</v>
      </c>
      <c r="AY11" s="139">
        <f t="shared" si="3"/>
        <v>0</v>
      </c>
      <c r="AZ11" s="139">
        <f t="shared" si="3"/>
        <v>0</v>
      </c>
      <c r="BA11" s="139">
        <f t="shared" si="3"/>
        <v>0</v>
      </c>
      <c r="BB11" s="139">
        <f t="shared" si="3"/>
        <v>0</v>
      </c>
      <c r="BC11" s="172">
        <f t="shared" si="3"/>
        <v>0</v>
      </c>
      <c r="BD11" s="340"/>
    </row>
    <row r="12" spans="1:56" ht="17.149999999999999" customHeight="1">
      <c r="B12" s="15" t="s">
        <v>144</v>
      </c>
      <c r="C12" s="29">
        <f>1/$A$1*[1]TimberSectorMinusCoreVPAImp!B$264</f>
        <v>7.5442401114356197E-2</v>
      </c>
      <c r="D12" s="31">
        <f>1/$A$1*[1]TimberSectorMinusCoreVPAImp!C$264</f>
        <v>9.6307627395734147E-2</v>
      </c>
      <c r="E12" s="31">
        <f>1/$A$1*[1]TimberSectorMinusCoreVPAImp!D$264</f>
        <v>0.12484764830382981</v>
      </c>
      <c r="F12" s="31">
        <f>1/$A$1*[1]TimberSectorMinusCoreVPAImp!E$264</f>
        <v>0.1609487734913144</v>
      </c>
      <c r="G12" s="31">
        <f>1/$A$1*[1]TimberSectorMinusCoreVPAImp!F$264</f>
        <v>0.22123860874974741</v>
      </c>
      <c r="H12" s="31">
        <f>1/$A$1*[1]TimberSectorMinusCoreVPAImp!G$264</f>
        <v>0.2793932038783607</v>
      </c>
      <c r="I12" s="31">
        <f>1/$A$1*[1]TimberSectorMinusCoreVPAImp!H$264</f>
        <v>0.36833194571039785</v>
      </c>
      <c r="J12" s="31">
        <f>1/$A$1*[1]TimberSectorMinusCoreVPAImp!I$264</f>
        <v>0.47571748527868712</v>
      </c>
      <c r="K12" s="31">
        <f>1/$A$1*[1]TimberSectorMinusCoreVPAImp!J$264</f>
        <v>0.49999558811203809</v>
      </c>
      <c r="L12" s="31">
        <f>1/$A$1*[1]TimberSectorMinusCoreVPAImp!K$264</f>
        <v>0.43260025925889772</v>
      </c>
      <c r="M12" s="31">
        <f>1/$A$1*[1]TimberSectorMinusCoreVPAImp!L$264</f>
        <v>0.3566746398471014</v>
      </c>
      <c r="N12" s="31">
        <f>1/$A$1*[1]TimberSectorMinusCoreVPAImp!M$264</f>
        <v>0.32595068201761557</v>
      </c>
      <c r="O12" s="31">
        <f>1/$A$1*[1]TimberSectorMinusCoreVPAImp!N$264</f>
        <v>0.31817629233226552</v>
      </c>
      <c r="P12" s="31">
        <f>1/$A$1*[1]TimberSectorMinusCoreVPAImp!O$264</f>
        <v>0.336876147217544</v>
      </c>
      <c r="Q12" s="31">
        <f>1/$A$1*[1]TimberSectorMinusCoreVPAImp!P$264</f>
        <v>0.32841363949683111</v>
      </c>
      <c r="R12" s="31">
        <f>1/$A$1*[1]TimberSectorMinusCoreVPAImp!Q$264</f>
        <v>0.39562970422360844</v>
      </c>
      <c r="S12" s="31">
        <f>1/$A$1*[1]TimberSectorMinusCoreVPAImp!R$264</f>
        <v>0.38048202897547728</v>
      </c>
      <c r="T12" s="31">
        <f>1/$A$1*[1]TimberSectorMinusCoreVPAImp!S$264</f>
        <v>0.44825975273206076</v>
      </c>
      <c r="U12" s="31">
        <f>1/$A$1*[1]TimberSectorMinusCoreVPAImp!T$264</f>
        <v>0.4682487822676687</v>
      </c>
      <c r="V12" s="31">
        <f>1/$A$1*[1]TimberSectorMinusCoreVPAImp!U$264</f>
        <v>0.480785879242841</v>
      </c>
      <c r="W12" s="31">
        <f>1/$A$1*[1]TimberSectorMinusCoreVPAImp!V$264</f>
        <v>0</v>
      </c>
      <c r="X12" s="31">
        <f>1/$A$1*[1]TimberSectorMinusCoreVPAImp!W$264</f>
        <v>0</v>
      </c>
      <c r="Y12" s="31">
        <f>1/$A$1*[1]TimberSectorMinusCoreVPAImp!X$264</f>
        <v>0</v>
      </c>
      <c r="Z12" s="31">
        <f>1/$A$1*[1]TimberSectorMinusCoreVPAImp!Y$264</f>
        <v>0</v>
      </c>
      <c r="AA12" s="31">
        <f>1/$A$1*[1]TimberSectorMinusCoreVPAImp!Z$264</f>
        <v>0</v>
      </c>
      <c r="AB12" s="31">
        <f>1/$A$1*[1]TimberSectorMinusCoreVPAImp!AA$264</f>
        <v>0</v>
      </c>
      <c r="AC12" s="13"/>
      <c r="AD12" s="121">
        <f>[1]TimberSectorMinusCoreVPAImp!AB$264</f>
        <v>22.582228863665996</v>
      </c>
      <c r="AE12" s="122">
        <f>[1]TimberSectorMinusCoreVPAImp!AC$264</f>
        <v>26.903639506400001</v>
      </c>
      <c r="AF12" s="122">
        <f>[1]TimberSectorMinusCoreVPAImp!AD$264</f>
        <v>30.542242665600003</v>
      </c>
      <c r="AG12" s="122">
        <f>[1]TimberSectorMinusCoreVPAImp!AE$264</f>
        <v>52.324576796800002</v>
      </c>
      <c r="AH12" s="122">
        <f>[1]TimberSectorMinusCoreVPAImp!AF$264</f>
        <v>82.281522077999981</v>
      </c>
      <c r="AI12" s="122">
        <f>[1]TimberSectorMinusCoreVPAImp!AG$264</f>
        <v>112.19233958790001</v>
      </c>
      <c r="AJ12" s="122">
        <f>[1]TimberSectorMinusCoreVPAImp!AH$264</f>
        <v>156.17832707400001</v>
      </c>
      <c r="AK12" s="122">
        <f>[1]TimberSectorMinusCoreVPAImp!AI$264</f>
        <v>238.847168477</v>
      </c>
      <c r="AL12" s="122">
        <f>[1]TimberSectorMinusCoreVPAImp!AJ$264</f>
        <v>289.98200727919999</v>
      </c>
      <c r="AM12" s="122">
        <f>[1]TimberSectorMinusCoreVPAImp!AK$264</f>
        <v>161.41826801759993</v>
      </c>
      <c r="AN12" s="122">
        <f>[1]TimberSectorMinusCoreVPAImp!AL$264</f>
        <v>143.26637863320005</v>
      </c>
      <c r="AO12" s="122">
        <f>[1]TimberSectorMinusCoreVPAImp!AM$264</f>
        <v>152.65281974400003</v>
      </c>
      <c r="AP12" s="122">
        <f>[1]TimberSectorMinusCoreVPAImp!AN$264</f>
        <v>135.49553219839999</v>
      </c>
      <c r="AQ12" s="122">
        <f>[1]TimberSectorMinusCoreVPAImp!AO$264</f>
        <v>140.90850411720004</v>
      </c>
      <c r="AR12" s="122">
        <f>[1]TimberSectorMinusCoreVPAImp!AP$264</f>
        <v>149.39969974050004</v>
      </c>
      <c r="AS12" s="122">
        <f>[1]TimberSectorMinusCoreVPAImp!AQ$264</f>
        <v>135.76268380849999</v>
      </c>
      <c r="AT12" s="122">
        <f>[1]TimberSectorMinusCoreVPAImp!AR$264</f>
        <v>140.92033337519996</v>
      </c>
      <c r="AU12" s="122">
        <f>[1]TimberSectorMinusCoreVPAImp!AS$264</f>
        <v>161.84751321309994</v>
      </c>
      <c r="AV12" s="122">
        <f>[1]TimberSectorMinusCoreVPAImp!AT$264</f>
        <v>184.03234481700002</v>
      </c>
      <c r="AW12" s="122">
        <f>[1]TimberSectorMinusCoreVPAImp!AU$264</f>
        <v>181.51846007916672</v>
      </c>
      <c r="AX12" s="122">
        <f>[1]TimberSectorMinusCoreVPAImp!AV$264</f>
        <v>0</v>
      </c>
      <c r="AY12" s="122">
        <f>[1]TimberSectorMinusCoreVPAImp!AW$264</f>
        <v>0</v>
      </c>
      <c r="AZ12" s="122">
        <f>[1]TimberSectorMinusCoreVPAImp!AX$264</f>
        <v>0</v>
      </c>
      <c r="BA12" s="122">
        <f>[1]TimberSectorMinusCoreVPAImp!AY$264</f>
        <v>0</v>
      </c>
      <c r="BB12" s="122">
        <f>[1]TimberSectorMinusCoreVPAImp!AZ$264</f>
        <v>0</v>
      </c>
      <c r="BC12" s="167">
        <f>[1]TimberSectorMinusCoreVPAImp!BA$264</f>
        <v>0</v>
      </c>
      <c r="BD12" s="340"/>
    </row>
    <row r="13" spans="1:56">
      <c r="B13" s="5" t="s">
        <v>35</v>
      </c>
      <c r="C13" s="39">
        <f>1/$A$1*[1]TimberSectorMinusCoreVPAImp!B$16</f>
        <v>6.0438872717190556E-3</v>
      </c>
      <c r="D13" s="10">
        <f>1/$A$1*[1]TimberSectorMinusCoreVPAImp!C$16</f>
        <v>9.7146573635752773E-3</v>
      </c>
      <c r="E13" s="10">
        <f>1/$A$1*[1]TimberSectorMinusCoreVPAImp!D$16</f>
        <v>1.3940516680624064E-2</v>
      </c>
      <c r="F13" s="10">
        <f>1/$A$1*[1]TimberSectorMinusCoreVPAImp!E$16</f>
        <v>1.7429035561200165E-2</v>
      </c>
      <c r="G13" s="10">
        <f>1/$A$1*[1]TimberSectorMinusCoreVPAImp!F$16</f>
        <v>2.4345762851992015E-2</v>
      </c>
      <c r="H13" s="10">
        <f>1/$A$1*[1]TimberSectorMinusCoreVPAImp!G$16</f>
        <v>3.7637230663618799E-2</v>
      </c>
      <c r="I13" s="10">
        <f>1/$A$1*[1]TimberSectorMinusCoreVPAImp!H$16</f>
        <v>4.731703862161106E-2</v>
      </c>
      <c r="J13" s="10">
        <f>1/$A$1*[1]TimberSectorMinusCoreVPAImp!I$16</f>
        <v>6.7388939299999992E-2</v>
      </c>
      <c r="K13" s="10">
        <f>1/$A$1*[1]TimberSectorMinusCoreVPAImp!J$16</f>
        <v>6.1891820606745453E-2</v>
      </c>
      <c r="L13" s="10">
        <f>1/$A$1*[1]TimberSectorMinusCoreVPAImp!K$16</f>
        <v>4.5362621719588048E-2</v>
      </c>
      <c r="M13" s="10">
        <f>1/$A$1*[1]TimberSectorMinusCoreVPAImp!L$16</f>
        <v>3.1152373045964271E-2</v>
      </c>
      <c r="N13" s="10">
        <f>1/$A$1*[1]TimberSectorMinusCoreVPAImp!M$16</f>
        <v>3.2702014792122765E-2</v>
      </c>
      <c r="O13" s="10">
        <f>1/$A$1*[1]TimberSectorMinusCoreVPAImp!N$16</f>
        <v>2.7606882334306887E-2</v>
      </c>
      <c r="P13" s="10">
        <f>1/$A$1*[1]TimberSectorMinusCoreVPAImp!O$16</f>
        <v>3.7387743692001374E-2</v>
      </c>
      <c r="Q13" s="10">
        <f>1/$A$1*[1]TimberSectorMinusCoreVPAImp!P$16</f>
        <v>2.5557467006189202E-2</v>
      </c>
      <c r="R13" s="10">
        <f>1/$A$1*[1]TimberSectorMinusCoreVPAImp!Q$16</f>
        <v>2.0942327096532157E-2</v>
      </c>
      <c r="S13" s="10">
        <f>1/$A$1*[1]TimberSectorMinusCoreVPAImp!R$16</f>
        <v>1.8983793617709833E-2</v>
      </c>
      <c r="T13" s="10">
        <f>1/$A$1*[1]TimberSectorMinusCoreVPAImp!S$16</f>
        <v>2.2526776017965964E-2</v>
      </c>
      <c r="U13" s="10">
        <f>1/$A$1*[1]TimberSectorMinusCoreVPAImp!T$16</f>
        <v>2.6624680760760952E-2</v>
      </c>
      <c r="V13" s="10">
        <f>1/$A$1*[1]TimberSectorMinusCoreVPAImp!U$16</f>
        <v>2.9996500471071098E-2</v>
      </c>
      <c r="W13" s="10">
        <f>1/$A$1*[1]TimberSectorMinusCoreVPAImp!V$16</f>
        <v>0</v>
      </c>
      <c r="X13" s="10">
        <f>1/$A$1*[1]TimberSectorMinusCoreVPAImp!W$16</f>
        <v>0</v>
      </c>
      <c r="Y13" s="10">
        <f>1/$A$1*[1]TimberSectorMinusCoreVPAImp!X$16</f>
        <v>0</v>
      </c>
      <c r="Z13" s="10">
        <f>1/$A$1*[1]TimberSectorMinusCoreVPAImp!Y$16</f>
        <v>0</v>
      </c>
      <c r="AA13" s="10">
        <f>1/$A$1*[1]TimberSectorMinusCoreVPAImp!Z$16</f>
        <v>0</v>
      </c>
      <c r="AB13" s="10">
        <f>1/$A$1*[1]TimberSectorMinusCoreVPAImp!AA$16</f>
        <v>0</v>
      </c>
      <c r="AC13" s="4"/>
      <c r="AD13" s="123">
        <f>[1]TimberSectorMinusCoreVPAImp!AB$16</f>
        <v>1.0800850491689999</v>
      </c>
      <c r="AE13" s="124">
        <f>[1]TimberSectorMinusCoreVPAImp!AC$16</f>
        <v>1.7319372524000001</v>
      </c>
      <c r="AF13" s="124">
        <f>[1]TimberSectorMinusCoreVPAImp!AD$16</f>
        <v>1.8968310479999999</v>
      </c>
      <c r="AG13" s="124">
        <f>[1]TimberSectorMinusCoreVPAImp!AE$16</f>
        <v>3.5858734576</v>
      </c>
      <c r="AH13" s="124">
        <f>[1]TimberSectorMinusCoreVPAImp!AF$16</f>
        <v>6.3814557800000005</v>
      </c>
      <c r="AI13" s="124">
        <f>[1]TimberSectorMinusCoreVPAImp!AG$16</f>
        <v>10.551861520200001</v>
      </c>
      <c r="AJ13" s="124">
        <f>[1]TimberSectorMinusCoreVPAImp!AH$16</f>
        <v>14.029432788400001</v>
      </c>
      <c r="AK13" s="124">
        <f>[1]TimberSectorMinusCoreVPAImp!AI$16</f>
        <v>23.332991373500001</v>
      </c>
      <c r="AL13" s="124">
        <f>[1]TimberSectorMinusCoreVPAImp!AJ$16</f>
        <v>34.522813216400003</v>
      </c>
      <c r="AM13" s="124">
        <f>[1]TimberSectorMinusCoreVPAImp!AK$16</f>
        <v>12.197505078000001</v>
      </c>
      <c r="AN13" s="124">
        <f>[1]TimberSectorMinusCoreVPAImp!AL$16</f>
        <v>11.5793969121</v>
      </c>
      <c r="AO13" s="124">
        <f>[1]TimberSectorMinusCoreVPAImp!AM$16</f>
        <v>14.523820367999997</v>
      </c>
      <c r="AP13" s="124">
        <f>[1]TimberSectorMinusCoreVPAImp!AN$16</f>
        <v>10.1588069616</v>
      </c>
      <c r="AQ13" s="124">
        <f>[1]TimberSectorMinusCoreVPAImp!AO$16</f>
        <v>13.996329269100002</v>
      </c>
      <c r="AR13" s="124">
        <f>[1]TimberSectorMinusCoreVPAImp!AP$16</f>
        <v>10.975825213000002</v>
      </c>
      <c r="AS13" s="124">
        <f>[1]TimberSectorMinusCoreVPAImp!AQ$16</f>
        <v>8.3281189144999992</v>
      </c>
      <c r="AT13" s="124">
        <f>[1]TimberSectorMinusCoreVPAImp!AR$16</f>
        <v>8.4718207573999997</v>
      </c>
      <c r="AU13" s="124">
        <f>[1]TimberSectorMinusCoreVPAImp!AS$16</f>
        <v>9.5718690209999995</v>
      </c>
      <c r="AV13" s="124">
        <f>[1]TimberSectorMinusCoreVPAImp!AT$16</f>
        <v>11.537158293999999</v>
      </c>
      <c r="AW13" s="124">
        <f>[1]TimberSectorMinusCoreVPAImp!AU$16</f>
        <v>13.15188760375</v>
      </c>
      <c r="AX13" s="124">
        <f>[1]TimberSectorMinusCoreVPAImp!AV$16</f>
        <v>0</v>
      </c>
      <c r="AY13" s="124">
        <f>[1]TimberSectorMinusCoreVPAImp!AW$16</f>
        <v>0</v>
      </c>
      <c r="AZ13" s="124">
        <f>[1]TimberSectorMinusCoreVPAImp!AX$16</f>
        <v>0</v>
      </c>
      <c r="BA13" s="124">
        <f>[1]TimberSectorMinusCoreVPAImp!AY$16</f>
        <v>0</v>
      </c>
      <c r="BB13" s="124">
        <f>[1]TimberSectorMinusCoreVPAImp!AZ$16</f>
        <v>0</v>
      </c>
      <c r="BC13" s="168">
        <f>[1]TimberSectorMinusCoreVPAImp!BA$16</f>
        <v>0</v>
      </c>
      <c r="BD13" s="340"/>
    </row>
    <row r="14" spans="1:56">
      <c r="B14" s="5" t="s">
        <v>20</v>
      </c>
      <c r="C14" s="39">
        <f>1/$A$1*[1]TimberSectorMinusCoreVPAImp!B$91</f>
        <v>1.2872108798231644E-2</v>
      </c>
      <c r="D14" s="10">
        <f>1/$A$1*[1]TimberSectorMinusCoreVPAImp!C$91</f>
        <v>1.7153171268357456E-2</v>
      </c>
      <c r="E14" s="10">
        <f>1/$A$1*[1]TimberSectorMinusCoreVPAImp!D$91</f>
        <v>2.603883098765377E-2</v>
      </c>
      <c r="F14" s="10">
        <f>1/$A$1*[1]TimberSectorMinusCoreVPAImp!E$91</f>
        <v>3.1053849246077712E-2</v>
      </c>
      <c r="G14" s="10">
        <f>1/$A$1*[1]TimberSectorMinusCoreVPAImp!F$91</f>
        <v>4.4053686622508907E-2</v>
      </c>
      <c r="H14" s="10">
        <f>1/$A$1*[1]TimberSectorMinusCoreVPAImp!G$91</f>
        <v>6.3991901438668328E-2</v>
      </c>
      <c r="I14" s="10">
        <f>1/$A$1*[1]TimberSectorMinusCoreVPAImp!H$91</f>
        <v>9.8743791380030324E-2</v>
      </c>
      <c r="J14" s="10">
        <f>1/$A$1*[1]TimberSectorMinusCoreVPAImp!I$91</f>
        <v>0.10334868451611499</v>
      </c>
      <c r="K14" s="10">
        <f>1/$A$1*[1]TimberSectorMinusCoreVPAImp!J$91</f>
        <v>0.1096397344471996</v>
      </c>
      <c r="L14" s="10">
        <f>1/$A$1*[1]TimberSectorMinusCoreVPAImp!K$91</f>
        <v>8.9740728249478333E-2</v>
      </c>
      <c r="M14" s="10">
        <f>1/$A$1*[1]TimberSectorMinusCoreVPAImp!L$91</f>
        <v>8.9407875273212173E-2</v>
      </c>
      <c r="N14" s="10">
        <f>1/$A$1*[1]TimberSectorMinusCoreVPAImp!M$91</f>
        <v>7.8183806440672798E-2</v>
      </c>
      <c r="O14" s="10">
        <f>1/$A$1*[1]TimberSectorMinusCoreVPAImp!N$91</f>
        <v>7.0392782222885711E-2</v>
      </c>
      <c r="P14" s="10">
        <f>1/$A$1*[1]TimberSectorMinusCoreVPAImp!O$91</f>
        <v>6.6116408036419799E-2</v>
      </c>
      <c r="Q14" s="10">
        <f>1/$A$1*[1]TimberSectorMinusCoreVPAImp!P$91</f>
        <v>6.3440567378319157E-2</v>
      </c>
      <c r="R14" s="10">
        <f>1/$A$1*[1]TimberSectorMinusCoreVPAImp!Q$91</f>
        <v>7.7954611725090231E-2</v>
      </c>
      <c r="S14" s="10">
        <f>1/$A$1*[1]TimberSectorMinusCoreVPAImp!R$91</f>
        <v>7.4035050789977352E-2</v>
      </c>
      <c r="T14" s="10">
        <f>1/$A$1*[1]TimberSectorMinusCoreVPAImp!S$91</f>
        <v>8.9056739730577206E-2</v>
      </c>
      <c r="U14" s="10">
        <f>1/$A$1*[1]TimberSectorMinusCoreVPAImp!T$91</f>
        <v>8.3284436386351884E-2</v>
      </c>
      <c r="V14" s="10">
        <f>1/$A$1*[1]TimberSectorMinusCoreVPAImp!U$91</f>
        <v>6.8828107714522246E-2</v>
      </c>
      <c r="W14" s="10">
        <f>1/$A$1*[1]TimberSectorMinusCoreVPAImp!V$91</f>
        <v>0</v>
      </c>
      <c r="X14" s="10">
        <f>1/$A$1*[1]TimberSectorMinusCoreVPAImp!W$91</f>
        <v>0</v>
      </c>
      <c r="Y14" s="10">
        <f>1/$A$1*[1]TimberSectorMinusCoreVPAImp!X$91</f>
        <v>0</v>
      </c>
      <c r="Z14" s="10">
        <f>1/$A$1*[1]TimberSectorMinusCoreVPAImp!Y$91</f>
        <v>0</v>
      </c>
      <c r="AA14" s="10">
        <f>1/$A$1*[1]TimberSectorMinusCoreVPAImp!Z$91</f>
        <v>0</v>
      </c>
      <c r="AB14" s="10">
        <f>1/$A$1*[1]TimberSectorMinusCoreVPAImp!AA$91</f>
        <v>0</v>
      </c>
      <c r="AC14" s="4"/>
      <c r="AD14" s="123">
        <f>[1]TimberSectorMinusCoreVPAImp!AB$91</f>
        <v>3.7240574911019997</v>
      </c>
      <c r="AE14" s="124">
        <f>[1]TimberSectorMinusCoreVPAImp!AC$91</f>
        <v>4.2707053195999993</v>
      </c>
      <c r="AF14" s="124">
        <f>[1]TimberSectorMinusCoreVPAImp!AD$91</f>
        <v>4.8479323391999998</v>
      </c>
      <c r="AG14" s="124">
        <f>[1]TimberSectorMinusCoreVPAImp!AE$91</f>
        <v>9.048501604800002</v>
      </c>
      <c r="AH14" s="124">
        <f>[1]TimberSectorMinusCoreVPAImp!AF$91</f>
        <v>16.494138878000001</v>
      </c>
      <c r="AI14" s="124">
        <f>[1]TimberSectorMinusCoreVPAImp!AG$91</f>
        <v>24.374200679399998</v>
      </c>
      <c r="AJ14" s="124">
        <f>[1]TimberSectorMinusCoreVPAImp!AH$91</f>
        <v>35.268913779600005</v>
      </c>
      <c r="AK14" s="124">
        <f>[1]TimberSectorMinusCoreVPAImp!AI$91</f>
        <v>46.201057068000004</v>
      </c>
      <c r="AL14" s="124">
        <f>[1]TimberSectorMinusCoreVPAImp!AJ$91</f>
        <v>56.9511468432</v>
      </c>
      <c r="AM14" s="124">
        <f>[1]TimberSectorMinusCoreVPAImp!AK$91</f>
        <v>34.711504691599998</v>
      </c>
      <c r="AN14" s="124">
        <f>[1]TimberSectorMinusCoreVPAImp!AL$91</f>
        <v>35.199498542400001</v>
      </c>
      <c r="AO14" s="124">
        <f>[1]TimberSectorMinusCoreVPAImp!AM$91</f>
        <v>36.272946191999999</v>
      </c>
      <c r="AP14" s="124">
        <f>[1]TimberSectorMinusCoreVPAImp!AN$91</f>
        <v>36.035578321599999</v>
      </c>
      <c r="AQ14" s="124">
        <f>[1]TimberSectorMinusCoreVPAImp!AO$91</f>
        <v>34.469310841199999</v>
      </c>
      <c r="AR14" s="124">
        <f>[1]TimberSectorMinusCoreVPAImp!AP$91</f>
        <v>33.516665389000003</v>
      </c>
      <c r="AS14" s="124">
        <f>[1]TimberSectorMinusCoreVPAImp!AQ$91</f>
        <v>32.624703264999994</v>
      </c>
      <c r="AT14" s="124">
        <f>[1]TimberSectorMinusCoreVPAImp!AR$91</f>
        <v>32.888869191699996</v>
      </c>
      <c r="AU14" s="124">
        <f>[1]TimberSectorMinusCoreVPAImp!AS$91</f>
        <v>36.324540995599996</v>
      </c>
      <c r="AV14" s="124">
        <f>[1]TimberSectorMinusCoreVPAImp!AT$91</f>
        <v>37.763058414</v>
      </c>
      <c r="AW14" s="124">
        <f>[1]TimberSectorMinusCoreVPAImp!AU$91</f>
        <v>30.918271146249996</v>
      </c>
      <c r="AX14" s="124">
        <f>[1]TimberSectorMinusCoreVPAImp!AV$91</f>
        <v>0</v>
      </c>
      <c r="AY14" s="124">
        <f>[1]TimberSectorMinusCoreVPAImp!AW$91</f>
        <v>0</v>
      </c>
      <c r="AZ14" s="124">
        <f>[1]TimberSectorMinusCoreVPAImp!AX$91</f>
        <v>0</v>
      </c>
      <c r="BA14" s="124">
        <f>[1]TimberSectorMinusCoreVPAImp!AY$91</f>
        <v>0</v>
      </c>
      <c r="BB14" s="124">
        <f>[1]TimberSectorMinusCoreVPAImp!AZ$91</f>
        <v>0</v>
      </c>
      <c r="BC14" s="168">
        <f>[1]TimberSectorMinusCoreVPAImp!BA$91</f>
        <v>0</v>
      </c>
      <c r="BD14" s="340"/>
    </row>
    <row r="15" spans="1:56">
      <c r="B15" s="5" t="s">
        <v>68</v>
      </c>
      <c r="C15" s="39">
        <f>1/$A$1*[1]TimberSectorMinusCoreVPAImp!B$94</f>
        <v>9.8963909166698404E-3</v>
      </c>
      <c r="D15" s="10">
        <f>1/$A$1*[1]TimberSectorMinusCoreVPAImp!C$94</f>
        <v>1.3702753750512504E-2</v>
      </c>
      <c r="E15" s="10">
        <f>1/$A$1*[1]TimberSectorMinusCoreVPAImp!D$94</f>
        <v>1.8755677868060355E-2</v>
      </c>
      <c r="F15" s="10">
        <f>1/$A$1*[1]TimberSectorMinusCoreVPAImp!E$94</f>
        <v>2.0595491940692507E-2</v>
      </c>
      <c r="G15" s="10">
        <f>1/$A$1*[1]TimberSectorMinusCoreVPAImp!F$94</f>
        <v>2.1774322678076379E-2</v>
      </c>
      <c r="H15" s="10">
        <f>1/$A$1*[1]TimberSectorMinusCoreVPAImp!G$94</f>
        <v>1.7397129380044649E-2</v>
      </c>
      <c r="I15" s="10">
        <f>1/$A$1*[1]TimberSectorMinusCoreVPAImp!H$94</f>
        <v>1.9978104217597825E-2</v>
      </c>
      <c r="J15" s="10">
        <f>1/$A$1*[1]TimberSectorMinusCoreVPAImp!I$94</f>
        <v>3.0803118043061212E-2</v>
      </c>
      <c r="K15" s="10">
        <f>1/$A$1*[1]TimberSectorMinusCoreVPAImp!J$94</f>
        <v>3.5516685302554238E-2</v>
      </c>
      <c r="L15" s="10">
        <f>1/$A$1*[1]TimberSectorMinusCoreVPAImp!K$94</f>
        <v>2.9895107640591598E-2</v>
      </c>
      <c r="M15" s="10">
        <f>1/$A$1*[1]TimberSectorMinusCoreVPAImp!L$94</f>
        <v>4.2585074281078203E-2</v>
      </c>
      <c r="N15" s="10">
        <f>1/$A$1*[1]TimberSectorMinusCoreVPAImp!M$94</f>
        <v>5.5556814133536789E-2</v>
      </c>
      <c r="O15" s="10">
        <f>1/$A$1*[1]TimberSectorMinusCoreVPAImp!N$94</f>
        <v>7.1698734052302593E-2</v>
      </c>
      <c r="P15" s="10">
        <f>1/$A$1*[1]TimberSectorMinusCoreVPAImp!O$94</f>
        <v>3.5760134829383047E-2</v>
      </c>
      <c r="Q15" s="10">
        <f>1/$A$1*[1]TimberSectorMinusCoreVPAImp!P$94</f>
        <v>1.7107643545120663E-2</v>
      </c>
      <c r="R15" s="10">
        <f>1/$A$1*[1]TimberSectorMinusCoreVPAImp!Q$94</f>
        <v>2.7855805238684118E-2</v>
      </c>
      <c r="S15" s="10">
        <f>1/$A$1*[1]TimberSectorMinusCoreVPAImp!R$94</f>
        <v>2.1053847061126459E-2</v>
      </c>
      <c r="T15" s="10">
        <f>1/$A$1*[1]TimberSectorMinusCoreVPAImp!S$94</f>
        <v>2.8369898172628163E-2</v>
      </c>
      <c r="U15" s="10">
        <f>1/$A$1*[1]TimberSectorMinusCoreVPAImp!T$94</f>
        <v>3.0403422724856258E-2</v>
      </c>
      <c r="V15" s="10">
        <f>1/$A$1*[1]TimberSectorMinusCoreVPAImp!U$94</f>
        <v>2.8429122916310934E-2</v>
      </c>
      <c r="W15" s="10">
        <f>1/$A$1*[1]TimberSectorMinusCoreVPAImp!V$94</f>
        <v>0</v>
      </c>
      <c r="X15" s="10">
        <f>1/$A$1*[1]TimberSectorMinusCoreVPAImp!W$94</f>
        <v>0</v>
      </c>
      <c r="Y15" s="10">
        <f>1/$A$1*[1]TimberSectorMinusCoreVPAImp!X$94</f>
        <v>0</v>
      </c>
      <c r="Z15" s="10">
        <f>1/$A$1*[1]TimberSectorMinusCoreVPAImp!Y$94</f>
        <v>0</v>
      </c>
      <c r="AA15" s="10">
        <f>1/$A$1*[1]TimberSectorMinusCoreVPAImp!Z$94</f>
        <v>0</v>
      </c>
      <c r="AB15" s="10">
        <f>1/$A$1*[1]TimberSectorMinusCoreVPAImp!AA$94</f>
        <v>0</v>
      </c>
      <c r="AC15" s="4"/>
      <c r="AD15" s="123">
        <f>[1]TimberSectorMinusCoreVPAImp!AB$94</f>
        <v>2.0417915437410001</v>
      </c>
      <c r="AE15" s="124">
        <f>[1]TimberSectorMinusCoreVPAImp!AC$94</f>
        <v>2.5068739600000001</v>
      </c>
      <c r="AF15" s="124">
        <f>[1]TimberSectorMinusCoreVPAImp!AD$94</f>
        <v>3.3663142511999999</v>
      </c>
      <c r="AG15" s="124">
        <f>[1]TimberSectorMinusCoreVPAImp!AE$94</f>
        <v>4.7936047936000001</v>
      </c>
      <c r="AH15" s="124">
        <f>[1]TimberSectorMinusCoreVPAImp!AF$94</f>
        <v>5.9316080523000005</v>
      </c>
      <c r="AI15" s="124">
        <f>[1]TimberSectorMinusCoreVPAImp!AG$94</f>
        <v>5.9343420707999996</v>
      </c>
      <c r="AJ15" s="124">
        <f>[1]TimberSectorMinusCoreVPAImp!AH$94</f>
        <v>7.708036741199999</v>
      </c>
      <c r="AK15" s="124">
        <f>[1]TimberSectorMinusCoreVPAImp!AI$94</f>
        <v>12.794894805999999</v>
      </c>
      <c r="AL15" s="124">
        <f>[1]TimberSectorMinusCoreVPAImp!AJ$94</f>
        <v>16.177221831600004</v>
      </c>
      <c r="AM15" s="124">
        <f>[1]TimberSectorMinusCoreVPAImp!AK$94</f>
        <v>9.6876935891999985</v>
      </c>
      <c r="AN15" s="124">
        <f>[1]TimberSectorMinusCoreVPAImp!AL$94</f>
        <v>8.662618286099999</v>
      </c>
      <c r="AO15" s="124">
        <f>[1]TimberSectorMinusCoreVPAImp!AM$94</f>
        <v>14.479465679999999</v>
      </c>
      <c r="AP15" s="124">
        <f>[1]TimberSectorMinusCoreVPAImp!AN$94</f>
        <v>14.477274152000003</v>
      </c>
      <c r="AQ15" s="124">
        <f>[1]TimberSectorMinusCoreVPAImp!AO$94</f>
        <v>9.4369354071</v>
      </c>
      <c r="AR15" s="124">
        <f>[1]TimberSectorMinusCoreVPAImp!AP$94</f>
        <v>8.7639112395000005</v>
      </c>
      <c r="AS15" s="124">
        <f>[1]TimberSectorMinusCoreVPAImp!AQ$94</f>
        <v>6.4978821669999984</v>
      </c>
      <c r="AT15" s="124">
        <f>[1]TimberSectorMinusCoreVPAImp!AR$94</f>
        <v>7.1595764177000003</v>
      </c>
      <c r="AU15" s="124">
        <f>[1]TimberSectorMinusCoreVPAImp!AS$94</f>
        <v>8.4260459426000001</v>
      </c>
      <c r="AV15" s="124">
        <f>[1]TimberSectorMinusCoreVPAImp!AT$94</f>
        <v>9.7752657290000009</v>
      </c>
      <c r="AW15" s="124">
        <f>[1]TimberSectorMinusCoreVPAImp!AU$94</f>
        <v>7.7200320154166668</v>
      </c>
      <c r="AX15" s="124">
        <f>[1]TimberSectorMinusCoreVPAImp!AV$94</f>
        <v>0</v>
      </c>
      <c r="AY15" s="124">
        <f>[1]TimberSectorMinusCoreVPAImp!AW$94</f>
        <v>0</v>
      </c>
      <c r="AZ15" s="124">
        <f>[1]TimberSectorMinusCoreVPAImp!AX$94</f>
        <v>0</v>
      </c>
      <c r="BA15" s="124">
        <f>[1]TimberSectorMinusCoreVPAImp!AY$94</f>
        <v>0</v>
      </c>
      <c r="BB15" s="124">
        <f>[1]TimberSectorMinusCoreVPAImp!AZ$94</f>
        <v>0</v>
      </c>
      <c r="BC15" s="168">
        <f>[1]TimberSectorMinusCoreVPAImp!BA$94</f>
        <v>0</v>
      </c>
      <c r="BD15" s="340"/>
    </row>
    <row r="16" spans="1:56">
      <c r="B16" s="5" t="s">
        <v>26</v>
      </c>
      <c r="C16" s="39">
        <f>1/$A$1*[1]TimberSectorMinusCoreVPAImp!B$114</f>
        <v>9.7598292862395904E-3</v>
      </c>
      <c r="D16" s="10">
        <f>1/$A$1*[1]TimberSectorMinusCoreVPAImp!C$114</f>
        <v>9.1155769972010633E-3</v>
      </c>
      <c r="E16" s="10">
        <f>1/$A$1*[1]TimberSectorMinusCoreVPAImp!D$114</f>
        <v>9.872099847310278E-3</v>
      </c>
      <c r="F16" s="10">
        <f>1/$A$1*[1]TimberSectorMinusCoreVPAImp!E$114</f>
        <v>1.2444698619304462E-2</v>
      </c>
      <c r="G16" s="10">
        <f>1/$A$1*[1]TimberSectorMinusCoreVPAImp!F$114</f>
        <v>1.3924192851430576E-2</v>
      </c>
      <c r="H16" s="10">
        <f>1/$A$1*[1]TimberSectorMinusCoreVPAImp!G$114</f>
        <v>1.4144327388125013E-2</v>
      </c>
      <c r="I16" s="10">
        <f>1/$A$1*[1]TimberSectorMinusCoreVPAImp!H$114</f>
        <v>1.8815389549019883E-2</v>
      </c>
      <c r="J16" s="10">
        <f>1/$A$1*[1]TimberSectorMinusCoreVPAImp!I$114</f>
        <v>2.3838811680434509E-2</v>
      </c>
      <c r="K16" s="10">
        <f>1/$A$1*[1]TimberSectorMinusCoreVPAImp!J$114</f>
        <v>2.6781636112583013E-2</v>
      </c>
      <c r="L16" s="10">
        <f>1/$A$1*[1]TimberSectorMinusCoreVPAImp!K$114</f>
        <v>1.8302679042856023E-2</v>
      </c>
      <c r="M16" s="10">
        <f>1/$A$1*[1]TimberSectorMinusCoreVPAImp!L$114</f>
        <v>1.5108041672528038E-2</v>
      </c>
      <c r="N16" s="10">
        <f>1/$A$1*[1]TimberSectorMinusCoreVPAImp!M$114</f>
        <v>1.6174770393430734E-2</v>
      </c>
      <c r="O16" s="10">
        <f>1/$A$1*[1]TimberSectorMinusCoreVPAImp!N$114</f>
        <v>1.1789267417257748E-2</v>
      </c>
      <c r="P16" s="10">
        <f>1/$A$1*[1]TimberSectorMinusCoreVPAImp!O$114</f>
        <v>1.3130922796994998E-2</v>
      </c>
      <c r="Q16" s="10">
        <f>1/$A$1*[1]TimberSectorMinusCoreVPAImp!P$114</f>
        <v>1.0895631184556906E-2</v>
      </c>
      <c r="R16" s="10">
        <f>1/$A$1*[1]TimberSectorMinusCoreVPAImp!Q$114</f>
        <v>1.2036067771536896E-2</v>
      </c>
      <c r="S16" s="10">
        <f>1/$A$1*[1]TimberSectorMinusCoreVPAImp!R$114</f>
        <v>1.0423297613657475E-2</v>
      </c>
      <c r="T16" s="10">
        <f>1/$A$1*[1]TimberSectorMinusCoreVPAImp!S$114</f>
        <v>1.3389375723228882E-2</v>
      </c>
      <c r="U16" s="10">
        <f>1/$A$1*[1]TimberSectorMinusCoreVPAImp!T$114</f>
        <v>1.2488636925299158E-2</v>
      </c>
      <c r="V16" s="10">
        <f>1/$A$1*[1]TimberSectorMinusCoreVPAImp!U$114</f>
        <v>1.6189266883054564E-2</v>
      </c>
      <c r="W16" s="10">
        <f>1/$A$1*[1]TimberSectorMinusCoreVPAImp!V$114</f>
        <v>0</v>
      </c>
      <c r="X16" s="10">
        <f>1/$A$1*[1]TimberSectorMinusCoreVPAImp!W$114</f>
        <v>0</v>
      </c>
      <c r="Y16" s="10">
        <f>1/$A$1*[1]TimberSectorMinusCoreVPAImp!X$114</f>
        <v>0</v>
      </c>
      <c r="Z16" s="10">
        <f>1/$A$1*[1]TimberSectorMinusCoreVPAImp!Y$114</f>
        <v>0</v>
      </c>
      <c r="AA16" s="10">
        <f>1/$A$1*[1]TimberSectorMinusCoreVPAImp!Z$114</f>
        <v>0</v>
      </c>
      <c r="AB16" s="10">
        <f>1/$A$1*[1]TimberSectorMinusCoreVPAImp!AA$114</f>
        <v>0</v>
      </c>
      <c r="AC16" s="4"/>
      <c r="AD16" s="123">
        <f>[1]TimberSectorMinusCoreVPAImp!AB$114</f>
        <v>5.469783040467</v>
      </c>
      <c r="AE16" s="124">
        <f>[1]TimberSectorMinusCoreVPAImp!AC$114</f>
        <v>6.0621319063999994</v>
      </c>
      <c r="AF16" s="124">
        <f>[1]TimberSectorMinusCoreVPAImp!AD$114</f>
        <v>6.5484625008000004</v>
      </c>
      <c r="AG16" s="124">
        <f>[1]TimberSectorMinusCoreVPAImp!AE$114</f>
        <v>10.405014020799998</v>
      </c>
      <c r="AH16" s="124">
        <f>[1]TimberSectorMinusCoreVPAImp!AF$114</f>
        <v>14.142433977</v>
      </c>
      <c r="AI16" s="124">
        <f>[1]TimberSectorMinusCoreVPAImp!AG$114</f>
        <v>17.6418070257</v>
      </c>
      <c r="AJ16" s="124">
        <f>[1]TimberSectorMinusCoreVPAImp!AH$114</f>
        <v>24.0221530116</v>
      </c>
      <c r="AK16" s="124">
        <f>[1]TimberSectorMinusCoreVPAImp!AI$114</f>
        <v>40.698143238</v>
      </c>
      <c r="AL16" s="124">
        <f>[1]TimberSectorMinusCoreVPAImp!AJ$114</f>
        <v>48.286977323599999</v>
      </c>
      <c r="AM16" s="124">
        <f>[1]TimberSectorMinusCoreVPAImp!AK$114</f>
        <v>25.7566864456</v>
      </c>
      <c r="AN16" s="124">
        <f>[1]TimberSectorMinusCoreVPAImp!AL$114</f>
        <v>19.458568920599998</v>
      </c>
      <c r="AO16" s="124">
        <f>[1]TimberSectorMinusCoreVPAImp!AM$114</f>
        <v>18.808807007999999</v>
      </c>
      <c r="AP16" s="124">
        <f>[1]TimberSectorMinusCoreVPAImp!AN$114</f>
        <v>14.736135655999998</v>
      </c>
      <c r="AQ16" s="124">
        <f>[1]TimberSectorMinusCoreVPAImp!AO$114</f>
        <v>12.382363712700002</v>
      </c>
      <c r="AR16" s="124">
        <f>[1]TimberSectorMinusCoreVPAImp!AP$114</f>
        <v>12.665702454499998</v>
      </c>
      <c r="AS16" s="124">
        <f>[1]TimberSectorMinusCoreVPAImp!AQ$114</f>
        <v>10.929473694999999</v>
      </c>
      <c r="AT16" s="124">
        <f>[1]TimberSectorMinusCoreVPAImp!AR$114</f>
        <v>9.5319564461999988</v>
      </c>
      <c r="AU16" s="124">
        <f>[1]TimberSectorMinusCoreVPAImp!AS$114</f>
        <v>10.723862520799999</v>
      </c>
      <c r="AV16" s="124">
        <f>[1]TimberSectorMinusCoreVPAImp!AT$114</f>
        <v>13.816183596</v>
      </c>
      <c r="AW16" s="124">
        <f>[1]TimberSectorMinusCoreVPAImp!AU$114</f>
        <v>15.882424840833334</v>
      </c>
      <c r="AX16" s="124">
        <f>[1]TimberSectorMinusCoreVPAImp!AV$114</f>
        <v>0</v>
      </c>
      <c r="AY16" s="124">
        <f>[1]TimberSectorMinusCoreVPAImp!AW$114</f>
        <v>0</v>
      </c>
      <c r="AZ16" s="124">
        <f>[1]TimberSectorMinusCoreVPAImp!AX$114</f>
        <v>0</v>
      </c>
      <c r="BA16" s="124">
        <f>[1]TimberSectorMinusCoreVPAImp!AY$114</f>
        <v>0</v>
      </c>
      <c r="BB16" s="124">
        <f>[1]TimberSectorMinusCoreVPAImp!AZ$114</f>
        <v>0</v>
      </c>
      <c r="BC16" s="168">
        <f>[1]TimberSectorMinusCoreVPAImp!BA$114</f>
        <v>0</v>
      </c>
      <c r="BD16" s="340"/>
    </row>
    <row r="17" spans="2:56">
      <c r="B17" s="5" t="s">
        <v>25</v>
      </c>
      <c r="C17" s="39">
        <f>1/$A$1*[1]TimberSectorMinusCoreVPAImp!B$188</f>
        <v>1.4647581144257533E-2</v>
      </c>
      <c r="D17" s="10">
        <f>1/$A$1*[1]TimberSectorMinusCoreVPAImp!C$188</f>
        <v>1.6649071092394517E-2</v>
      </c>
      <c r="E17" s="10">
        <f>1/$A$1*[1]TimberSectorMinusCoreVPAImp!D$188</f>
        <v>2.384222061237045E-2</v>
      </c>
      <c r="F17" s="10">
        <f>1/$A$1*[1]TimberSectorMinusCoreVPAImp!E$188</f>
        <v>3.8172149525153617E-2</v>
      </c>
      <c r="G17" s="10">
        <f>1/$A$1*[1]TimberSectorMinusCoreVPAImp!F$188</f>
        <v>5.6423820538914024E-2</v>
      </c>
      <c r="H17" s="10">
        <f>1/$A$1*[1]TimberSectorMinusCoreVPAImp!G$188</f>
        <v>6.3791263801343312E-2</v>
      </c>
      <c r="I17" s="10">
        <f>1/$A$1*[1]TimberSectorMinusCoreVPAImp!H$188</f>
        <v>7.936897695017324E-2</v>
      </c>
      <c r="J17" s="10">
        <f>1/$A$1*[1]TimberSectorMinusCoreVPAImp!I$188</f>
        <v>9.2040905158384978E-2</v>
      </c>
      <c r="K17" s="10">
        <f>1/$A$1*[1]TimberSectorMinusCoreVPAImp!J$188</f>
        <v>8.8834119665781475E-2</v>
      </c>
      <c r="L17" s="10">
        <f>1/$A$1*[1]TimberSectorMinusCoreVPAImp!K$188</f>
        <v>7.1122558330521946E-2</v>
      </c>
      <c r="M17" s="10">
        <f>1/$A$1*[1]TimberSectorMinusCoreVPAImp!L$188</f>
        <v>5.4636433229830653E-2</v>
      </c>
      <c r="N17" s="10">
        <f>1/$A$1*[1]TimberSectorMinusCoreVPAImp!M$188</f>
        <v>5.2341220403221776E-2</v>
      </c>
      <c r="O17" s="10">
        <f>1/$A$1*[1]TimberSectorMinusCoreVPAImp!N$188</f>
        <v>4.1314892432742299E-2</v>
      </c>
      <c r="P17" s="10">
        <f>1/$A$1*[1]TimberSectorMinusCoreVPAImp!O$188</f>
        <v>4.6258180824863361E-2</v>
      </c>
      <c r="Q17" s="10">
        <f>1/$A$1*[1]TimberSectorMinusCoreVPAImp!P$188</f>
        <v>5.8695990465898587E-2</v>
      </c>
      <c r="R17" s="10">
        <f>1/$A$1*[1]TimberSectorMinusCoreVPAImp!Q$188</f>
        <v>6.7744798142857138E-2</v>
      </c>
      <c r="S17" s="10">
        <f>1/$A$1*[1]TimberSectorMinusCoreVPAImp!R$188</f>
        <v>6.5625807695767188E-2</v>
      </c>
      <c r="T17" s="10">
        <f>1/$A$1*[1]TimberSectorMinusCoreVPAImp!S$188</f>
        <v>7.7336696278968262E-2</v>
      </c>
      <c r="U17" s="10">
        <f>1/$A$1*[1]TimberSectorMinusCoreVPAImp!T$188</f>
        <v>8.3786674166666686E-2</v>
      </c>
      <c r="V17" s="10">
        <f>1/$A$1*[1]TimberSectorMinusCoreVPAImp!U$188</f>
        <v>0.10658843427586208</v>
      </c>
      <c r="W17" s="10">
        <f>1/$A$1*[1]TimberSectorMinusCoreVPAImp!V$188</f>
        <v>0</v>
      </c>
      <c r="X17" s="10">
        <f>1/$A$1*[1]TimberSectorMinusCoreVPAImp!W$188</f>
        <v>0</v>
      </c>
      <c r="Y17" s="10">
        <f>1/$A$1*[1]TimberSectorMinusCoreVPAImp!X$188</f>
        <v>0</v>
      </c>
      <c r="Z17" s="10">
        <f>1/$A$1*[1]TimberSectorMinusCoreVPAImp!Y$188</f>
        <v>0</v>
      </c>
      <c r="AA17" s="10">
        <f>1/$A$1*[1]TimberSectorMinusCoreVPAImp!Z$188</f>
        <v>0</v>
      </c>
      <c r="AB17" s="10">
        <f>1/$A$1*[1]TimberSectorMinusCoreVPAImp!AA$188</f>
        <v>0</v>
      </c>
      <c r="AC17" s="4"/>
      <c r="AD17" s="123">
        <f>[1]TimberSectorMinusCoreVPAImp!AB$188</f>
        <v>3.9061283981789998</v>
      </c>
      <c r="AE17" s="124">
        <f>[1]TimberSectorMinusCoreVPAImp!AC$188</f>
        <v>4.4417022275999996</v>
      </c>
      <c r="AF17" s="124">
        <f>[1]TimberSectorMinusCoreVPAImp!AD$188</f>
        <v>5.6826040032000007</v>
      </c>
      <c r="AG17" s="124">
        <f>[1]TimberSectorMinusCoreVPAImp!AE$188</f>
        <v>11.125305620799999</v>
      </c>
      <c r="AH17" s="124">
        <f>[1]TimberSectorMinusCoreVPAImp!AF$188</f>
        <v>19.626853759799999</v>
      </c>
      <c r="AI17" s="124">
        <f>[1]TimberSectorMinusCoreVPAImp!AG$188</f>
        <v>26.3892482997</v>
      </c>
      <c r="AJ17" s="124">
        <f>[1]TimberSectorMinusCoreVPAImp!AH$188</f>
        <v>37.694643832000004</v>
      </c>
      <c r="AK17" s="124">
        <f>[1]TimberSectorMinusCoreVPAImp!AI$188</f>
        <v>51.014480571000007</v>
      </c>
      <c r="AL17" s="124">
        <f>[1]TimberSectorMinusCoreVPAImp!AJ$188</f>
        <v>55.744002451199997</v>
      </c>
      <c r="AM17" s="124">
        <f>[1]TimberSectorMinusCoreVPAImp!AK$188</f>
        <v>31.81057594</v>
      </c>
      <c r="AN17" s="124">
        <f>[1]TimberSectorMinusCoreVPAImp!AL$188</f>
        <v>24.510608788500001</v>
      </c>
      <c r="AO17" s="124">
        <f>[1]TimberSectorMinusCoreVPAImp!AM$188</f>
        <v>27.327752352000001</v>
      </c>
      <c r="AP17" s="124">
        <f>[1]TimberSectorMinusCoreVPAImp!AN$188</f>
        <v>23.712658094399998</v>
      </c>
      <c r="AQ17" s="124">
        <f>[1]TimberSectorMinusCoreVPAImp!AO$188</f>
        <v>26.022964052999999</v>
      </c>
      <c r="AR17" s="124">
        <f>[1]TimberSectorMinusCoreVPAImp!AP$188</f>
        <v>32.390387002000004</v>
      </c>
      <c r="AS17" s="124">
        <f>[1]TimberSectorMinusCoreVPAImp!AQ$188</f>
        <v>30.59907802</v>
      </c>
      <c r="AT17" s="124">
        <f>[1]TimberSectorMinusCoreVPAImp!AR$188</f>
        <v>29.889024080899997</v>
      </c>
      <c r="AU17" s="124">
        <f>[1]TimberSectorMinusCoreVPAImp!AS$188</f>
        <v>36.005035852500001</v>
      </c>
      <c r="AV17" s="124">
        <f>[1]TimberSectorMinusCoreVPAImp!AT$188</f>
        <v>43.59021043700001</v>
      </c>
      <c r="AW17" s="124">
        <f>[1]TimberSectorMinusCoreVPAImp!AU$188</f>
        <v>50.488738956666666</v>
      </c>
      <c r="AX17" s="124">
        <f>[1]TimberSectorMinusCoreVPAImp!AV$188</f>
        <v>0</v>
      </c>
      <c r="AY17" s="124">
        <f>[1]TimberSectorMinusCoreVPAImp!AW$188</f>
        <v>0</v>
      </c>
      <c r="AZ17" s="124">
        <f>[1]TimberSectorMinusCoreVPAImp!AX$188</f>
        <v>0</v>
      </c>
      <c r="BA17" s="124">
        <f>[1]TimberSectorMinusCoreVPAImp!AY$188</f>
        <v>0</v>
      </c>
      <c r="BB17" s="124">
        <f>[1]TimberSectorMinusCoreVPAImp!AZ$188</f>
        <v>0</v>
      </c>
      <c r="BC17" s="168">
        <f>[1]TimberSectorMinusCoreVPAImp!BA$188</f>
        <v>0</v>
      </c>
      <c r="BD17" s="340"/>
    </row>
    <row r="18" spans="2:56">
      <c r="B18" s="5" t="s">
        <v>37</v>
      </c>
      <c r="C18" s="39">
        <f>1/$A$1*[1]TimberSectorMinusCoreVPAImp!B$193</f>
        <v>1.1025555000000187E-3</v>
      </c>
      <c r="D18" s="10">
        <f>1/$A$1*[1]TimberSectorMinusCoreVPAImp!C$193</f>
        <v>2.7077451385153356E-3</v>
      </c>
      <c r="E18" s="10">
        <f>1/$A$1*[1]TimberSectorMinusCoreVPAImp!D$193</f>
        <v>6.2005397475957159E-3</v>
      </c>
      <c r="F18" s="10">
        <f>1/$A$1*[1]TimberSectorMinusCoreVPAImp!E$193</f>
        <v>9.14923326627224E-3</v>
      </c>
      <c r="G18" s="10">
        <f>1/$A$1*[1]TimberSectorMinusCoreVPAImp!F$193</f>
        <v>1.9084274039935345E-2</v>
      </c>
      <c r="H18" s="10">
        <f>1/$A$1*[1]TimberSectorMinusCoreVPAImp!G$193</f>
        <v>2.4974468960100402E-2</v>
      </c>
      <c r="I18" s="10">
        <f>1/$A$1*[1]TimberSectorMinusCoreVPAImp!H$193</f>
        <v>3.2143203085310212E-2</v>
      </c>
      <c r="J18" s="10">
        <f>1/$A$1*[1]TimberSectorMinusCoreVPAImp!I$193</f>
        <v>4.9324633320202108E-2</v>
      </c>
      <c r="K18" s="10">
        <f>1/$A$1*[1]TimberSectorMinusCoreVPAImp!J$193</f>
        <v>6.534437301335505E-2</v>
      </c>
      <c r="L18" s="10">
        <f>1/$A$1*[1]TimberSectorMinusCoreVPAImp!K$193</f>
        <v>0.10075638214993571</v>
      </c>
      <c r="M18" s="10">
        <f>1/$A$1*[1]TimberSectorMinusCoreVPAImp!L$193</f>
        <v>6.9718006580522254E-2</v>
      </c>
      <c r="N18" s="10">
        <f>1/$A$1*[1]TimberSectorMinusCoreVPAImp!M$193</f>
        <v>5.0509528019203914E-2</v>
      </c>
      <c r="O18" s="10">
        <f>1/$A$1*[1]TimberSectorMinusCoreVPAImp!N$193</f>
        <v>5.4895489927583474E-2</v>
      </c>
      <c r="P18" s="10">
        <f>1/$A$1*[1]TimberSectorMinusCoreVPAImp!O$193</f>
        <v>9.6076107344176695E-2</v>
      </c>
      <c r="Q18" s="10">
        <f>1/$A$1*[1]TimberSectorMinusCoreVPAImp!P$193</f>
        <v>0.10483646465034864</v>
      </c>
      <c r="R18" s="10">
        <f>1/$A$1*[1]TimberSectorMinusCoreVPAImp!Q$193</f>
        <v>0.13893940285621187</v>
      </c>
      <c r="S18" s="10">
        <f>1/$A$1*[1]TimberSectorMinusCoreVPAImp!R$193</f>
        <v>0.14549115756131886</v>
      </c>
      <c r="T18" s="10">
        <f>1/$A$1*[1]TimberSectorMinusCoreVPAImp!S$193</f>
        <v>0.1605875528672826</v>
      </c>
      <c r="U18" s="10">
        <f>1/$A$1*[1]TimberSectorMinusCoreVPAImp!T$193</f>
        <v>0.17524497477405143</v>
      </c>
      <c r="V18" s="10">
        <f>1/$A$1*[1]TimberSectorMinusCoreVPAImp!U$193</f>
        <v>0.17426473264153963</v>
      </c>
      <c r="W18" s="10">
        <f>1/$A$1*[1]TimberSectorMinusCoreVPAImp!V$193</f>
        <v>0</v>
      </c>
      <c r="X18" s="10">
        <f>1/$A$1*[1]TimberSectorMinusCoreVPAImp!W$193</f>
        <v>0</v>
      </c>
      <c r="Y18" s="10">
        <f>1/$A$1*[1]TimberSectorMinusCoreVPAImp!X$193</f>
        <v>0</v>
      </c>
      <c r="Z18" s="10">
        <f>1/$A$1*[1]TimberSectorMinusCoreVPAImp!Y$193</f>
        <v>0</v>
      </c>
      <c r="AA18" s="10">
        <f>1/$A$1*[1]TimberSectorMinusCoreVPAImp!Z$193</f>
        <v>0</v>
      </c>
      <c r="AB18" s="10">
        <f>1/$A$1*[1]TimberSectorMinusCoreVPAImp!AA$193</f>
        <v>0</v>
      </c>
      <c r="AC18" s="4"/>
      <c r="AD18" s="123">
        <f>[1]TimberSectorMinusCoreVPAImp!AB$193</f>
        <v>0.13623014666099964</v>
      </c>
      <c r="AE18" s="124">
        <f>[1]TimberSectorMinusCoreVPAImp!AC$193</f>
        <v>0.71595786520000027</v>
      </c>
      <c r="AF18" s="124">
        <f>[1]TimberSectorMinusCoreVPAImp!AD$193</f>
        <v>1.9299383951999998</v>
      </c>
      <c r="AG18" s="124">
        <f>[1]TimberSectorMinusCoreVPAImp!AE$193</f>
        <v>2.6512330320000004</v>
      </c>
      <c r="AH18" s="124">
        <f>[1]TimberSectorMinusCoreVPAImp!AF$193</f>
        <v>3.3774086702999995</v>
      </c>
      <c r="AI18" s="124">
        <f>[1]TimberSectorMinusCoreVPAImp!AG$193</f>
        <v>5.1757558281000007</v>
      </c>
      <c r="AJ18" s="124">
        <f>[1]TimberSectorMinusCoreVPAImp!AH$193</f>
        <v>7.3227659259999989</v>
      </c>
      <c r="AK18" s="124">
        <f>[1]TimberSectorMinusCoreVPAImp!AI$193</f>
        <v>14.485074895</v>
      </c>
      <c r="AL18" s="124">
        <f>[1]TimberSectorMinusCoreVPAImp!AJ$193</f>
        <v>20.3876398092</v>
      </c>
      <c r="AM18" s="124">
        <f>[1]TimberSectorMinusCoreVPAImp!AK$193</f>
        <v>17.1129392852</v>
      </c>
      <c r="AN18" s="124">
        <f>[1]TimberSectorMinusCoreVPAImp!AL$193</f>
        <v>18.109072605599998</v>
      </c>
      <c r="AO18" s="124">
        <f>[1]TimberSectorMinusCoreVPAImp!AM$193</f>
        <v>17.471973359999996</v>
      </c>
      <c r="AP18" s="124">
        <f>[1]TimberSectorMinusCoreVPAImp!AN$193</f>
        <v>15.817568518399996</v>
      </c>
      <c r="AQ18" s="124">
        <f>[1]TimberSectorMinusCoreVPAImp!AO$193</f>
        <v>23.905847811600005</v>
      </c>
      <c r="AR18" s="124">
        <f>[1]TimberSectorMinusCoreVPAImp!AP$193</f>
        <v>30.033256022000003</v>
      </c>
      <c r="AS18" s="124">
        <f>[1]TimberSectorMinusCoreVPAImp!AQ$193</f>
        <v>27.335168671999998</v>
      </c>
      <c r="AT18" s="124">
        <f>[1]TimberSectorMinusCoreVPAImp!AR$193</f>
        <v>33.945451731499993</v>
      </c>
      <c r="AU18" s="124">
        <f>[1]TimberSectorMinusCoreVPAImp!AS$193</f>
        <v>36.332402577899998</v>
      </c>
      <c r="AV18" s="124">
        <f>[1]TimberSectorMinusCoreVPAImp!AT$193</f>
        <v>40.377033031000003</v>
      </c>
      <c r="AW18" s="124">
        <f>[1]TimberSectorMinusCoreVPAImp!AU$193</f>
        <v>38.294267518750004</v>
      </c>
      <c r="AX18" s="124">
        <f>[1]TimberSectorMinusCoreVPAImp!AV$193</f>
        <v>0</v>
      </c>
      <c r="AY18" s="124">
        <f>[1]TimberSectorMinusCoreVPAImp!AW$193</f>
        <v>0</v>
      </c>
      <c r="AZ18" s="124">
        <f>[1]TimberSectorMinusCoreVPAImp!AX$193</f>
        <v>0</v>
      </c>
      <c r="BA18" s="124">
        <f>[1]TimberSectorMinusCoreVPAImp!AY$193</f>
        <v>0</v>
      </c>
      <c r="BB18" s="124">
        <f>[1]TimberSectorMinusCoreVPAImp!AZ$193</f>
        <v>0</v>
      </c>
      <c r="BC18" s="168">
        <f>[1]TimberSectorMinusCoreVPAImp!BA$193</f>
        <v>0</v>
      </c>
      <c r="BD18" s="340"/>
    </row>
    <row r="19" spans="2:56">
      <c r="B19" s="5" t="s">
        <v>15</v>
      </c>
      <c r="C19" s="21">
        <f t="shared" ref="C19:AB19" si="4">SUM(C12:C12)-SUM(C13:C18)</f>
        <v>2.112004819723852E-2</v>
      </c>
      <c r="D19" s="16">
        <f t="shared" si="4"/>
        <v>2.7264651785177993E-2</v>
      </c>
      <c r="E19" s="16">
        <f t="shared" si="4"/>
        <v>2.6197762560215179E-2</v>
      </c>
      <c r="F19" s="16">
        <f t="shared" si="4"/>
        <v>3.2104315332613709E-2</v>
      </c>
      <c r="G19" s="16">
        <f t="shared" si="4"/>
        <v>4.1632549166890159E-2</v>
      </c>
      <c r="H19" s="16">
        <f t="shared" si="4"/>
        <v>5.7456882246460173E-2</v>
      </c>
      <c r="I19" s="16">
        <f t="shared" si="4"/>
        <v>7.1965441906655325E-2</v>
      </c>
      <c r="J19" s="16">
        <f t="shared" si="4"/>
        <v>0.10897239326048935</v>
      </c>
      <c r="K19" s="16">
        <f t="shared" si="4"/>
        <v>0.1119872189638193</v>
      </c>
      <c r="L19" s="16">
        <f t="shared" si="4"/>
        <v>7.7420182125926051E-2</v>
      </c>
      <c r="M19" s="16">
        <f t="shared" si="4"/>
        <v>5.4066835763965815E-2</v>
      </c>
      <c r="N19" s="16">
        <f t="shared" si="4"/>
        <v>4.0482527835426774E-2</v>
      </c>
      <c r="O19" s="16">
        <f t="shared" si="4"/>
        <v>4.0478243945186787E-2</v>
      </c>
      <c r="P19" s="16">
        <f t="shared" si="4"/>
        <v>4.2146649693704741E-2</v>
      </c>
      <c r="Q19" s="16">
        <f t="shared" si="4"/>
        <v>4.7879875266397975E-2</v>
      </c>
      <c r="R19" s="16">
        <f t="shared" si="4"/>
        <v>5.0156691392696018E-2</v>
      </c>
      <c r="S19" s="16">
        <f t="shared" si="4"/>
        <v>4.4869074635920103E-2</v>
      </c>
      <c r="T19" s="16">
        <f t="shared" si="4"/>
        <v>5.6992713941409701E-2</v>
      </c>
      <c r="U19" s="16">
        <f t="shared" si="4"/>
        <v>5.6415956529682287E-2</v>
      </c>
      <c r="V19" s="16">
        <f t="shared" si="4"/>
        <v>5.6489714340480446E-2</v>
      </c>
      <c r="W19" s="16">
        <f t="shared" si="4"/>
        <v>0</v>
      </c>
      <c r="X19" s="16">
        <f t="shared" si="4"/>
        <v>0</v>
      </c>
      <c r="Y19" s="16">
        <f t="shared" si="4"/>
        <v>0</v>
      </c>
      <c r="Z19" s="16">
        <f t="shared" si="4"/>
        <v>0</v>
      </c>
      <c r="AA19" s="16">
        <f t="shared" si="4"/>
        <v>0</v>
      </c>
      <c r="AB19" s="16">
        <f t="shared" si="4"/>
        <v>0</v>
      </c>
      <c r="AC19" s="4"/>
      <c r="AD19" s="125">
        <f t="shared" ref="AD19:BC19" si="5">SUM(AD12:AD12)-SUM(AD13:AD18)</f>
        <v>6.2241531943469965</v>
      </c>
      <c r="AE19" s="126">
        <f t="shared" si="5"/>
        <v>7.1743309752000037</v>
      </c>
      <c r="AF19" s="126">
        <f t="shared" si="5"/>
        <v>6.2701601280000006</v>
      </c>
      <c r="AG19" s="126">
        <f t="shared" si="5"/>
        <v>10.715044267200007</v>
      </c>
      <c r="AH19" s="126">
        <f t="shared" si="5"/>
        <v>16.327622960599982</v>
      </c>
      <c r="AI19" s="126">
        <f t="shared" si="5"/>
        <v>22.125124164000013</v>
      </c>
      <c r="AJ19" s="126">
        <f t="shared" si="5"/>
        <v>30.132380995199995</v>
      </c>
      <c r="AK19" s="126">
        <f t="shared" si="5"/>
        <v>50.320526525499986</v>
      </c>
      <c r="AL19" s="126">
        <f t="shared" si="5"/>
        <v>57.912205803999967</v>
      </c>
      <c r="AM19" s="126">
        <f t="shared" si="5"/>
        <v>30.141362987999912</v>
      </c>
      <c r="AN19" s="126">
        <f t="shared" si="5"/>
        <v>25.746614577900033</v>
      </c>
      <c r="AO19" s="126">
        <f t="shared" si="5"/>
        <v>23.768054784000014</v>
      </c>
      <c r="AP19" s="126">
        <f t="shared" si="5"/>
        <v>20.557510494399992</v>
      </c>
      <c r="AQ19" s="126">
        <f t="shared" si="5"/>
        <v>20.694753022500038</v>
      </c>
      <c r="AR19" s="126">
        <f t="shared" si="5"/>
        <v>21.053952420500053</v>
      </c>
      <c r="AS19" s="126">
        <f t="shared" si="5"/>
        <v>19.448259074999996</v>
      </c>
      <c r="AT19" s="126">
        <f t="shared" si="5"/>
        <v>19.033634749799972</v>
      </c>
      <c r="AU19" s="126">
        <f t="shared" si="5"/>
        <v>24.463756302699949</v>
      </c>
      <c r="AV19" s="126">
        <f t="shared" si="5"/>
        <v>27.173435315999996</v>
      </c>
      <c r="AW19" s="126">
        <f t="shared" si="5"/>
        <v>25.062837997500054</v>
      </c>
      <c r="AX19" s="126">
        <f t="shared" si="5"/>
        <v>0</v>
      </c>
      <c r="AY19" s="126">
        <f t="shared" si="5"/>
        <v>0</v>
      </c>
      <c r="AZ19" s="126">
        <f t="shared" si="5"/>
        <v>0</v>
      </c>
      <c r="BA19" s="126">
        <f t="shared" si="5"/>
        <v>0</v>
      </c>
      <c r="BB19" s="126">
        <f t="shared" si="5"/>
        <v>0</v>
      </c>
      <c r="BC19" s="169">
        <f t="shared" si="5"/>
        <v>0</v>
      </c>
      <c r="BD19" s="340"/>
    </row>
    <row r="20" spans="2:56" ht="17.149999999999999" customHeight="1">
      <c r="B20" s="19" t="s">
        <v>17</v>
      </c>
      <c r="C20" s="55">
        <f>1/$A$1*[1]TimberSectorMinusCoreVPAImp!B$194</f>
        <v>5.2197399999999797E-4</v>
      </c>
      <c r="D20" s="56">
        <f>1/$A$1*[1]TimberSectorMinusCoreVPAImp!C$194</f>
        <v>4.90283134277264E-4</v>
      </c>
      <c r="E20" s="56">
        <f>1/$A$1*[1]TimberSectorMinusCoreVPAImp!D$194</f>
        <v>1.2367500000002446E-5</v>
      </c>
      <c r="F20" s="56">
        <f>1/$A$1*[1]TimberSectorMinusCoreVPAImp!E$194</f>
        <v>2.4155500000000701E-5</v>
      </c>
      <c r="G20" s="56">
        <f>1/$A$1*[1]TimberSectorMinusCoreVPAImp!F$194</f>
        <v>4.134999999999946E-5</v>
      </c>
      <c r="H20" s="56">
        <f>1/$A$1*[1]TimberSectorMinusCoreVPAImp!G$194</f>
        <v>1.0436559999999996E-3</v>
      </c>
      <c r="I20" s="56">
        <f>1/$A$1*[1]TimberSectorMinusCoreVPAImp!H$194</f>
        <v>1.0778614628468661E-3</v>
      </c>
      <c r="J20" s="56">
        <f>1/$A$1*[1]TimberSectorMinusCoreVPAImp!I$194</f>
        <v>9.122214E-3</v>
      </c>
      <c r="K20" s="56">
        <f>1/$A$1*[1]TimberSectorMinusCoreVPAImp!J$194</f>
        <v>5.6420000000000012E-3</v>
      </c>
      <c r="L20" s="56">
        <f>1/$A$1*[1]TimberSectorMinusCoreVPAImp!K$194</f>
        <v>4.0110964377962155E-3</v>
      </c>
      <c r="M20" s="56">
        <f>1/$A$1*[1]TimberSectorMinusCoreVPAImp!L$194</f>
        <v>1.1202060000000008E-3</v>
      </c>
      <c r="N20" s="56">
        <f>1/$A$1*[1]TimberSectorMinusCoreVPAImp!M$194</f>
        <v>8.2154479545454642E-4</v>
      </c>
      <c r="O20" s="56">
        <f>1/$A$1*[1]TimberSectorMinusCoreVPAImp!N$194</f>
        <v>2.6475140792877987E-4</v>
      </c>
      <c r="P20" s="56">
        <f>1/$A$1*[1]TimberSectorMinusCoreVPAImp!O$194</f>
        <v>2.909106333060605E-4</v>
      </c>
      <c r="Q20" s="56">
        <f>1/$A$1*[1]TimberSectorMinusCoreVPAImp!P$194</f>
        <v>1.9569229999999993E-3</v>
      </c>
      <c r="R20" s="56">
        <f>1/$A$1*[1]TimberSectorMinusCoreVPAImp!Q$194</f>
        <v>5.0762852500000032E-3</v>
      </c>
      <c r="S20" s="56">
        <f>1/$A$1*[1]TimberSectorMinusCoreVPAImp!R$194</f>
        <v>1.2460619142857142E-2</v>
      </c>
      <c r="T20" s="56">
        <f>1/$A$1*[1]TimberSectorMinusCoreVPAImp!S$194</f>
        <v>1.458757344444445E-2</v>
      </c>
      <c r="U20" s="56">
        <f>1/$A$1*[1]TimberSectorMinusCoreVPAImp!T$194</f>
        <v>2.03141573639148E-2</v>
      </c>
      <c r="V20" s="56">
        <f>1/$A$1*[1]TimberSectorMinusCoreVPAImp!U$194</f>
        <v>1.7174245283877353E-2</v>
      </c>
      <c r="W20" s="56">
        <f>1/$A$1*[1]TimberSectorMinusCoreVPAImp!V$194</f>
        <v>0</v>
      </c>
      <c r="X20" s="56">
        <f>1/$A$1*[1]TimberSectorMinusCoreVPAImp!W$194</f>
        <v>0</v>
      </c>
      <c r="Y20" s="56">
        <f>1/$A$1*[1]TimberSectorMinusCoreVPAImp!X$194</f>
        <v>0</v>
      </c>
      <c r="Z20" s="56">
        <f>1/$A$1*[1]TimberSectorMinusCoreVPAImp!Y$194</f>
        <v>0</v>
      </c>
      <c r="AA20" s="56">
        <f>1/$A$1*[1]TimberSectorMinusCoreVPAImp!Z$194</f>
        <v>0</v>
      </c>
      <c r="AB20" s="56">
        <f>1/$A$1*[1]TimberSectorMinusCoreVPAImp!AA$194</f>
        <v>0</v>
      </c>
      <c r="AC20" s="4"/>
      <c r="AD20" s="117">
        <f>[1]TimberSectorMinusCoreVPAImp!AB$194</f>
        <v>6.8046264161999992E-2</v>
      </c>
      <c r="AE20" s="118">
        <f>[1]TimberSectorMinusCoreVPAImp!AC$194</f>
        <v>5.3205804799999701E-2</v>
      </c>
      <c r="AF20" s="118">
        <f>[1]TimberSectorMinusCoreVPAImp!AD$194</f>
        <v>1.29339168E-2</v>
      </c>
      <c r="AG20" s="118">
        <f>[1]TimberSectorMinusCoreVPAImp!AE$194</f>
        <v>1.3729374399999994E-2</v>
      </c>
      <c r="AH20" s="118">
        <f>[1]TimberSectorMinusCoreVPAImp!AF$194</f>
        <v>1.8392305400000031E-2</v>
      </c>
      <c r="AI20" s="118">
        <f>[1]TimberSectorMinusCoreVPAImp!AG$194</f>
        <v>7.248997470000007E-2</v>
      </c>
      <c r="AJ20" s="118">
        <f>[1]TimberSectorMinusCoreVPAImp!AH$194</f>
        <v>0.4238616811999999</v>
      </c>
      <c r="AK20" s="118">
        <f>[1]TimberSectorMinusCoreVPAImp!AI$194</f>
        <v>3.3672129715000003</v>
      </c>
      <c r="AL20" s="118">
        <f>[1]TimberSectorMinusCoreVPAImp!AJ$194</f>
        <v>2.7316315335999999</v>
      </c>
      <c r="AM20" s="118">
        <f>[1]TimberSectorMinusCoreVPAImp!AK$194</f>
        <v>1.9124409655999999</v>
      </c>
      <c r="AN20" s="118">
        <f>[1]TimberSectorMinusCoreVPAImp!AL$194</f>
        <v>0.62726423489999994</v>
      </c>
      <c r="AO20" s="118">
        <f>[1]TimberSectorMinusCoreVPAImp!AM$194</f>
        <v>0.38732399999999978</v>
      </c>
      <c r="AP20" s="118">
        <f>[1]TimberSectorMinusCoreVPAImp!AN$194</f>
        <v>0.14843294399999962</v>
      </c>
      <c r="AQ20" s="118">
        <f>[1]TimberSectorMinusCoreVPAImp!AO$194</f>
        <v>0.20866044719999977</v>
      </c>
      <c r="AR20" s="118">
        <f>[1]TimberSectorMinusCoreVPAImp!AP$194</f>
        <v>0.72533974399999979</v>
      </c>
      <c r="AS20" s="118">
        <f>[1]TimberSectorMinusCoreVPAImp!AQ$194</f>
        <v>1.3466656104999997</v>
      </c>
      <c r="AT20" s="118">
        <f>[1]TimberSectorMinusCoreVPAImp!AR$194</f>
        <v>2.7051086339999997</v>
      </c>
      <c r="AU20" s="118">
        <f>[1]TimberSectorMinusCoreVPAImp!AS$194</f>
        <v>3.7900734586000002</v>
      </c>
      <c r="AV20" s="118">
        <f>[1]TimberSectorMinusCoreVPAImp!AT$194</f>
        <v>6.2726677390000001</v>
      </c>
      <c r="AW20" s="118">
        <f>[1]TimberSectorMinusCoreVPAImp!AU$194</f>
        <v>4.8535482525000013</v>
      </c>
      <c r="AX20" s="118">
        <f>[1]TimberSectorMinusCoreVPAImp!AV$194</f>
        <v>0</v>
      </c>
      <c r="AY20" s="118">
        <f>[1]TimberSectorMinusCoreVPAImp!AW$194</f>
        <v>0</v>
      </c>
      <c r="AZ20" s="118">
        <f>[1]TimberSectorMinusCoreVPAImp!AX$194</f>
        <v>0</v>
      </c>
      <c r="BA20" s="118">
        <f>[1]TimberSectorMinusCoreVPAImp!AY$194</f>
        <v>0</v>
      </c>
      <c r="BB20" s="118">
        <f>[1]TimberSectorMinusCoreVPAImp!AZ$194</f>
        <v>0</v>
      </c>
      <c r="BC20" s="165">
        <f>[1]TimberSectorMinusCoreVPAImp!BA$194</f>
        <v>0</v>
      </c>
      <c r="BD20" s="340"/>
    </row>
    <row r="21" spans="2:56" ht="17.149999999999999" customHeight="1">
      <c r="B21" s="99" t="s">
        <v>89</v>
      </c>
      <c r="C21" s="100">
        <f>1/$A$1*[1]TimberSectorMinusCoreVPAImp!B$273</f>
        <v>4.6840011186151311E-4</v>
      </c>
      <c r="D21" s="101">
        <f>1/$A$1*[1]TimberSectorMinusCoreVPAImp!C$273</f>
        <v>5.9854117909326579E-4</v>
      </c>
      <c r="E21" s="101">
        <f>1/$A$1*[1]TimberSectorMinusCoreVPAImp!D$273</f>
        <v>2.5113594736757882E-3</v>
      </c>
      <c r="F21" s="101">
        <f>1/$A$1*[1]TimberSectorMinusCoreVPAImp!E$273</f>
        <v>1.1642603639060629E-3</v>
      </c>
      <c r="G21" s="101">
        <f>1/$A$1*[1]TimberSectorMinusCoreVPAImp!F$273</f>
        <v>2.8369474999999939E-3</v>
      </c>
      <c r="H21" s="101">
        <f>1/$A$1*[1]TimberSectorMinusCoreVPAImp!G$273</f>
        <v>1.9013000000000029E-3</v>
      </c>
      <c r="I21" s="101">
        <f>1/$A$1*[1]TimberSectorMinusCoreVPAImp!H$273</f>
        <v>5.1847603276642144E-3</v>
      </c>
      <c r="J21" s="101">
        <f>1/$A$1*[1]TimberSectorMinusCoreVPAImp!I$273</f>
        <v>7.1177157951259739E-3</v>
      </c>
      <c r="K21" s="101">
        <f>1/$A$1*[1]TimberSectorMinusCoreVPAImp!J$273</f>
        <v>1.3176603639759626E-2</v>
      </c>
      <c r="L21" s="101">
        <f>1/$A$1*[1]TimberSectorMinusCoreVPAImp!K$273</f>
        <v>1.486260165992475E-2</v>
      </c>
      <c r="M21" s="101">
        <f>1/$A$1*[1]TimberSectorMinusCoreVPAImp!L$273</f>
        <v>2.2669558538287317E-2</v>
      </c>
      <c r="N21" s="101">
        <f>1/$A$1*[1]TimberSectorMinusCoreVPAImp!M$273</f>
        <v>1.6063488095760418E-2</v>
      </c>
      <c r="O21" s="101">
        <f>1/$A$1*[1]TimberSectorMinusCoreVPAImp!N$273</f>
        <v>2.6196345977964115E-2</v>
      </c>
      <c r="P21" s="101">
        <f>1/$A$1*[1]TimberSectorMinusCoreVPAImp!O$273</f>
        <v>2.1493763782010407E-2</v>
      </c>
      <c r="Q21" s="101">
        <f>1/$A$1*[1]TimberSectorMinusCoreVPAImp!P$273</f>
        <v>1.8946908922787997E-2</v>
      </c>
      <c r="R21" s="101">
        <f>1/$A$1*[1]TimberSectorMinusCoreVPAImp!Q$273</f>
        <v>1.7300402145608743E-2</v>
      </c>
      <c r="S21" s="101">
        <f>1/$A$1*[1]TimberSectorMinusCoreVPAImp!R$273</f>
        <v>4.5535357666210113E-2</v>
      </c>
      <c r="T21" s="101">
        <f>1/$A$1*[1]TimberSectorMinusCoreVPAImp!S$273</f>
        <v>8.8053761060927216E-2</v>
      </c>
      <c r="U21" s="101">
        <f>1/$A$1*[1]TimberSectorMinusCoreVPAImp!T$273</f>
        <v>7.4582509534254937E-2</v>
      </c>
      <c r="V21" s="101">
        <f>1/$A$1*[1]TimberSectorMinusCoreVPAImp!U$273</f>
        <v>0.11945024159089702</v>
      </c>
      <c r="W21" s="101">
        <f>1/$A$1*[1]TimberSectorMinusCoreVPAImp!V$273</f>
        <v>0</v>
      </c>
      <c r="X21" s="101">
        <f>1/$A$1*[1]TimberSectorMinusCoreVPAImp!W$273</f>
        <v>0</v>
      </c>
      <c r="Y21" s="101">
        <f>1/$A$1*[1]TimberSectorMinusCoreVPAImp!X$273</f>
        <v>0</v>
      </c>
      <c r="Z21" s="101">
        <f>1/$A$1*[1]TimberSectorMinusCoreVPAImp!Y$273</f>
        <v>0</v>
      </c>
      <c r="AA21" s="101">
        <f>1/$A$1*[1]TimberSectorMinusCoreVPAImp!Z$273</f>
        <v>0</v>
      </c>
      <c r="AB21" s="101">
        <f>1/$A$1*[1]TimberSectorMinusCoreVPAImp!AA$273</f>
        <v>0</v>
      </c>
      <c r="AC21" s="102"/>
      <c r="AD21" s="135">
        <f>[1]TimberSectorMinusCoreVPAImp!AB$273</f>
        <v>0.11464947912100011</v>
      </c>
      <c r="AE21" s="136">
        <f>[1]TimberSectorMinusCoreVPAImp!AC$273</f>
        <v>0.11808954639999983</v>
      </c>
      <c r="AF21" s="136">
        <f>[1]TimberSectorMinusCoreVPAImp!AD$273</f>
        <v>0.33758432480000006</v>
      </c>
      <c r="AG21" s="136">
        <f>[1]TimberSectorMinusCoreVPAImp!AE$273</f>
        <v>0.32875930880000026</v>
      </c>
      <c r="AH21" s="136">
        <f>[1]TimberSectorMinusCoreVPAImp!AF$273</f>
        <v>0.90297437579999917</v>
      </c>
      <c r="AI21" s="136">
        <f>[1]TimberSectorMinusCoreVPAImp!AG$273</f>
        <v>0.62507938350000058</v>
      </c>
      <c r="AJ21" s="136">
        <f>[1]TimberSectorMinusCoreVPAImp!AH$273</f>
        <v>2.5633438124000003</v>
      </c>
      <c r="AK21" s="136">
        <f>[1]TimberSectorMinusCoreVPAImp!AI$273</f>
        <v>4.9547590565000004</v>
      </c>
      <c r="AL21" s="136">
        <f>[1]TimberSectorMinusCoreVPAImp!AJ$273</f>
        <v>7.7897053796000018</v>
      </c>
      <c r="AM21" s="136">
        <f>[1]TimberSectorMinusCoreVPAImp!AK$273</f>
        <v>5.1268775183999997</v>
      </c>
      <c r="AN21" s="136">
        <f>[1]TimberSectorMinusCoreVPAImp!AL$273</f>
        <v>5.4336748088000002</v>
      </c>
      <c r="AO21" s="136">
        <f>[1]TimberSectorMinusCoreVPAImp!AM$273</f>
        <v>5.388182832</v>
      </c>
      <c r="AP21" s="136">
        <f>[1]TimberSectorMinusCoreVPAImp!AN$273</f>
        <v>6.6551817727999998</v>
      </c>
      <c r="AQ21" s="136">
        <f>[1]TimberSectorMinusCoreVPAImp!AO$273</f>
        <v>7.2956158713000008</v>
      </c>
      <c r="AR21" s="136">
        <f>[1]TimberSectorMinusCoreVPAImp!AP$273</f>
        <v>8.1473690029999997</v>
      </c>
      <c r="AS21" s="136">
        <f>[1]TimberSectorMinusCoreVPAImp!AQ$273</f>
        <v>7.174024781</v>
      </c>
      <c r="AT21" s="136">
        <f>[1]TimberSectorMinusCoreVPAImp!AR$273</f>
        <v>11.8009022042</v>
      </c>
      <c r="AU21" s="136">
        <f>[1]TimberSectorMinusCoreVPAImp!AS$273</f>
        <v>20.979811209499996</v>
      </c>
      <c r="AV21" s="136">
        <f>[1]TimberSectorMinusCoreVPAImp!AT$273</f>
        <v>24.230112866999999</v>
      </c>
      <c r="AW21" s="136">
        <f>[1]TimberSectorMinusCoreVPAImp!AU$273</f>
        <v>31.228644277083333</v>
      </c>
      <c r="AX21" s="136">
        <f>[1]TimberSectorMinusCoreVPAImp!AV$273</f>
        <v>0</v>
      </c>
      <c r="AY21" s="136">
        <f>[1]TimberSectorMinusCoreVPAImp!AW$273</f>
        <v>0</v>
      </c>
      <c r="AZ21" s="136">
        <f>[1]TimberSectorMinusCoreVPAImp!AX$273</f>
        <v>0</v>
      </c>
      <c r="BA21" s="136">
        <f>[1]TimberSectorMinusCoreVPAImp!AY$273</f>
        <v>0</v>
      </c>
      <c r="BB21" s="136">
        <f>[1]TimberSectorMinusCoreVPAImp!AZ$273</f>
        <v>0</v>
      </c>
      <c r="BC21" s="173">
        <f>[1]TimberSectorMinusCoreVPAImp!BA$273</f>
        <v>0</v>
      </c>
      <c r="BD21" s="340"/>
    </row>
    <row r="22" spans="2:56" ht="17.149999999999999" customHeight="1">
      <c r="B22" s="9" t="s">
        <v>76</v>
      </c>
      <c r="C22" s="49">
        <f t="shared" ref="C22:AB22" si="6">C5-SUM(C6,C7,C8,C9,C12,C20,C21)</f>
        <v>1.3048148716374122E-2</v>
      </c>
      <c r="D22" s="25">
        <f t="shared" si="6"/>
        <v>1.8004200397963882E-2</v>
      </c>
      <c r="E22" s="25">
        <f t="shared" si="6"/>
        <v>2.0031268227967941E-2</v>
      </c>
      <c r="F22" s="25">
        <f t="shared" si="6"/>
        <v>2.6507341360346187E-2</v>
      </c>
      <c r="G22" s="25">
        <f t="shared" si="6"/>
        <v>4.3583319902859324E-2</v>
      </c>
      <c r="H22" s="25">
        <f t="shared" si="6"/>
        <v>5.6819026504533021E-2</v>
      </c>
      <c r="I22" s="25">
        <f t="shared" si="6"/>
        <v>6.3767578813797465E-2</v>
      </c>
      <c r="J22" s="25">
        <f t="shared" si="6"/>
        <v>9.1301516331426136E-2</v>
      </c>
      <c r="K22" s="25">
        <f t="shared" si="6"/>
        <v>0.10284976122494738</v>
      </c>
      <c r="L22" s="25">
        <f t="shared" si="6"/>
        <v>7.3543791544080306E-2</v>
      </c>
      <c r="M22" s="25">
        <f t="shared" si="6"/>
        <v>6.2089282862018036E-2</v>
      </c>
      <c r="N22" s="25">
        <f t="shared" si="6"/>
        <v>5.0543045677529819E-2</v>
      </c>
      <c r="O22" s="25">
        <f t="shared" si="6"/>
        <v>4.0339150829543313E-2</v>
      </c>
      <c r="P22" s="25">
        <f t="shared" si="6"/>
        <v>4.7124438935022384E-2</v>
      </c>
      <c r="Q22" s="25">
        <f t="shared" si="6"/>
        <v>6.3912366419138944E-2</v>
      </c>
      <c r="R22" s="25">
        <f t="shared" si="6"/>
        <v>7.2626855294402493E-2</v>
      </c>
      <c r="S22" s="25">
        <f t="shared" si="6"/>
        <v>7.4776679209813124E-2</v>
      </c>
      <c r="T22" s="25">
        <f t="shared" si="6"/>
        <v>9.0841931385037378E-2</v>
      </c>
      <c r="U22" s="25">
        <f t="shared" si="6"/>
        <v>0.14345544981068836</v>
      </c>
      <c r="V22" s="25">
        <f t="shared" si="6"/>
        <v>0.15959128476886897</v>
      </c>
      <c r="W22" s="25">
        <f t="shared" si="6"/>
        <v>0</v>
      </c>
      <c r="X22" s="25">
        <f t="shared" si="6"/>
        <v>0</v>
      </c>
      <c r="Y22" s="25">
        <f t="shared" si="6"/>
        <v>0</v>
      </c>
      <c r="Z22" s="25">
        <f t="shared" si="6"/>
        <v>0</v>
      </c>
      <c r="AA22" s="25">
        <f t="shared" si="6"/>
        <v>0</v>
      </c>
      <c r="AB22" s="25">
        <f t="shared" si="6"/>
        <v>0</v>
      </c>
      <c r="AC22" s="4"/>
      <c r="AD22" s="140">
        <f t="shared" ref="AD22:BC22" si="7">AD5-SUM(AD6,AD7,AD8,AD9,AD12,AD20,AD21)</f>
        <v>2.7253630667190052</v>
      </c>
      <c r="AE22" s="141">
        <f t="shared" si="7"/>
        <v>3.3997074515999941</v>
      </c>
      <c r="AF22" s="141">
        <f t="shared" si="7"/>
        <v>3.9778791600000005</v>
      </c>
      <c r="AG22" s="141">
        <f t="shared" si="7"/>
        <v>7.7096144160000009</v>
      </c>
      <c r="AH22" s="141">
        <f t="shared" si="7"/>
        <v>12.208878499999983</v>
      </c>
      <c r="AI22" s="141">
        <f t="shared" si="7"/>
        <v>16.754847080399998</v>
      </c>
      <c r="AJ22" s="141">
        <f t="shared" si="7"/>
        <v>20.33978583359999</v>
      </c>
      <c r="AK22" s="141">
        <f t="shared" si="7"/>
        <v>32.327974836499891</v>
      </c>
      <c r="AL22" s="141">
        <f t="shared" si="7"/>
        <v>40.620719129600047</v>
      </c>
      <c r="AM22" s="141">
        <f t="shared" si="7"/>
        <v>23.447074785200016</v>
      </c>
      <c r="AN22" s="141">
        <f t="shared" si="7"/>
        <v>19.439908367400022</v>
      </c>
      <c r="AO22" s="141">
        <f t="shared" si="7"/>
        <v>18.339263135999971</v>
      </c>
      <c r="AP22" s="141">
        <f t="shared" si="7"/>
        <v>13.980594883199927</v>
      </c>
      <c r="AQ22" s="141">
        <f t="shared" si="7"/>
        <v>17.266527164399946</v>
      </c>
      <c r="AR22" s="141">
        <f t="shared" si="7"/>
        <v>20.390770534499978</v>
      </c>
      <c r="AS22" s="141">
        <f t="shared" si="7"/>
        <v>18.358269632499969</v>
      </c>
      <c r="AT22" s="141">
        <f t="shared" si="7"/>
        <v>21.192653161899955</v>
      </c>
      <c r="AU22" s="141">
        <f t="shared" si="7"/>
        <v>24.615095433500016</v>
      </c>
      <c r="AV22" s="141">
        <f t="shared" si="7"/>
        <v>36.43723474600003</v>
      </c>
      <c r="AW22" s="141">
        <f t="shared" si="7"/>
        <v>41.349422345416656</v>
      </c>
      <c r="AX22" s="141">
        <f t="shared" si="7"/>
        <v>0</v>
      </c>
      <c r="AY22" s="141">
        <f t="shared" si="7"/>
        <v>0</v>
      </c>
      <c r="AZ22" s="141">
        <f t="shared" si="7"/>
        <v>0</v>
      </c>
      <c r="BA22" s="141">
        <f t="shared" si="7"/>
        <v>0</v>
      </c>
      <c r="BB22" s="141">
        <f t="shared" si="7"/>
        <v>0</v>
      </c>
      <c r="BC22" s="174">
        <f t="shared" si="7"/>
        <v>0</v>
      </c>
      <c r="BD22" s="340"/>
    </row>
    <row r="23" spans="2:56">
      <c r="B23" s="5" t="s">
        <v>51</v>
      </c>
      <c r="C23" s="39">
        <f>1/$A$1*[1]TimberSectorMinusCoreVPAImp!B$226</f>
        <v>1.0908991940156453E-3</v>
      </c>
      <c r="D23" s="10">
        <f>1/$A$1*[1]TimberSectorMinusCoreVPAImp!C$226</f>
        <v>3.7633640754200196E-3</v>
      </c>
      <c r="E23" s="10">
        <f>1/$A$1*[1]TimberSectorMinusCoreVPAImp!D$226</f>
        <v>5.6521531432431301E-3</v>
      </c>
      <c r="F23" s="10">
        <f>1/$A$1*[1]TimberSectorMinusCoreVPAImp!E$226</f>
        <v>7.0909530560719714E-3</v>
      </c>
      <c r="G23" s="10">
        <f>1/$A$1*[1]TimberSectorMinusCoreVPAImp!F$226</f>
        <v>1.3977743201540686E-2</v>
      </c>
      <c r="H23" s="10">
        <f>1/$A$1*[1]TimberSectorMinusCoreVPAImp!G$226</f>
        <v>1.6008063849807495E-2</v>
      </c>
      <c r="I23" s="10">
        <f>1/$A$1*[1]TimberSectorMinusCoreVPAImp!H$226</f>
        <v>1.5146248282927289E-2</v>
      </c>
      <c r="J23" s="10">
        <f>1/$A$1*[1]TimberSectorMinusCoreVPAImp!I$226</f>
        <v>1.7141726999999999E-2</v>
      </c>
      <c r="K23" s="10">
        <f>1/$A$1*[1]TimberSectorMinusCoreVPAImp!J$226</f>
        <v>1.4777567928146582E-2</v>
      </c>
      <c r="L23" s="10">
        <f>1/$A$1*[1]TimberSectorMinusCoreVPAImp!K$226</f>
        <v>9.6926594642344557E-3</v>
      </c>
      <c r="M23" s="10">
        <f>1/$A$1*[1]TimberSectorMinusCoreVPAImp!L$226</f>
        <v>1.0326462748696983E-2</v>
      </c>
      <c r="N23" s="10">
        <f>1/$A$1*[1]TimberSectorMinusCoreVPAImp!M$226</f>
        <v>5.0510796722296808E-3</v>
      </c>
      <c r="O23" s="10">
        <f>1/$A$1*[1]TimberSectorMinusCoreVPAImp!N$226</f>
        <v>3.9290278497410196E-3</v>
      </c>
      <c r="P23" s="10">
        <f>1/$A$1*[1]TimberSectorMinusCoreVPAImp!O$226</f>
        <v>4.8842233465118921E-3</v>
      </c>
      <c r="Q23" s="10">
        <f>1/$A$1*[1]TimberSectorMinusCoreVPAImp!P$226</f>
        <v>4.4193733357721062E-3</v>
      </c>
      <c r="R23" s="10">
        <f>1/$A$1*[1]TimberSectorMinusCoreVPAImp!Q$226</f>
        <v>5.03768180752945E-3</v>
      </c>
      <c r="S23" s="10">
        <f>1/$A$1*[1]TimberSectorMinusCoreVPAImp!R$226</f>
        <v>5.6895676250809431E-3</v>
      </c>
      <c r="T23" s="10">
        <f>1/$A$1*[1]TimberSectorMinusCoreVPAImp!S$226</f>
        <v>4.739514075555556E-3</v>
      </c>
      <c r="U23" s="10">
        <f>1/$A$1*[1]TimberSectorMinusCoreVPAImp!T$226</f>
        <v>4.6095003163034104E-3</v>
      </c>
      <c r="V23" s="10">
        <f>1/$A$1*[1]TimberSectorMinusCoreVPAImp!U$226</f>
        <v>3.7585515326888489E-3</v>
      </c>
      <c r="W23" s="10">
        <f>1/$A$1*[1]TimberSectorMinusCoreVPAImp!V$226</f>
        <v>0</v>
      </c>
      <c r="X23" s="10">
        <f>1/$A$1*[1]TimberSectorMinusCoreVPAImp!W$226</f>
        <v>0</v>
      </c>
      <c r="Y23" s="10">
        <f>1/$A$1*[1]TimberSectorMinusCoreVPAImp!X$226</f>
        <v>0</v>
      </c>
      <c r="Z23" s="10">
        <f>1/$A$1*[1]TimberSectorMinusCoreVPAImp!Y$226</f>
        <v>0</v>
      </c>
      <c r="AA23" s="10">
        <f>1/$A$1*[1]TimberSectorMinusCoreVPAImp!Z$226</f>
        <v>0</v>
      </c>
      <c r="AB23" s="10">
        <f>1/$A$1*[1]TimberSectorMinusCoreVPAImp!AA$226</f>
        <v>0</v>
      </c>
      <c r="AC23" s="4"/>
      <c r="AD23" s="123">
        <f>[1]TimberSectorMinusCoreVPAImp!AB$226</f>
        <v>0.27602636311500001</v>
      </c>
      <c r="AE23" s="124">
        <f>[1]TimberSectorMinusCoreVPAImp!AC$226</f>
        <v>0.94162936200000003</v>
      </c>
      <c r="AF23" s="124">
        <f>[1]TimberSectorMinusCoreVPAImp!AD$226</f>
        <v>1.2082763327999999</v>
      </c>
      <c r="AG23" s="124">
        <f>[1]TimberSectorMinusCoreVPAImp!AE$226</f>
        <v>2.2473573024000002</v>
      </c>
      <c r="AH23" s="124">
        <f>[1]TimberSectorMinusCoreVPAImp!AF$226</f>
        <v>4.0794135865000003</v>
      </c>
      <c r="AI23" s="124">
        <f>[1]TimberSectorMinusCoreVPAImp!AG$226</f>
        <v>4.1453237826000002</v>
      </c>
      <c r="AJ23" s="124">
        <f>[1]TimberSectorMinusCoreVPAImp!AH$226</f>
        <v>4.9390068148000008</v>
      </c>
      <c r="AK23" s="124">
        <f>[1]TimberSectorMinusCoreVPAImp!AI$226</f>
        <v>6.5232606735000003</v>
      </c>
      <c r="AL23" s="124">
        <f>[1]TimberSectorMinusCoreVPAImp!AJ$226</f>
        <v>5.854434093600001</v>
      </c>
      <c r="AM23" s="124">
        <f>[1]TimberSectorMinusCoreVPAImp!AK$226</f>
        <v>3.2877221344000001</v>
      </c>
      <c r="AN23" s="124">
        <f>[1]TimberSectorMinusCoreVPAImp!AL$226</f>
        <v>3.2553730116000001</v>
      </c>
      <c r="AO23" s="124">
        <f>[1]TimberSectorMinusCoreVPAImp!AM$226</f>
        <v>1.9503270240000001</v>
      </c>
      <c r="AP23" s="124">
        <f>[1]TimberSectorMinusCoreVPAImp!AN$226</f>
        <v>1.7087184752</v>
      </c>
      <c r="AQ23" s="124">
        <f>[1]TimberSectorMinusCoreVPAImp!AO$226</f>
        <v>2.0562268406999999</v>
      </c>
      <c r="AR23" s="124">
        <f>[1]TimberSectorMinusCoreVPAImp!AP$226</f>
        <v>1.914206423</v>
      </c>
      <c r="AS23" s="124">
        <f>[1]TimberSectorMinusCoreVPAImp!AQ$226</f>
        <v>1.8220353235</v>
      </c>
      <c r="AT23" s="124">
        <f>[1]TimberSectorMinusCoreVPAImp!AR$226</f>
        <v>1.9989197167999999</v>
      </c>
      <c r="AU23" s="124">
        <f>[1]TimberSectorMinusCoreVPAImp!AS$226</f>
        <v>1.9120240281999998</v>
      </c>
      <c r="AV23" s="124">
        <f>[1]TimberSectorMinusCoreVPAImp!AT$226</f>
        <v>2.0121133970000002</v>
      </c>
      <c r="AW23" s="124">
        <f>[1]TimberSectorMinusCoreVPAImp!AU$226</f>
        <v>1.4356148383333334</v>
      </c>
      <c r="AX23" s="124">
        <f>[1]TimberSectorMinusCoreVPAImp!AV$226</f>
        <v>0</v>
      </c>
      <c r="AY23" s="124">
        <f>[1]TimberSectorMinusCoreVPAImp!AW$226</f>
        <v>0</v>
      </c>
      <c r="AZ23" s="124">
        <f>[1]TimberSectorMinusCoreVPAImp!AX$226</f>
        <v>0</v>
      </c>
      <c r="BA23" s="124">
        <f>[1]TimberSectorMinusCoreVPAImp!AY$226</f>
        <v>0</v>
      </c>
      <c r="BB23" s="124">
        <f>[1]TimberSectorMinusCoreVPAImp!AZ$226</f>
        <v>0</v>
      </c>
      <c r="BC23" s="168">
        <f>[1]TimberSectorMinusCoreVPAImp!BA$226</f>
        <v>0</v>
      </c>
      <c r="BD23" s="340"/>
    </row>
    <row r="24" spans="2:56">
      <c r="B24" s="5" t="s">
        <v>49</v>
      </c>
      <c r="C24" s="39">
        <f>1/$A$1*[1]TimberSectorMinusCoreVPAImp!B$238</f>
        <v>1.1393104638230058E-2</v>
      </c>
      <c r="D24" s="10">
        <f>1/$A$1*[1]TimberSectorMinusCoreVPAImp!C$238</f>
        <v>1.2851301557298748E-2</v>
      </c>
      <c r="E24" s="10">
        <f>1/$A$1*[1]TimberSectorMinusCoreVPAImp!D$238</f>
        <v>1.3103782690505371E-2</v>
      </c>
      <c r="F24" s="10">
        <f>1/$A$1*[1]TimberSectorMinusCoreVPAImp!E$238</f>
        <v>1.8211347996954678E-2</v>
      </c>
      <c r="G24" s="10">
        <f>1/$A$1*[1]TimberSectorMinusCoreVPAImp!F$238</f>
        <v>2.8038922363527341E-2</v>
      </c>
      <c r="H24" s="10">
        <f>1/$A$1*[1]TimberSectorMinusCoreVPAImp!G$238</f>
        <v>3.6819705341628976E-2</v>
      </c>
      <c r="I24" s="10">
        <f>1/$A$1*[1]TimberSectorMinusCoreVPAImp!H$238</f>
        <v>4.8240791699999994E-2</v>
      </c>
      <c r="J24" s="10">
        <f>1/$A$1*[1]TimberSectorMinusCoreVPAImp!I$238</f>
        <v>7.3714680099999999E-2</v>
      </c>
      <c r="K24" s="10">
        <f>1/$A$1*[1]TimberSectorMinusCoreVPAImp!J$238</f>
        <v>8.7800649599999989E-2</v>
      </c>
      <c r="L24" s="10">
        <f>1/$A$1*[1]TimberSectorMinusCoreVPAImp!K$238</f>
        <v>6.3574250109601688E-2</v>
      </c>
      <c r="M24" s="10">
        <f>1/$A$1*[1]TimberSectorMinusCoreVPAImp!L$238</f>
        <v>5.1673216322389699E-2</v>
      </c>
      <c r="N24" s="10">
        <f>1/$A$1*[1]TimberSectorMinusCoreVPAImp!M$238</f>
        <v>4.5229836288168006E-2</v>
      </c>
      <c r="O24" s="10">
        <f>1/$A$1*[1]TimberSectorMinusCoreVPAImp!N$238</f>
        <v>3.6350613225097778E-2</v>
      </c>
      <c r="P24" s="10">
        <f>1/$A$1*[1]TimberSectorMinusCoreVPAImp!O$238</f>
        <v>4.1982881920111764E-2</v>
      </c>
      <c r="Q24" s="10">
        <f>1/$A$1*[1]TimberSectorMinusCoreVPAImp!P$238</f>
        <v>5.942615098948005E-2</v>
      </c>
      <c r="R24" s="10">
        <f>1/$A$1*[1]TimberSectorMinusCoreVPAImp!Q$238</f>
        <v>6.7421649453799734E-2</v>
      </c>
      <c r="S24" s="10">
        <f>1/$A$1*[1]TimberSectorMinusCoreVPAImp!R$238</f>
        <v>6.8590344843636353E-2</v>
      </c>
      <c r="T24" s="10">
        <f>1/$A$1*[1]TimberSectorMinusCoreVPAImp!S$238</f>
        <v>8.5908050105621553E-2</v>
      </c>
      <c r="U24" s="10">
        <f>1/$A$1*[1]TimberSectorMinusCoreVPAImp!T$238</f>
        <v>0.13855758993500719</v>
      </c>
      <c r="V24" s="10">
        <f>1/$A$1*[1]TimberSectorMinusCoreVPAImp!U$238</f>
        <v>0.15485558478928796</v>
      </c>
      <c r="W24" s="10">
        <f>1/$A$1*[1]TimberSectorMinusCoreVPAImp!V$238</f>
        <v>0</v>
      </c>
      <c r="X24" s="10">
        <f>1/$A$1*[1]TimberSectorMinusCoreVPAImp!W$238</f>
        <v>0</v>
      </c>
      <c r="Y24" s="10">
        <f>1/$A$1*[1]TimberSectorMinusCoreVPAImp!X$238</f>
        <v>0</v>
      </c>
      <c r="Z24" s="10">
        <f>1/$A$1*[1]TimberSectorMinusCoreVPAImp!Y$238</f>
        <v>0</v>
      </c>
      <c r="AA24" s="10">
        <f>1/$A$1*[1]TimberSectorMinusCoreVPAImp!Z$238</f>
        <v>0</v>
      </c>
      <c r="AB24" s="10">
        <f>1/$A$1*[1]TimberSectorMinusCoreVPAImp!AA$238</f>
        <v>0</v>
      </c>
      <c r="AC24" s="4"/>
      <c r="AD24" s="123">
        <f>[1]TimberSectorMinusCoreVPAImp!AB$238</f>
        <v>2.3361497776799998</v>
      </c>
      <c r="AE24" s="124">
        <f>[1]TimberSectorMinusCoreVPAImp!AC$238</f>
        <v>2.2092526459999999</v>
      </c>
      <c r="AF24" s="124">
        <f>[1]TimberSectorMinusCoreVPAImp!AD$238</f>
        <v>2.5629646416000003</v>
      </c>
      <c r="AG24" s="124">
        <f>[1]TimberSectorMinusCoreVPAImp!AE$238</f>
        <v>4.8921979232000004</v>
      </c>
      <c r="AH24" s="124">
        <f>[1]TimberSectorMinusCoreVPAImp!AF$238</f>
        <v>7.4066284039999992</v>
      </c>
      <c r="AI24" s="124">
        <f>[1]TimberSectorMinusCoreVPAImp!AG$238</f>
        <v>11.075623887900001</v>
      </c>
      <c r="AJ24" s="124">
        <f>[1]TimberSectorMinusCoreVPAImp!AH$238</f>
        <v>15.1982394384</v>
      </c>
      <c r="AK24" s="124">
        <f>[1]TimberSectorMinusCoreVPAImp!AI$238</f>
        <v>25.234917824</v>
      </c>
      <c r="AL24" s="124">
        <f>[1]TimberSectorMinusCoreVPAImp!AJ$238</f>
        <v>34.481158689600008</v>
      </c>
      <c r="AM24" s="124">
        <f>[1]TimberSectorMinusCoreVPAImp!AK$238</f>
        <v>19.8490333624</v>
      </c>
      <c r="AN24" s="124">
        <f>[1]TimberSectorMinusCoreVPAImp!AL$238</f>
        <v>16.070712079500002</v>
      </c>
      <c r="AO24" s="124">
        <f>[1]TimberSectorMinusCoreVPAImp!AM$238</f>
        <v>16.146847823999998</v>
      </c>
      <c r="AP24" s="124">
        <f>[1]TimberSectorMinusCoreVPAImp!AN$238</f>
        <v>12.221119099199999</v>
      </c>
      <c r="AQ24" s="124">
        <f>[1]TimberSectorMinusCoreVPAImp!AO$238</f>
        <v>14.7353159835</v>
      </c>
      <c r="AR24" s="124">
        <f>[1]TimberSectorMinusCoreVPAImp!AP$238</f>
        <v>18.386669830500001</v>
      </c>
      <c r="AS24" s="124">
        <f>[1]TimberSectorMinusCoreVPAImp!AQ$238</f>
        <v>16.399995475499999</v>
      </c>
      <c r="AT24" s="124">
        <f>[1]TimberSectorMinusCoreVPAImp!AR$238</f>
        <v>18.957205518599999</v>
      </c>
      <c r="AU24" s="124">
        <f>[1]TimberSectorMinusCoreVPAImp!AS$238</f>
        <v>22.473832681299999</v>
      </c>
      <c r="AV24" s="124">
        <f>[1]TimberSectorMinusCoreVPAImp!AT$238</f>
        <v>34.098566581999997</v>
      </c>
      <c r="AW24" s="124">
        <f>[1]TimberSectorMinusCoreVPAImp!AU$238</f>
        <v>39.108668109583334</v>
      </c>
      <c r="AX24" s="124">
        <f>[1]TimberSectorMinusCoreVPAImp!AV$238</f>
        <v>0</v>
      </c>
      <c r="AY24" s="124">
        <f>[1]TimberSectorMinusCoreVPAImp!AW$238</f>
        <v>0</v>
      </c>
      <c r="AZ24" s="124">
        <f>[1]TimberSectorMinusCoreVPAImp!AX$238</f>
        <v>0</v>
      </c>
      <c r="BA24" s="124">
        <f>[1]TimberSectorMinusCoreVPAImp!AY$238</f>
        <v>0</v>
      </c>
      <c r="BB24" s="124">
        <f>[1]TimberSectorMinusCoreVPAImp!AZ$238</f>
        <v>0</v>
      </c>
      <c r="BC24" s="168">
        <f>[1]TimberSectorMinusCoreVPAImp!BA$238</f>
        <v>0</v>
      </c>
      <c r="BD24" s="340"/>
    </row>
    <row r="25" spans="2:56" ht="13" thickBot="1">
      <c r="B25" s="6" t="s">
        <v>77</v>
      </c>
      <c r="C25" s="85">
        <f t="shared" ref="C25:AB25" si="8">SUM(C22:C22)-SUM(C23:C24)</f>
        <v>5.6414488412841884E-4</v>
      </c>
      <c r="D25" s="86">
        <f t="shared" si="8"/>
        <v>1.3895347652451151E-3</v>
      </c>
      <c r="E25" s="86">
        <f t="shared" si="8"/>
        <v>1.2753323942194389E-3</v>
      </c>
      <c r="F25" s="86">
        <f t="shared" si="8"/>
        <v>1.2050403073195388E-3</v>
      </c>
      <c r="G25" s="86">
        <f t="shared" si="8"/>
        <v>1.5666543377912956E-3</v>
      </c>
      <c r="H25" s="86">
        <f t="shared" si="8"/>
        <v>3.9912573130965467E-3</v>
      </c>
      <c r="I25" s="86">
        <f t="shared" si="8"/>
        <v>3.8053883087017792E-4</v>
      </c>
      <c r="J25" s="86">
        <f t="shared" si="8"/>
        <v>4.4510923142614123E-4</v>
      </c>
      <c r="K25" s="86">
        <f t="shared" si="8"/>
        <v>2.7154369680081059E-4</v>
      </c>
      <c r="L25" s="86">
        <f t="shared" si="8"/>
        <v>2.7688197024416938E-4</v>
      </c>
      <c r="M25" s="86">
        <f t="shared" si="8"/>
        <v>8.9603790931355731E-5</v>
      </c>
      <c r="N25" s="86">
        <f t="shared" si="8"/>
        <v>2.6212971713213129E-4</v>
      </c>
      <c r="O25" s="86">
        <f t="shared" si="8"/>
        <v>5.9509754704513418E-5</v>
      </c>
      <c r="P25" s="86">
        <f t="shared" si="8"/>
        <v>2.5733366839872374E-4</v>
      </c>
      <c r="Q25" s="86">
        <f t="shared" si="8"/>
        <v>6.6842093886784748E-5</v>
      </c>
      <c r="R25" s="86">
        <f t="shared" si="8"/>
        <v>1.6752403307331021E-4</v>
      </c>
      <c r="S25" s="86">
        <f t="shared" si="8"/>
        <v>4.9676674109583319E-4</v>
      </c>
      <c r="T25" s="86">
        <f t="shared" si="8"/>
        <v>1.9436720386026285E-4</v>
      </c>
      <c r="U25" s="86">
        <f t="shared" si="8"/>
        <v>2.8835955937775437E-4</v>
      </c>
      <c r="V25" s="86">
        <f t="shared" si="8"/>
        <v>9.7714844689217317E-4</v>
      </c>
      <c r="W25" s="86">
        <f t="shared" si="8"/>
        <v>0</v>
      </c>
      <c r="X25" s="86">
        <f t="shared" si="8"/>
        <v>0</v>
      </c>
      <c r="Y25" s="86">
        <f t="shared" si="8"/>
        <v>0</v>
      </c>
      <c r="Z25" s="86">
        <f t="shared" si="8"/>
        <v>0</v>
      </c>
      <c r="AA25" s="86">
        <f t="shared" si="8"/>
        <v>0</v>
      </c>
      <c r="AB25" s="86">
        <f t="shared" si="8"/>
        <v>0</v>
      </c>
      <c r="AC25" s="35"/>
      <c r="AD25" s="142">
        <f t="shared" ref="AD25:BC25" si="9">SUM(AD22:AD22)-SUM(AD23:AD24)</f>
        <v>0.11318692592400525</v>
      </c>
      <c r="AE25" s="143">
        <f t="shared" si="9"/>
        <v>0.24882544359999414</v>
      </c>
      <c r="AF25" s="143">
        <f t="shared" si="9"/>
        <v>0.20663818560000013</v>
      </c>
      <c r="AG25" s="143">
        <f t="shared" si="9"/>
        <v>0.5700591904000003</v>
      </c>
      <c r="AH25" s="143">
        <f t="shared" si="9"/>
        <v>0.72283650949998446</v>
      </c>
      <c r="AI25" s="143">
        <f t="shared" si="9"/>
        <v>1.5338994098999965</v>
      </c>
      <c r="AJ25" s="143">
        <f t="shared" si="9"/>
        <v>0.20253958039998921</v>
      </c>
      <c r="AK25" s="143">
        <f t="shared" si="9"/>
        <v>0.56979633899988968</v>
      </c>
      <c r="AL25" s="143">
        <f t="shared" si="9"/>
        <v>0.28512634640004109</v>
      </c>
      <c r="AM25" s="143">
        <f t="shared" si="9"/>
        <v>0.31031928840001655</v>
      </c>
      <c r="AN25" s="143">
        <f t="shared" si="9"/>
        <v>0.11382327630002109</v>
      </c>
      <c r="AO25" s="143">
        <f t="shared" si="9"/>
        <v>0.24208828799997306</v>
      </c>
      <c r="AP25" s="143">
        <f t="shared" si="9"/>
        <v>5.075730879992868E-2</v>
      </c>
      <c r="AQ25" s="143">
        <f t="shared" si="9"/>
        <v>0.47498434019994562</v>
      </c>
      <c r="AR25" s="143">
        <f t="shared" si="9"/>
        <v>8.9894280999978093E-2</v>
      </c>
      <c r="AS25" s="143">
        <f t="shared" si="9"/>
        <v>0.13623883349997001</v>
      </c>
      <c r="AT25" s="143">
        <f t="shared" si="9"/>
        <v>0.23652792649995646</v>
      </c>
      <c r="AU25" s="143">
        <f t="shared" si="9"/>
        <v>0.22923872400001599</v>
      </c>
      <c r="AV25" s="143">
        <f t="shared" si="9"/>
        <v>0.32655476700003305</v>
      </c>
      <c r="AW25" s="143">
        <f t="shared" si="9"/>
        <v>0.80513939749998542</v>
      </c>
      <c r="AX25" s="143">
        <f t="shared" si="9"/>
        <v>0</v>
      </c>
      <c r="AY25" s="143">
        <f t="shared" si="9"/>
        <v>0</v>
      </c>
      <c r="AZ25" s="143">
        <f t="shared" si="9"/>
        <v>0</v>
      </c>
      <c r="BA25" s="143">
        <f t="shared" si="9"/>
        <v>0</v>
      </c>
      <c r="BB25" s="143">
        <f t="shared" si="9"/>
        <v>0</v>
      </c>
      <c r="BC25" s="175">
        <f t="shared" si="9"/>
        <v>0</v>
      </c>
      <c r="BD25" s="340"/>
    </row>
    <row r="26" spans="2:56" ht="13" thickTop="1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88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6328125" customWidth="1"/>
    <col min="30" max="30" width="5.6328125" style="33" customWidth="1"/>
    <col min="31" max="49" width="6.7265625" style="33" customWidth="1"/>
    <col min="50" max="55" width="6.7265625" style="33" hidden="1" customWidth="1"/>
  </cols>
  <sheetData>
    <row r="1" spans="1:56" ht="9" customHeight="1" thickBot="1">
      <c r="A1" s="45">
        <v>1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373" t="s">
        <v>23</v>
      </c>
      <c r="C2" s="376" t="s">
        <v>55</v>
      </c>
      <c r="D2" s="377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  <c r="W2" s="377"/>
      <c r="X2" s="377"/>
      <c r="Y2" s="377"/>
      <c r="Z2" s="377"/>
      <c r="AA2" s="377"/>
      <c r="AB2" s="378"/>
      <c r="AC2" s="3"/>
      <c r="AD2" s="367" t="s">
        <v>2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1:56" ht="13" thickBot="1">
      <c r="B3" s="374"/>
      <c r="C3" s="379" t="s">
        <v>1</v>
      </c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  <c r="Z3" s="380"/>
      <c r="AA3" s="380"/>
      <c r="AB3" s="381"/>
      <c r="AC3" s="4"/>
      <c r="AD3" s="382" t="s">
        <v>140</v>
      </c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4"/>
      <c r="BD3" s="336"/>
    </row>
    <row r="4" spans="1:56" ht="20" customHeight="1" thickTop="1" thickBot="1">
      <c r="B4" s="375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333">
        <f>1+AA4</f>
        <v>2025</v>
      </c>
      <c r="AC4" s="47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1:56" ht="20" customHeight="1" thickTop="1" thickBot="1">
      <c r="B5" s="28" t="s">
        <v>12</v>
      </c>
      <c r="C5" s="91">
        <f>1/$A$1*[1]PaperSectorMinusCoreVPAImp!B$263</f>
        <v>0.61606970730839172</v>
      </c>
      <c r="D5" s="92">
        <f>1/$A$1*[1]PaperSectorMinusCoreVPAImp!C$263</f>
        <v>0.6816094527416664</v>
      </c>
      <c r="E5" s="92">
        <f>1/$A$1*[1]PaperSectorMinusCoreVPAImp!D$263</f>
        <v>0.72527269128055538</v>
      </c>
      <c r="F5" s="92">
        <f>1/$A$1*[1]PaperSectorMinusCoreVPAImp!E$263</f>
        <v>0.79413975632649592</v>
      </c>
      <c r="G5" s="92">
        <f>1/$A$1*[1]PaperSectorMinusCoreVPAImp!F$263</f>
        <v>0.85864481081338384</v>
      </c>
      <c r="H5" s="92">
        <f>1/$A$1*[1]PaperSectorMinusCoreVPAImp!G$263</f>
        <v>0.98746341904861135</v>
      </c>
      <c r="I5" s="92">
        <f>1/$A$1*[1]PaperSectorMinusCoreVPAImp!H$263</f>
        <v>1.0595117892955879</v>
      </c>
      <c r="J5" s="92">
        <f>1/$A$1*[1]PaperSectorMinusCoreVPAImp!I$263</f>
        <v>1.3017579325837605</v>
      </c>
      <c r="K5" s="92">
        <f>1/$A$1*[1]PaperSectorMinusCoreVPAImp!J$263</f>
        <v>1.3022789874916665</v>
      </c>
      <c r="L5" s="92">
        <f>1/$A$1*[1]PaperSectorMinusCoreVPAImp!K$263</f>
        <v>1.2045721879159947</v>
      </c>
      <c r="M5" s="92">
        <f>1/$A$1*[1]PaperSectorMinusCoreVPAImp!L$263</f>
        <v>1.2295048638467942</v>
      </c>
      <c r="N5" s="92">
        <f>1/$A$1*[1]PaperSectorMinusCoreVPAImp!M$263</f>
        <v>1.3389668389361109</v>
      </c>
      <c r="O5" s="92">
        <f>1/$A$1*[1]PaperSectorMinusCoreVPAImp!N$263</f>
        <v>1.360213896230982</v>
      </c>
      <c r="P5" s="92">
        <f>1/$A$1*[1]PaperSectorMinusCoreVPAImp!O$263</f>
        <v>1.4714883022654763</v>
      </c>
      <c r="Q5" s="92">
        <f>1/$A$1*[1]PaperSectorMinusCoreVPAImp!P$263</f>
        <v>1.5754455545467008</v>
      </c>
      <c r="R5" s="92">
        <f>1/$A$1*[1]PaperSectorMinusCoreVPAImp!Q$263</f>
        <v>1.559211344983819</v>
      </c>
      <c r="S5" s="92">
        <f>1/$A$1*[1]PaperSectorMinusCoreVPAImp!R$263</f>
        <v>1.6856865654467315</v>
      </c>
      <c r="T5" s="92">
        <f>1/$A$1*[1]PaperSectorMinusCoreVPAImp!S$263</f>
        <v>1.5201820825233889</v>
      </c>
      <c r="U5" s="92">
        <f>1/$A$1*[1]PaperSectorMinusCoreVPAImp!T$263</f>
        <v>1.5757727268984256</v>
      </c>
      <c r="V5" s="92">
        <f>1/$A$1*[1]PaperSectorMinusCoreVPAImp!U$263</f>
        <v>1.5161327113310672</v>
      </c>
      <c r="W5" s="92">
        <f>1/$A$1*[1]PaperSectorMinusCoreVPAImp!V$263</f>
        <v>0</v>
      </c>
      <c r="X5" s="92">
        <f>1/$A$1*[1]PaperSectorMinusCoreVPAImp!W$263</f>
        <v>0</v>
      </c>
      <c r="Y5" s="92">
        <f>1/$A$1*[1]PaperSectorMinusCoreVPAImp!X$263</f>
        <v>0</v>
      </c>
      <c r="Z5" s="92">
        <f>1/$A$1*[1]PaperSectorMinusCoreVPAImp!Y$263</f>
        <v>0</v>
      </c>
      <c r="AA5" s="92">
        <f>1/$A$1*[1]PaperSectorMinusCoreVPAImp!Z$263</f>
        <v>0</v>
      </c>
      <c r="AB5" s="92">
        <f>1/$A$1*[1]PaperSectorMinusCoreVPAImp!AA$263</f>
        <v>0</v>
      </c>
      <c r="AC5" s="17"/>
      <c r="AD5" s="144">
        <f>[1]PaperSectorMinusCoreVPAImp!AB$263</f>
        <v>155.55792259812296</v>
      </c>
      <c r="AE5" s="145">
        <f>[1]PaperSectorMinusCoreVPAImp!AC$263</f>
        <v>173.61130500920004</v>
      </c>
      <c r="AF5" s="145">
        <f>[1]PaperSectorMinusCoreVPAImp!AD$263</f>
        <v>185.56124763839995</v>
      </c>
      <c r="AG5" s="145">
        <f>[1]PaperSectorMinusCoreVPAImp!AE$263</f>
        <v>228.20036960000004</v>
      </c>
      <c r="AH5" s="145">
        <f>[1]PaperSectorMinusCoreVPAImp!AF$263</f>
        <v>267.58708385499989</v>
      </c>
      <c r="AI5" s="145">
        <f>[1]PaperSectorMinusCoreVPAImp!AG$263</f>
        <v>299.9938526871</v>
      </c>
      <c r="AJ5" s="145">
        <f>[1]PaperSectorMinusCoreVPAImp!AH$263</f>
        <v>340.67444830120007</v>
      </c>
      <c r="AK5" s="145">
        <f>[1]PaperSectorMinusCoreVPAImp!AI$263</f>
        <v>460.47873953149991</v>
      </c>
      <c r="AL5" s="145">
        <f>[1]PaperSectorMinusCoreVPAImp!AJ$263</f>
        <v>543.21972267160015</v>
      </c>
      <c r="AM5" s="145">
        <f>[1]PaperSectorMinusCoreVPAImp!AK$263</f>
        <v>440.15813231279998</v>
      </c>
      <c r="AN5" s="145">
        <f>[1]PaperSectorMinusCoreVPAImp!AL$263</f>
        <v>451.34925110459994</v>
      </c>
      <c r="AO5" s="145">
        <f>[1]PaperSectorMinusCoreVPAImp!AM$263</f>
        <v>534.44407910400002</v>
      </c>
      <c r="AP5" s="145">
        <f>[1]PaperSectorMinusCoreVPAImp!AN$263</f>
        <v>451.7058071152</v>
      </c>
      <c r="AQ5" s="145">
        <f>[1]PaperSectorMinusCoreVPAImp!AO$263</f>
        <v>476.69380544309996</v>
      </c>
      <c r="AR5" s="145">
        <f>[1]PaperSectorMinusCoreVPAImp!AP$263</f>
        <v>524.94580823249999</v>
      </c>
      <c r="AS5" s="145">
        <f>[1]PaperSectorMinusCoreVPAImp!AQ$263</f>
        <v>434.08485963149997</v>
      </c>
      <c r="AT5" s="145">
        <f>[1]PaperSectorMinusCoreVPAImp!AR$263</f>
        <v>449.99170534240011</v>
      </c>
      <c r="AU5" s="145">
        <f>[1]PaperSectorMinusCoreVPAImp!AS$263</f>
        <v>507.89566839439988</v>
      </c>
      <c r="AV5" s="145">
        <f>[1]PaperSectorMinusCoreVPAImp!AT$263</f>
        <v>579.37043196900004</v>
      </c>
      <c r="AW5" s="145">
        <f>[1]PaperSectorMinusCoreVPAImp!AU$263</f>
        <v>525.65558762708349</v>
      </c>
      <c r="AX5" s="145">
        <f>[1]PaperSectorMinusCoreVPAImp!AV$263</f>
        <v>0</v>
      </c>
      <c r="AY5" s="145">
        <f>[1]PaperSectorMinusCoreVPAImp!AW$263</f>
        <v>0</v>
      </c>
      <c r="AZ5" s="145">
        <f>[1]PaperSectorMinusCoreVPAImp!AX$263</f>
        <v>0</v>
      </c>
      <c r="BA5" s="145">
        <f>[1]PaperSectorMinusCoreVPAImp!AY$263</f>
        <v>0</v>
      </c>
      <c r="BB5" s="145">
        <f>[1]PaperSectorMinusCoreVPAImp!AZ$263</f>
        <v>0</v>
      </c>
      <c r="BC5" s="163">
        <f>[1]PaperSectorMinusCoreVPAImp!BA$263</f>
        <v>0</v>
      </c>
      <c r="BD5" s="340"/>
    </row>
    <row r="6" spans="1:56" ht="17.149999999999999" customHeight="1" thickTop="1">
      <c r="B6" s="96" t="s">
        <v>86</v>
      </c>
      <c r="C6" s="97">
        <f>1/$A$1*[1]PaperSectorMinusCoreVPAImp!B$266</f>
        <v>7.0162166666666674E-6</v>
      </c>
      <c r="D6" s="98">
        <f>1/$A$1*[1]PaperSectorMinusCoreVPAImp!C$266</f>
        <v>2.1712681666666666E-4</v>
      </c>
      <c r="E6" s="98">
        <f>1/$A$1*[1]PaperSectorMinusCoreVPAImp!D$266</f>
        <v>1.2288885E-4</v>
      </c>
      <c r="F6" s="98">
        <f>1/$A$1*[1]PaperSectorMinusCoreVPAImp!E$266</f>
        <v>6.9632981666666667E-4</v>
      </c>
      <c r="G6" s="98">
        <f>1/$A$1*[1]PaperSectorMinusCoreVPAImp!F$266</f>
        <v>1.0149999999999999E-5</v>
      </c>
      <c r="H6" s="98">
        <f>1/$A$1*[1]PaperSectorMinusCoreVPAImp!G$266</f>
        <v>1.3658000000000001E-3</v>
      </c>
      <c r="I6" s="98">
        <f>1/$A$1*[1]PaperSectorMinusCoreVPAImp!H$266</f>
        <v>1.2123863888888889E-5</v>
      </c>
      <c r="J6" s="98">
        <f>1/$A$1*[1]PaperSectorMinusCoreVPAImp!I$266</f>
        <v>1.2905433333333332E-4</v>
      </c>
      <c r="K6" s="98">
        <f>1/$A$1*[1]PaperSectorMinusCoreVPAImp!J$266</f>
        <v>1.1392383333333331E-4</v>
      </c>
      <c r="L6" s="98">
        <f>1/$A$1*[1]PaperSectorMinusCoreVPAImp!K$266</f>
        <v>3.1331367333333336E-3</v>
      </c>
      <c r="M6" s="98">
        <f>1/$A$1*[1]PaperSectorMinusCoreVPAImp!L$266</f>
        <v>4.0118516666666666E-4</v>
      </c>
      <c r="N6" s="98">
        <f>1/$A$1*[1]PaperSectorMinusCoreVPAImp!M$266</f>
        <v>3.9351258333333329E-4</v>
      </c>
      <c r="O6" s="98">
        <f>1/$A$1*[1]PaperSectorMinusCoreVPAImp!N$266</f>
        <v>1.8974491666666666E-4</v>
      </c>
      <c r="P6" s="98">
        <f>1/$A$1*[1]PaperSectorMinusCoreVPAImp!O$266</f>
        <v>1.0117245833333334E-4</v>
      </c>
      <c r="Q6" s="98">
        <f>1/$A$1*[1]PaperSectorMinusCoreVPAImp!P$266</f>
        <v>3.1849999999999999E-4</v>
      </c>
      <c r="R6" s="98">
        <f>1/$A$1*[1]PaperSectorMinusCoreVPAImp!Q$266</f>
        <v>3.1189899999999998E-5</v>
      </c>
      <c r="S6" s="98">
        <f>1/$A$1*[1]PaperSectorMinusCoreVPAImp!R$266</f>
        <v>4.4506454999999998E-4</v>
      </c>
      <c r="T6" s="98">
        <f>1/$A$1*[1]PaperSectorMinusCoreVPAImp!S$266</f>
        <v>3.6765555555555553E-6</v>
      </c>
      <c r="U6" s="98">
        <f>1/$A$1*[1]PaperSectorMinusCoreVPAImp!T$266</f>
        <v>1.3486156249999998E-4</v>
      </c>
      <c r="V6" s="98">
        <f>1/$A$1*[1]PaperSectorMinusCoreVPAImp!U$266</f>
        <v>9.3462833333333336E-5</v>
      </c>
      <c r="W6" s="98">
        <f>1/$A$1*[1]PaperSectorMinusCoreVPAImp!V$266</f>
        <v>0</v>
      </c>
      <c r="X6" s="98">
        <f>1/$A$1*[1]PaperSectorMinusCoreVPAImp!W$266</f>
        <v>0</v>
      </c>
      <c r="Y6" s="98">
        <f>1/$A$1*[1]PaperSectorMinusCoreVPAImp!X$266</f>
        <v>0</v>
      </c>
      <c r="Z6" s="98">
        <f>1/$A$1*[1]PaperSectorMinusCoreVPAImp!Y$266</f>
        <v>0</v>
      </c>
      <c r="AA6" s="98">
        <f>1/$A$1*[1]PaperSectorMinusCoreVPAImp!Z$266</f>
        <v>0</v>
      </c>
      <c r="AB6" s="98">
        <f>1/$A$1*[1]PaperSectorMinusCoreVPAImp!AA$266</f>
        <v>0</v>
      </c>
      <c r="AC6" s="4"/>
      <c r="AD6" s="115">
        <f>[1]PaperSectorMinusCoreVPAImp!AB$266</f>
        <v>3.6972228390000001E-3</v>
      </c>
      <c r="AE6" s="116">
        <f>[1]PaperSectorMinusCoreVPAImp!AC$266</f>
        <v>4.8749299199999992E-2</v>
      </c>
      <c r="AF6" s="116">
        <f>[1]PaperSectorMinusCoreVPAImp!AD$266</f>
        <v>3.8610739199999994E-2</v>
      </c>
      <c r="AG6" s="116">
        <f>[1]PaperSectorMinusCoreVPAImp!AE$266</f>
        <v>9.9210764800000004E-2</v>
      </c>
      <c r="AH6" s="116">
        <f>[1]PaperSectorMinusCoreVPAImp!AF$266</f>
        <v>9.1849575999999981E-3</v>
      </c>
      <c r="AI6" s="116">
        <f>[1]PaperSectorMinusCoreVPAImp!AG$266</f>
        <v>0.20025158009999999</v>
      </c>
      <c r="AJ6" s="116">
        <f>[1]PaperSectorMinusCoreVPAImp!AH$266</f>
        <v>1.9980362799999998E-2</v>
      </c>
      <c r="AK6" s="116">
        <f>[1]PaperSectorMinusCoreVPAImp!AI$266</f>
        <v>9.9503781999999999E-2</v>
      </c>
      <c r="AL6" s="116">
        <f>[1]PaperSectorMinusCoreVPAImp!AJ$266</f>
        <v>8.6590408399999999E-2</v>
      </c>
      <c r="AM6" s="116">
        <f>[1]PaperSectorMinusCoreVPAImp!AK$266</f>
        <v>0.37405467440000001</v>
      </c>
      <c r="AN6" s="116">
        <f>[1]PaperSectorMinusCoreVPAImp!AL$266</f>
        <v>0.12922393320000003</v>
      </c>
      <c r="AO6" s="116">
        <f>[1]PaperSectorMinusCoreVPAImp!AM$266</f>
        <v>0.15474863999999999</v>
      </c>
      <c r="AP6" s="116">
        <f>[1]PaperSectorMinusCoreVPAImp!AN$266</f>
        <v>8.3688017599999998E-2</v>
      </c>
      <c r="AQ6" s="116">
        <f>[1]PaperSectorMinusCoreVPAImp!AO$266</f>
        <v>4.2960050700000002E-2</v>
      </c>
      <c r="AR6" s="116">
        <f>[1]PaperSectorMinusCoreVPAImp!AP$266</f>
        <v>0.13548840100000001</v>
      </c>
      <c r="AS6" s="116">
        <f>[1]PaperSectorMinusCoreVPAImp!AQ$266</f>
        <v>4.7919304999999995E-3</v>
      </c>
      <c r="AT6" s="116">
        <f>[1]PaperSectorMinusCoreVPAImp!AR$266</f>
        <v>0.13541371839999999</v>
      </c>
      <c r="AU6" s="116">
        <f>[1]PaperSectorMinusCoreVPAImp!AS$266</f>
        <v>6.4178257000000001E-3</v>
      </c>
      <c r="AV6" s="116">
        <f>[1]PaperSectorMinusCoreVPAImp!AT$266</f>
        <v>3.4347023000000004E-2</v>
      </c>
      <c r="AW6" s="116">
        <f>[1]PaperSectorMinusCoreVPAImp!AU$266</f>
        <v>8.821085125E-2</v>
      </c>
      <c r="AX6" s="116">
        <f>[1]PaperSectorMinusCoreVPAImp!AV$266</f>
        <v>0</v>
      </c>
      <c r="AY6" s="116">
        <f>[1]PaperSectorMinusCoreVPAImp!AW$266</f>
        <v>0</v>
      </c>
      <c r="AZ6" s="116">
        <f>[1]PaperSectorMinusCoreVPAImp!AX$266</f>
        <v>0</v>
      </c>
      <c r="BA6" s="116">
        <f>[1]PaperSectorMinusCoreVPAImp!AY$266</f>
        <v>0</v>
      </c>
      <c r="BB6" s="116">
        <f>[1]PaperSectorMinusCoreVPAImp!AZ$266</f>
        <v>0</v>
      </c>
      <c r="BC6" s="164">
        <f>[1]PaperSectorMinusCoreVPAImp!BA$266</f>
        <v>0</v>
      </c>
      <c r="BD6" s="340"/>
    </row>
    <row r="7" spans="1:56" ht="17.149999999999999" customHeight="1">
      <c r="B7" s="15" t="s">
        <v>61</v>
      </c>
      <c r="C7" s="29">
        <f>1/$A$1*[1]PaperSectorMinusCoreVPAImp!B$268</f>
        <v>9.9942159750000016E-3</v>
      </c>
      <c r="D7" s="31">
        <f>1/$A$1*[1]PaperSectorMinusCoreVPAImp!C$268</f>
        <v>2.0694517883333333E-2</v>
      </c>
      <c r="E7" s="31">
        <f>1/$A$1*[1]PaperSectorMinusCoreVPAImp!D$268</f>
        <v>1.7815886455555555E-2</v>
      </c>
      <c r="F7" s="31">
        <f>1/$A$1*[1]PaperSectorMinusCoreVPAImp!E$268</f>
        <v>3.4431697051282044E-3</v>
      </c>
      <c r="G7" s="31">
        <f>1/$A$1*[1]PaperSectorMinusCoreVPAImp!F$268</f>
        <v>5.3807623916666669E-3</v>
      </c>
      <c r="H7" s="31">
        <f>1/$A$1*[1]PaperSectorMinusCoreVPAImp!G$268</f>
        <v>7.4169819374999982E-3</v>
      </c>
      <c r="I7" s="31">
        <f>1/$A$1*[1]PaperSectorMinusCoreVPAImp!H$268</f>
        <v>6.4533188261437901E-3</v>
      </c>
      <c r="J7" s="31">
        <f>1/$A$1*[1]PaperSectorMinusCoreVPAImp!I$268</f>
        <v>4.1259869944444451E-3</v>
      </c>
      <c r="K7" s="31">
        <f>1/$A$1*[1]PaperSectorMinusCoreVPAImp!J$268</f>
        <v>1.5287163394444445E-2</v>
      </c>
      <c r="L7" s="31">
        <f>1/$A$1*[1]PaperSectorMinusCoreVPAImp!K$268</f>
        <v>1.1285736916666667E-2</v>
      </c>
      <c r="M7" s="31">
        <f>1/$A$1*[1]PaperSectorMinusCoreVPAImp!L$268</f>
        <v>6.959490666666665E-3</v>
      </c>
      <c r="N7" s="31">
        <f>1/$A$1*[1]PaperSectorMinusCoreVPAImp!M$268</f>
        <v>1.4383749524999998E-2</v>
      </c>
      <c r="O7" s="31">
        <f>1/$A$1*[1]PaperSectorMinusCoreVPAImp!N$268</f>
        <v>1.031342811239316E-2</v>
      </c>
      <c r="P7" s="31">
        <f>1/$A$1*[1]PaperSectorMinusCoreVPAImp!O$268</f>
        <v>1.4041053174999998E-2</v>
      </c>
      <c r="Q7" s="31">
        <f>1/$A$1*[1]PaperSectorMinusCoreVPAImp!P$268</f>
        <v>1.7465597447875816E-2</v>
      </c>
      <c r="R7" s="31">
        <f>1/$A$1*[1]PaperSectorMinusCoreVPAImp!Q$268</f>
        <v>8.7095142820512814E-3</v>
      </c>
      <c r="S7" s="31">
        <f>1/$A$1*[1]PaperSectorMinusCoreVPAImp!R$268</f>
        <v>1.5889573012820513E-2</v>
      </c>
      <c r="T7" s="31">
        <f>1/$A$1*[1]PaperSectorMinusCoreVPAImp!S$268</f>
        <v>1.1302834125000001E-2</v>
      </c>
      <c r="U7" s="31">
        <f>1/$A$1*[1]PaperSectorMinusCoreVPAImp!T$268</f>
        <v>7.9784586019236471E-3</v>
      </c>
      <c r="V7" s="31">
        <f>1/$A$1*[1]PaperSectorMinusCoreVPAImp!U$268</f>
        <v>6.3668451111111102E-3</v>
      </c>
      <c r="W7" s="31">
        <f>1/$A$1*[1]PaperSectorMinusCoreVPAImp!V$268</f>
        <v>0</v>
      </c>
      <c r="X7" s="31">
        <f>1/$A$1*[1]PaperSectorMinusCoreVPAImp!W$268</f>
        <v>0</v>
      </c>
      <c r="Y7" s="31">
        <f>1/$A$1*[1]PaperSectorMinusCoreVPAImp!X$268</f>
        <v>0</v>
      </c>
      <c r="Z7" s="31">
        <f>1/$A$1*[1]PaperSectorMinusCoreVPAImp!Y$268</f>
        <v>0</v>
      </c>
      <c r="AA7" s="31">
        <f>1/$A$1*[1]PaperSectorMinusCoreVPAImp!Z$268</f>
        <v>0</v>
      </c>
      <c r="AB7" s="31">
        <f>1/$A$1*[1]PaperSectorMinusCoreVPAImp!AA$268</f>
        <v>0</v>
      </c>
      <c r="AC7" s="4"/>
      <c r="AD7" s="121">
        <f>[1]PaperSectorMinusCoreVPAImp!AB$268</f>
        <v>2.5855733155560001</v>
      </c>
      <c r="AE7" s="122">
        <f>[1]PaperSectorMinusCoreVPAImp!AC$268</f>
        <v>4.4519864023999993</v>
      </c>
      <c r="AF7" s="122">
        <f>[1]PaperSectorMinusCoreVPAImp!AD$268</f>
        <v>4.3189145279999996</v>
      </c>
      <c r="AG7" s="122">
        <f>[1]PaperSectorMinusCoreVPAImp!AE$268</f>
        <v>2.8219865407999998</v>
      </c>
      <c r="AH7" s="122">
        <f>[1]PaperSectorMinusCoreVPAImp!AF$268</f>
        <v>1.9132562729</v>
      </c>
      <c r="AI7" s="122">
        <f>[1]PaperSectorMinusCoreVPAImp!AG$268</f>
        <v>2.8691185379999999</v>
      </c>
      <c r="AJ7" s="122">
        <f>[1]PaperSectorMinusCoreVPAImp!AH$268</f>
        <v>2.818062362</v>
      </c>
      <c r="AK7" s="122">
        <f>[1]PaperSectorMinusCoreVPAImp!AI$268</f>
        <v>2.2534569594999998</v>
      </c>
      <c r="AL7" s="122">
        <f>[1]PaperSectorMinusCoreVPAImp!AJ$268</f>
        <v>6.1761348236</v>
      </c>
      <c r="AM7" s="122">
        <f>[1]PaperSectorMinusCoreVPAImp!AK$268</f>
        <v>4.2733380272000003</v>
      </c>
      <c r="AN7" s="122">
        <f>[1]PaperSectorMinusCoreVPAImp!AL$268</f>
        <v>3.0682292454000004</v>
      </c>
      <c r="AO7" s="122">
        <f>[1]PaperSectorMinusCoreVPAImp!AM$268</f>
        <v>6.7667291519999981</v>
      </c>
      <c r="AP7" s="122">
        <f>[1]PaperSectorMinusCoreVPAImp!AN$268</f>
        <v>4.3839534463999996</v>
      </c>
      <c r="AQ7" s="122">
        <f>[1]PaperSectorMinusCoreVPAImp!AO$268</f>
        <v>5.0337792291000003</v>
      </c>
      <c r="AR7" s="122">
        <f>[1]PaperSectorMinusCoreVPAImp!AP$268</f>
        <v>4.2631086739999997</v>
      </c>
      <c r="AS7" s="122">
        <f>[1]PaperSectorMinusCoreVPAImp!AQ$268</f>
        <v>2.1020320719999996</v>
      </c>
      <c r="AT7" s="122">
        <f>[1]PaperSectorMinusCoreVPAImp!AR$268</f>
        <v>2.9893173849000001</v>
      </c>
      <c r="AU7" s="122">
        <f>[1]PaperSectorMinusCoreVPAImp!AS$268</f>
        <v>2.3804710786999999</v>
      </c>
      <c r="AV7" s="122">
        <f>[1]PaperSectorMinusCoreVPAImp!AT$268</f>
        <v>2.0827726269999998</v>
      </c>
      <c r="AW7" s="122">
        <f>[1]PaperSectorMinusCoreVPAImp!AU$268</f>
        <v>1.8232817633333331</v>
      </c>
      <c r="AX7" s="122">
        <f>[1]PaperSectorMinusCoreVPAImp!AV$268</f>
        <v>0</v>
      </c>
      <c r="AY7" s="122">
        <f>[1]PaperSectorMinusCoreVPAImp!AW$268</f>
        <v>0</v>
      </c>
      <c r="AZ7" s="122">
        <f>[1]PaperSectorMinusCoreVPAImp!AX$268</f>
        <v>0</v>
      </c>
      <c r="BA7" s="122">
        <f>[1]PaperSectorMinusCoreVPAImp!AY$268</f>
        <v>0</v>
      </c>
      <c r="BB7" s="122">
        <f>[1]PaperSectorMinusCoreVPAImp!AZ$268</f>
        <v>0</v>
      </c>
      <c r="BC7" s="167">
        <f>[1]PaperSectorMinusCoreVPAImp!BA$268</f>
        <v>0</v>
      </c>
      <c r="BD7" s="340"/>
    </row>
    <row r="8" spans="1:56">
      <c r="B8" s="5" t="s">
        <v>62</v>
      </c>
      <c r="C8" s="39">
        <f>1/$A$1*[1]PaperSectorMinusCoreVPAImp!B$39</f>
        <v>9.182162733333334E-3</v>
      </c>
      <c r="D8" s="10">
        <f>1/$A$1*[1]PaperSectorMinusCoreVPAImp!C$39</f>
        <v>1.9452298291666666E-2</v>
      </c>
      <c r="E8" s="10">
        <f>1/$A$1*[1]PaperSectorMinusCoreVPAImp!D$39</f>
        <v>1.4943641761111112E-2</v>
      </c>
      <c r="F8" s="10">
        <f>1/$A$1*[1]PaperSectorMinusCoreVPAImp!E$39</f>
        <v>1.7925137222222221E-4</v>
      </c>
      <c r="G8" s="10">
        <f>1/$A$1*[1]PaperSectorMinusCoreVPAImp!F$39</f>
        <v>1.9724531555555557E-3</v>
      </c>
      <c r="H8" s="10">
        <f>1/$A$1*[1]PaperSectorMinusCoreVPAImp!G$39</f>
        <v>3.2662927708333326E-3</v>
      </c>
      <c r="I8" s="10">
        <f>1/$A$1*[1]PaperSectorMinusCoreVPAImp!H$39</f>
        <v>2.3168917083333331E-3</v>
      </c>
      <c r="J8" s="10">
        <f>1/$A$1*[1]PaperSectorMinusCoreVPAImp!I$39</f>
        <v>1.1688864E-3</v>
      </c>
      <c r="K8" s="10">
        <f>1/$A$1*[1]PaperSectorMinusCoreVPAImp!J$39</f>
        <v>7.325020666666667E-3</v>
      </c>
      <c r="L8" s="10">
        <f>1/$A$1*[1]PaperSectorMinusCoreVPAImp!K$39</f>
        <v>6.6965390666666666E-3</v>
      </c>
      <c r="M8" s="10">
        <f>1/$A$1*[1]PaperSectorMinusCoreVPAImp!L$39</f>
        <v>7.283593333333332E-4</v>
      </c>
      <c r="N8" s="10">
        <f>1/$A$1*[1]PaperSectorMinusCoreVPAImp!M$39</f>
        <v>3.8932563E-3</v>
      </c>
      <c r="O8" s="10">
        <f>1/$A$1*[1]PaperSectorMinusCoreVPAImp!N$39</f>
        <v>3.4588300416666666E-3</v>
      </c>
      <c r="P8" s="10">
        <f>1/$A$1*[1]PaperSectorMinusCoreVPAImp!O$39</f>
        <v>5.3605682916666661E-3</v>
      </c>
      <c r="Q8" s="10">
        <f>1/$A$1*[1]PaperSectorMinusCoreVPAImp!P$39</f>
        <v>5.7279688235294113E-3</v>
      </c>
      <c r="R8" s="10">
        <f>1/$A$1*[1]PaperSectorMinusCoreVPAImp!Q$39</f>
        <v>1.7333924999999998E-4</v>
      </c>
      <c r="S8" s="10">
        <f>1/$A$1*[1]PaperSectorMinusCoreVPAImp!R$39</f>
        <v>1.6293010555555555E-3</v>
      </c>
      <c r="T8" s="10">
        <f>1/$A$1*[1]PaperSectorMinusCoreVPAImp!S$39</f>
        <v>3.1569333333333335E-4</v>
      </c>
      <c r="U8" s="10">
        <f>1/$A$1*[1]PaperSectorMinusCoreVPAImp!T$39</f>
        <v>7.1458843749999993E-4</v>
      </c>
      <c r="V8" s="10">
        <f>1/$A$1*[1]PaperSectorMinusCoreVPAImp!U$39</f>
        <v>1.798068125E-4</v>
      </c>
      <c r="W8" s="10">
        <f>1/$A$1*[1]PaperSectorMinusCoreVPAImp!V$39</f>
        <v>0</v>
      </c>
      <c r="X8" s="10">
        <f>1/$A$1*[1]PaperSectorMinusCoreVPAImp!W$39</f>
        <v>0</v>
      </c>
      <c r="Y8" s="10">
        <f>1/$A$1*[1]PaperSectorMinusCoreVPAImp!X$39</f>
        <v>0</v>
      </c>
      <c r="Z8" s="10">
        <f>1/$A$1*[1]PaperSectorMinusCoreVPAImp!Y$39</f>
        <v>0</v>
      </c>
      <c r="AA8" s="10">
        <f>1/$A$1*[1]PaperSectorMinusCoreVPAImp!Z$39</f>
        <v>0</v>
      </c>
      <c r="AB8" s="10">
        <f>1/$A$1*[1]PaperSectorMinusCoreVPAImp!AA$39</f>
        <v>0</v>
      </c>
      <c r="AC8" s="4"/>
      <c r="AD8" s="123">
        <f>[1]PaperSectorMinusCoreVPAImp!AB$39</f>
        <v>1.5400433995559999</v>
      </c>
      <c r="AE8" s="124">
        <f>[1]PaperSectorMinusCoreVPAImp!AC$39</f>
        <v>3.4391801259999997</v>
      </c>
      <c r="AF8" s="124">
        <f>[1]PaperSectorMinusCoreVPAImp!AD$39</f>
        <v>2.4560664527999996</v>
      </c>
      <c r="AG8" s="124">
        <f>[1]PaperSectorMinusCoreVPAImp!AE$39</f>
        <v>5.0763731199999995E-2</v>
      </c>
      <c r="AH8" s="124">
        <f>[1]PaperSectorMinusCoreVPAImp!AF$39</f>
        <v>0.5082090279</v>
      </c>
      <c r="AI8" s="124">
        <f>[1]PaperSectorMinusCoreVPAImp!AG$39</f>
        <v>0.78302534309999994</v>
      </c>
      <c r="AJ8" s="124">
        <f>[1]PaperSectorMinusCoreVPAImp!AH$39</f>
        <v>0.65019990399999994</v>
      </c>
      <c r="AK8" s="124">
        <f>[1]PaperSectorMinusCoreVPAImp!AI$39</f>
        <v>0.333829131</v>
      </c>
      <c r="AL8" s="124">
        <f>[1]PaperSectorMinusCoreVPAImp!AJ$39</f>
        <v>2.3270762272000001</v>
      </c>
      <c r="AM8" s="124">
        <f>[1]PaperSectorMinusCoreVPAImp!AK$39</f>
        <v>1.7510458680000001</v>
      </c>
      <c r="AN8" s="124">
        <f>[1]PaperSectorMinusCoreVPAImp!AL$39</f>
        <v>0.23496043950000003</v>
      </c>
      <c r="AO8" s="124">
        <f>[1]PaperSectorMinusCoreVPAImp!AM$39</f>
        <v>1.7845871519999998</v>
      </c>
      <c r="AP8" s="124">
        <f>[1]PaperSectorMinusCoreVPAImp!AN$39</f>
        <v>1.3530370127999998</v>
      </c>
      <c r="AQ8" s="124">
        <f>[1]PaperSectorMinusCoreVPAImp!AO$39</f>
        <v>1.7047000203</v>
      </c>
      <c r="AR8" s="124">
        <f>[1]PaperSectorMinusCoreVPAImp!AP$39</f>
        <v>1.6222645624999998</v>
      </c>
      <c r="AS8" s="124">
        <f>[1]PaperSectorMinusCoreVPAImp!AQ$39</f>
        <v>3.7651991999999995E-2</v>
      </c>
      <c r="AT8" s="124">
        <f>[1]PaperSectorMinusCoreVPAImp!AR$39</f>
        <v>0.20644902589999997</v>
      </c>
      <c r="AU8" s="124">
        <f>[1]PaperSectorMinusCoreVPAImp!AS$39</f>
        <v>5.3922840399999991E-2</v>
      </c>
      <c r="AV8" s="124">
        <f>[1]PaperSectorMinusCoreVPAImp!AT$39</f>
        <v>0.189450115</v>
      </c>
      <c r="AW8" s="124">
        <f>[1]PaperSectorMinusCoreVPAImp!AU$39</f>
        <v>5.3954960000000003E-2</v>
      </c>
      <c r="AX8" s="124">
        <f>[1]PaperSectorMinusCoreVPAImp!AV$39</f>
        <v>0</v>
      </c>
      <c r="AY8" s="124">
        <f>[1]PaperSectorMinusCoreVPAImp!AW$39</f>
        <v>0</v>
      </c>
      <c r="AZ8" s="124">
        <f>[1]PaperSectorMinusCoreVPAImp!AX$39</f>
        <v>0</v>
      </c>
      <c r="BA8" s="124">
        <f>[1]PaperSectorMinusCoreVPAImp!AY$39</f>
        <v>0</v>
      </c>
      <c r="BB8" s="124">
        <f>[1]PaperSectorMinusCoreVPAImp!AZ$39</f>
        <v>0</v>
      </c>
      <c r="BC8" s="168">
        <f>[1]PaperSectorMinusCoreVPAImp!BA$39</f>
        <v>0</v>
      </c>
      <c r="BD8" s="340"/>
    </row>
    <row r="9" spans="1:56">
      <c r="B9" s="5" t="s">
        <v>15</v>
      </c>
      <c r="C9" s="54">
        <f t="shared" ref="C9:AB9" si="2">SUM(C7:C7)-SUM(C8:C8)</f>
        <v>8.1205324166666766E-4</v>
      </c>
      <c r="D9" s="10">
        <f t="shared" si="2"/>
        <v>1.2422195916666663E-3</v>
      </c>
      <c r="E9" s="10">
        <f t="shared" si="2"/>
        <v>2.8722446944444424E-3</v>
      </c>
      <c r="F9" s="10">
        <f t="shared" si="2"/>
        <v>3.2639183329059821E-3</v>
      </c>
      <c r="G9" s="10">
        <f t="shared" si="2"/>
        <v>3.4083092361111111E-3</v>
      </c>
      <c r="H9" s="10">
        <f t="shared" si="2"/>
        <v>4.1506891666666657E-3</v>
      </c>
      <c r="I9" s="10">
        <f t="shared" si="2"/>
        <v>4.1364271178104574E-3</v>
      </c>
      <c r="J9" s="10">
        <f t="shared" si="2"/>
        <v>2.9571005944444449E-3</v>
      </c>
      <c r="K9" s="10">
        <f t="shared" si="2"/>
        <v>7.9621427277777775E-3</v>
      </c>
      <c r="L9" s="10">
        <f t="shared" si="2"/>
        <v>4.5891978500000007E-3</v>
      </c>
      <c r="M9" s="10">
        <f t="shared" si="2"/>
        <v>6.2311313333333323E-3</v>
      </c>
      <c r="N9" s="10">
        <f t="shared" si="2"/>
        <v>1.0490493224999998E-2</v>
      </c>
      <c r="O9" s="10">
        <f t="shared" si="2"/>
        <v>6.854598070726494E-3</v>
      </c>
      <c r="P9" s="10">
        <f t="shared" si="2"/>
        <v>8.6804848833333323E-3</v>
      </c>
      <c r="Q9" s="10">
        <f t="shared" si="2"/>
        <v>1.1737628624346404E-2</v>
      </c>
      <c r="R9" s="10">
        <f t="shared" si="2"/>
        <v>8.5361750320512818E-3</v>
      </c>
      <c r="S9" s="10">
        <f t="shared" si="2"/>
        <v>1.4260271957264956E-2</v>
      </c>
      <c r="T9" s="10">
        <f t="shared" si="2"/>
        <v>1.0987140791666667E-2</v>
      </c>
      <c r="U9" s="10">
        <f t="shared" si="2"/>
        <v>7.263870164423647E-3</v>
      </c>
      <c r="V9" s="10">
        <f t="shared" si="2"/>
        <v>6.1870382986111104E-3</v>
      </c>
      <c r="W9" s="10">
        <f t="shared" si="2"/>
        <v>0</v>
      </c>
      <c r="X9" s="10">
        <f t="shared" si="2"/>
        <v>0</v>
      </c>
      <c r="Y9" s="10">
        <f t="shared" si="2"/>
        <v>0</v>
      </c>
      <c r="Z9" s="10">
        <f t="shared" si="2"/>
        <v>0</v>
      </c>
      <c r="AA9" s="10">
        <f t="shared" si="2"/>
        <v>0</v>
      </c>
      <c r="AB9" s="10">
        <f t="shared" si="2"/>
        <v>0</v>
      </c>
      <c r="AC9" s="4"/>
      <c r="AD9" s="127">
        <f t="shared" ref="AD9:BC9" si="3">SUM(AD7:AD7)-SUM(AD8:AD8)</f>
        <v>1.0455299160000002</v>
      </c>
      <c r="AE9" s="124">
        <f t="shared" si="3"/>
        <v>1.0128062763999996</v>
      </c>
      <c r="AF9" s="124">
        <f t="shared" si="3"/>
        <v>1.8628480752000001</v>
      </c>
      <c r="AG9" s="124">
        <f t="shared" si="3"/>
        <v>2.7712228095999998</v>
      </c>
      <c r="AH9" s="124">
        <f t="shared" si="3"/>
        <v>1.405047245</v>
      </c>
      <c r="AI9" s="124">
        <f t="shared" si="3"/>
        <v>2.0860931949000001</v>
      </c>
      <c r="AJ9" s="124">
        <f t="shared" si="3"/>
        <v>2.1678624580000001</v>
      </c>
      <c r="AK9" s="124">
        <f t="shared" si="3"/>
        <v>1.9196278284999999</v>
      </c>
      <c r="AL9" s="124">
        <f t="shared" si="3"/>
        <v>3.8490585963999999</v>
      </c>
      <c r="AM9" s="124">
        <f t="shared" si="3"/>
        <v>2.5222921592000001</v>
      </c>
      <c r="AN9" s="124">
        <f t="shared" si="3"/>
        <v>2.8332688059000004</v>
      </c>
      <c r="AO9" s="124">
        <f t="shared" si="3"/>
        <v>4.9821419999999979</v>
      </c>
      <c r="AP9" s="124">
        <f t="shared" si="3"/>
        <v>3.0309164335999998</v>
      </c>
      <c r="AQ9" s="124">
        <f t="shared" si="3"/>
        <v>3.3290792088000005</v>
      </c>
      <c r="AR9" s="124">
        <f t="shared" si="3"/>
        <v>2.6408441114999999</v>
      </c>
      <c r="AS9" s="124">
        <f t="shared" si="3"/>
        <v>2.0643800799999998</v>
      </c>
      <c r="AT9" s="124">
        <f t="shared" si="3"/>
        <v>2.7828683590000001</v>
      </c>
      <c r="AU9" s="124">
        <f t="shared" si="3"/>
        <v>2.3265482383</v>
      </c>
      <c r="AV9" s="124">
        <f t="shared" si="3"/>
        <v>1.8933225119999997</v>
      </c>
      <c r="AW9" s="124">
        <f t="shared" si="3"/>
        <v>1.7693268033333331</v>
      </c>
      <c r="AX9" s="124">
        <f t="shared" si="3"/>
        <v>0</v>
      </c>
      <c r="AY9" s="124">
        <f t="shared" si="3"/>
        <v>0</v>
      </c>
      <c r="AZ9" s="124">
        <f t="shared" si="3"/>
        <v>0</v>
      </c>
      <c r="BA9" s="124">
        <f t="shared" si="3"/>
        <v>0</v>
      </c>
      <c r="BB9" s="124">
        <f t="shared" si="3"/>
        <v>0</v>
      </c>
      <c r="BC9" s="168">
        <f t="shared" si="3"/>
        <v>0</v>
      </c>
      <c r="BD9" s="340"/>
    </row>
    <row r="10" spans="1:56" ht="17.149999999999999" customHeight="1">
      <c r="B10" s="19" t="s">
        <v>88</v>
      </c>
      <c r="C10" s="55">
        <f>1/$A$1*[1]PaperSectorMinusCoreVPAImp!B$269</f>
        <v>3.3249999999999997E-8</v>
      </c>
      <c r="D10" s="56">
        <f>1/$A$1*[1]PaperSectorMinusCoreVPAImp!C$269</f>
        <v>3.111068333333333E-5</v>
      </c>
      <c r="E10" s="56">
        <f>1/$A$1*[1]PaperSectorMinusCoreVPAImp!D$269</f>
        <v>1.3345499999999998E-6</v>
      </c>
      <c r="F10" s="56">
        <f>1/$A$1*[1]PaperSectorMinusCoreVPAImp!E$269</f>
        <v>5.9279090000000003E-4</v>
      </c>
      <c r="G10" s="56">
        <f>1/$A$1*[1]PaperSectorMinusCoreVPAImp!F$269</f>
        <v>5.7435886249999997E-3</v>
      </c>
      <c r="H10" s="56">
        <f>1/$A$1*[1]PaperSectorMinusCoreVPAImp!G$269</f>
        <v>1.1840612291666665E-3</v>
      </c>
      <c r="I10" s="56">
        <f>1/$A$1*[1]PaperSectorMinusCoreVPAImp!H$269</f>
        <v>8.9274222916666673E-4</v>
      </c>
      <c r="J10" s="56">
        <f>1/$A$1*[1]PaperSectorMinusCoreVPAImp!I$269</f>
        <v>2.8024616666666663E-4</v>
      </c>
      <c r="K10" s="56">
        <f>1/$A$1*[1]PaperSectorMinusCoreVPAImp!J$269</f>
        <v>1.0889489333333331E-3</v>
      </c>
      <c r="L10" s="56">
        <f>1/$A$1*[1]PaperSectorMinusCoreVPAImp!K$269</f>
        <v>2.2174845000000002E-3</v>
      </c>
      <c r="M10" s="56">
        <f>1/$A$1*[1]PaperSectorMinusCoreVPAImp!L$269</f>
        <v>5.8081800000000009E-4</v>
      </c>
      <c r="N10" s="56">
        <f>1/$A$1*[1]PaperSectorMinusCoreVPAImp!M$269</f>
        <v>3.1614818333333336E-3</v>
      </c>
      <c r="O10" s="56">
        <f>1/$A$1*[1]PaperSectorMinusCoreVPAImp!N$269</f>
        <v>2.7182983333333334E-4</v>
      </c>
      <c r="P10" s="56">
        <f>1/$A$1*[1]PaperSectorMinusCoreVPAImp!O$269</f>
        <v>7.8678124999999996E-5</v>
      </c>
      <c r="Q10" s="56">
        <f>1/$A$1*[1]PaperSectorMinusCoreVPAImp!P$269</f>
        <v>8.3887222222222227E-6</v>
      </c>
      <c r="R10" s="56">
        <f>1/$A$1*[1]PaperSectorMinusCoreVPAImp!Q$269</f>
        <v>6.5613333333333327E-6</v>
      </c>
      <c r="S10" s="56">
        <f>1/$A$1*[1]PaperSectorMinusCoreVPAImp!R$269</f>
        <v>1.9402063333333332E-3</v>
      </c>
      <c r="T10" s="56">
        <f>1/$A$1*[1]PaperSectorMinusCoreVPAImp!S$269</f>
        <v>3.691785714285714E-6</v>
      </c>
      <c r="U10" s="56">
        <f>1/$A$1*[1]PaperSectorMinusCoreVPAImp!T$269</f>
        <v>1.3975576666666665E-3</v>
      </c>
      <c r="V10" s="56">
        <f>1/$A$1*[1]PaperSectorMinusCoreVPAImp!U$269</f>
        <v>9.2314859999999982E-4</v>
      </c>
      <c r="W10" s="56">
        <f>1/$A$1*[1]PaperSectorMinusCoreVPAImp!V$269</f>
        <v>0</v>
      </c>
      <c r="X10" s="56">
        <f>1/$A$1*[1]PaperSectorMinusCoreVPAImp!W$269</f>
        <v>0</v>
      </c>
      <c r="Y10" s="56">
        <f>1/$A$1*[1]PaperSectorMinusCoreVPAImp!X$269</f>
        <v>0</v>
      </c>
      <c r="Z10" s="56">
        <f>1/$A$1*[1]PaperSectorMinusCoreVPAImp!Y$269</f>
        <v>0</v>
      </c>
      <c r="AA10" s="56">
        <f>1/$A$1*[1]PaperSectorMinusCoreVPAImp!Z$269</f>
        <v>0</v>
      </c>
      <c r="AB10" s="56">
        <f>1/$A$1*[1]PaperSectorMinusCoreVPAImp!AA$269</f>
        <v>0</v>
      </c>
      <c r="AC10" s="4"/>
      <c r="AD10" s="117">
        <f>[1]PaperSectorMinusCoreVPAImp!AB$269</f>
        <v>2.5861164000000001E-5</v>
      </c>
      <c r="AE10" s="118">
        <f>[1]PaperSectorMinusCoreVPAImp!AC$269</f>
        <v>1.0527778E-2</v>
      </c>
      <c r="AF10" s="118">
        <f>[1]PaperSectorMinusCoreVPAImp!AD$269</f>
        <v>5.8343519999999995E-4</v>
      </c>
      <c r="AG10" s="118">
        <f>[1]PaperSectorMinusCoreVPAImp!AE$269</f>
        <v>0.11226933759999999</v>
      </c>
      <c r="AH10" s="118">
        <f>[1]PaperSectorMinusCoreVPAImp!AF$269</f>
        <v>0.74551529429999985</v>
      </c>
      <c r="AI10" s="118">
        <f>[1]PaperSectorMinusCoreVPAImp!AG$269</f>
        <v>0.25545976170000007</v>
      </c>
      <c r="AJ10" s="118">
        <f>[1]PaperSectorMinusCoreVPAImp!AH$269</f>
        <v>0.193444014</v>
      </c>
      <c r="AK10" s="118">
        <f>[1]PaperSectorMinusCoreVPAImp!AI$269</f>
        <v>0.1163431155</v>
      </c>
      <c r="AL10" s="118">
        <f>[1]PaperSectorMinusCoreVPAImp!AJ$269</f>
        <v>0.38661154639999995</v>
      </c>
      <c r="AM10" s="118">
        <f>[1]PaperSectorMinusCoreVPAImp!AK$269</f>
        <v>0.5933730264</v>
      </c>
      <c r="AN10" s="118">
        <f>[1]PaperSectorMinusCoreVPAImp!AL$269</f>
        <v>0.15937565400000001</v>
      </c>
      <c r="AO10" s="118">
        <f>[1]PaperSectorMinusCoreVPAImp!AM$269</f>
        <v>0.59530550400000004</v>
      </c>
      <c r="AP10" s="118">
        <f>[1]PaperSectorMinusCoreVPAImp!AN$269</f>
        <v>7.0103827199999996E-2</v>
      </c>
      <c r="AQ10" s="118">
        <f>[1]PaperSectorMinusCoreVPAImp!AO$269</f>
        <v>3.0238180799999997E-2</v>
      </c>
      <c r="AR10" s="118">
        <f>[1]PaperSectorMinusCoreVPAImp!AP$269</f>
        <v>8.4412889999999994E-3</v>
      </c>
      <c r="AS10" s="118">
        <f>[1]PaperSectorMinusCoreVPAImp!AQ$269</f>
        <v>1.6937627E-2</v>
      </c>
      <c r="AT10" s="118">
        <f>[1]PaperSectorMinusCoreVPAImp!AR$269</f>
        <v>0.24259595229999995</v>
      </c>
      <c r="AU10" s="118">
        <f>[1]PaperSectorMinusCoreVPAImp!AS$269</f>
        <v>3.0648760999999998E-3</v>
      </c>
      <c r="AV10" s="118">
        <f>[1]PaperSectorMinusCoreVPAImp!AT$269</f>
        <v>0.39779504900000001</v>
      </c>
      <c r="AW10" s="118">
        <f>[1]PaperSectorMinusCoreVPAImp!AU$269</f>
        <v>0.23105960833333333</v>
      </c>
      <c r="AX10" s="118">
        <f>[1]PaperSectorMinusCoreVPAImp!AV$269</f>
        <v>0</v>
      </c>
      <c r="AY10" s="118">
        <f>[1]PaperSectorMinusCoreVPAImp!AW$269</f>
        <v>0</v>
      </c>
      <c r="AZ10" s="118">
        <f>[1]PaperSectorMinusCoreVPAImp!AX$269</f>
        <v>0</v>
      </c>
      <c r="BA10" s="118">
        <f>[1]PaperSectorMinusCoreVPAImp!AY$269</f>
        <v>0</v>
      </c>
      <c r="BB10" s="118">
        <f>[1]PaperSectorMinusCoreVPAImp!AZ$269</f>
        <v>0</v>
      </c>
      <c r="BC10" s="165">
        <f>[1]PaperSectorMinusCoreVPAImp!BA$269</f>
        <v>0</v>
      </c>
      <c r="BD10" s="340"/>
    </row>
    <row r="11" spans="1:56" ht="17.149999999999999" customHeight="1">
      <c r="B11" s="15" t="s">
        <v>73</v>
      </c>
      <c r="C11" s="29">
        <f>1/$A$1*[1]PaperSectorMinusCoreVPAImp!B$267</f>
        <v>2.8270275482905989E-3</v>
      </c>
      <c r="D11" s="31">
        <f>1/$A$1*[1]PaperSectorMinusCoreVPAImp!C$267</f>
        <v>2.8543785397435895E-3</v>
      </c>
      <c r="E11" s="31">
        <f>1/$A$1*[1]PaperSectorMinusCoreVPAImp!D$267</f>
        <v>1.9076046166666674E-3</v>
      </c>
      <c r="F11" s="31">
        <f>1/$A$1*[1]PaperSectorMinusCoreVPAImp!E$267</f>
        <v>2.3417872770299143E-3</v>
      </c>
      <c r="G11" s="31">
        <f>1/$A$1*[1]PaperSectorMinusCoreVPAImp!F$267</f>
        <v>5.5871021608585852E-3</v>
      </c>
      <c r="H11" s="31">
        <f>1/$A$1*[1]PaperSectorMinusCoreVPAImp!G$267</f>
        <v>5.2415746875000002E-3</v>
      </c>
      <c r="I11" s="31">
        <f>1/$A$1*[1]PaperSectorMinusCoreVPAImp!H$267</f>
        <v>7.7046655605392169E-3</v>
      </c>
      <c r="J11" s="31">
        <f>1/$A$1*[1]PaperSectorMinusCoreVPAImp!I$267</f>
        <v>1.4078296344444442E-2</v>
      </c>
      <c r="K11" s="31">
        <f>1/$A$1*[1]PaperSectorMinusCoreVPAImp!J$267</f>
        <v>1.8263344088888887E-2</v>
      </c>
      <c r="L11" s="31">
        <f>1/$A$1*[1]PaperSectorMinusCoreVPAImp!K$267</f>
        <v>4.1218527966666661E-2</v>
      </c>
      <c r="M11" s="31">
        <f>1/$A$1*[1]PaperSectorMinusCoreVPAImp!L$267</f>
        <v>3.6965517750000003E-2</v>
      </c>
      <c r="N11" s="31">
        <f>1/$A$1*[1]PaperSectorMinusCoreVPAImp!M$267</f>
        <v>3.9470984211111115E-2</v>
      </c>
      <c r="O11" s="31">
        <f>1/$A$1*[1]PaperSectorMinusCoreVPAImp!N$267</f>
        <v>4.4464774026923073E-2</v>
      </c>
      <c r="P11" s="31">
        <f>1/$A$1*[1]PaperSectorMinusCoreVPAImp!O$267</f>
        <v>6.4473702674999994E-2</v>
      </c>
      <c r="Q11" s="31">
        <f>1/$A$1*[1]PaperSectorMinusCoreVPAImp!P$267</f>
        <v>6.3507320587179478E-2</v>
      </c>
      <c r="R11" s="31">
        <f>1/$A$1*[1]PaperSectorMinusCoreVPAImp!Q$267</f>
        <v>6.0103351985185183E-2</v>
      </c>
      <c r="S11" s="31">
        <f>1/$A$1*[1]PaperSectorMinusCoreVPAImp!R$267</f>
        <v>7.7275370137393162E-2</v>
      </c>
      <c r="T11" s="31">
        <f>1/$A$1*[1]PaperSectorMinusCoreVPAImp!S$267</f>
        <v>7.4523984822649575E-2</v>
      </c>
      <c r="U11" s="31">
        <f>1/$A$1*[1]PaperSectorMinusCoreVPAImp!T$267</f>
        <v>6.9220720106647343E-2</v>
      </c>
      <c r="V11" s="31">
        <f>1/$A$1*[1]PaperSectorMinusCoreVPAImp!U$267</f>
        <v>7.7187774394444436E-2</v>
      </c>
      <c r="W11" s="31">
        <f>1/$A$1*[1]PaperSectorMinusCoreVPAImp!V$267</f>
        <v>0</v>
      </c>
      <c r="X11" s="31">
        <f>1/$A$1*[1]PaperSectorMinusCoreVPAImp!W$267</f>
        <v>0</v>
      </c>
      <c r="Y11" s="31">
        <f>1/$A$1*[1]PaperSectorMinusCoreVPAImp!X$267</f>
        <v>0</v>
      </c>
      <c r="Z11" s="31">
        <f>1/$A$1*[1]PaperSectorMinusCoreVPAImp!Y$267</f>
        <v>0</v>
      </c>
      <c r="AA11" s="31">
        <f>1/$A$1*[1]PaperSectorMinusCoreVPAImp!Z$267</f>
        <v>0</v>
      </c>
      <c r="AB11" s="31">
        <f>1/$A$1*[1]PaperSectorMinusCoreVPAImp!AA$267</f>
        <v>0</v>
      </c>
      <c r="AC11" s="4"/>
      <c r="AD11" s="121">
        <f>[1]PaperSectorMinusCoreVPAImp!AB$267</f>
        <v>0.98425927680600001</v>
      </c>
      <c r="AE11" s="122">
        <f>[1]PaperSectorMinusCoreVPAImp!AC$267</f>
        <v>1.1258220403999997</v>
      </c>
      <c r="AF11" s="122">
        <f>[1]PaperSectorMinusCoreVPAImp!AD$267</f>
        <v>1.0250833535999999</v>
      </c>
      <c r="AG11" s="122">
        <f>[1]PaperSectorMinusCoreVPAImp!AE$267</f>
        <v>1.3207619711999998</v>
      </c>
      <c r="AH11" s="122">
        <f>[1]PaperSectorMinusCoreVPAImp!AF$267</f>
        <v>2.3539215308000005</v>
      </c>
      <c r="AI11" s="122">
        <f>[1]PaperSectorMinusCoreVPAImp!AG$267</f>
        <v>2.850254249699999</v>
      </c>
      <c r="AJ11" s="122">
        <f>[1]PaperSectorMinusCoreVPAImp!AH$267</f>
        <v>3.3407221847999997</v>
      </c>
      <c r="AK11" s="122">
        <f>[1]PaperSectorMinusCoreVPAImp!AI$267</f>
        <v>5.2281847704999995</v>
      </c>
      <c r="AL11" s="122">
        <f>[1]PaperSectorMinusCoreVPAImp!AJ$267</f>
        <v>8.0412813072000002</v>
      </c>
      <c r="AM11" s="122">
        <f>[1]PaperSectorMinusCoreVPAImp!AK$267</f>
        <v>13.247983355199999</v>
      </c>
      <c r="AN11" s="122">
        <f>[1]PaperSectorMinusCoreVPAImp!AL$267</f>
        <v>13.773187809</v>
      </c>
      <c r="AO11" s="122">
        <f>[1]PaperSectorMinusCoreVPAImp!AM$267</f>
        <v>16.593379152000001</v>
      </c>
      <c r="AP11" s="122">
        <f>[1]PaperSectorMinusCoreVPAImp!AN$267</f>
        <v>16.679790089599997</v>
      </c>
      <c r="AQ11" s="122">
        <f>[1]PaperSectorMinusCoreVPAImp!AO$267</f>
        <v>21.962509470899995</v>
      </c>
      <c r="AR11" s="122">
        <f>[1]PaperSectorMinusCoreVPAImp!AP$267</f>
        <v>23.662929802499999</v>
      </c>
      <c r="AS11" s="122">
        <f>[1]PaperSectorMinusCoreVPAImp!AQ$267</f>
        <v>19.626884137000001</v>
      </c>
      <c r="AT11" s="122">
        <f>[1]PaperSectorMinusCoreVPAImp!AR$267</f>
        <v>23.243262894899996</v>
      </c>
      <c r="AU11" s="122">
        <f>[1]PaperSectorMinusCoreVPAImp!AS$267</f>
        <v>24.613622304699991</v>
      </c>
      <c r="AV11" s="122">
        <f>[1]PaperSectorMinusCoreVPAImp!AT$267</f>
        <v>27.662213424000001</v>
      </c>
      <c r="AW11" s="122">
        <f>[1]PaperSectorMinusCoreVPAImp!AU$267</f>
        <v>30.476279798750003</v>
      </c>
      <c r="AX11" s="122">
        <f>[1]PaperSectorMinusCoreVPAImp!AV$267</f>
        <v>0</v>
      </c>
      <c r="AY11" s="122">
        <f>[1]PaperSectorMinusCoreVPAImp!AW$267</f>
        <v>0</v>
      </c>
      <c r="AZ11" s="122">
        <f>[1]PaperSectorMinusCoreVPAImp!AX$267</f>
        <v>0</v>
      </c>
      <c r="BA11" s="122">
        <f>[1]PaperSectorMinusCoreVPAImp!AY$267</f>
        <v>0</v>
      </c>
      <c r="BB11" s="122">
        <f>[1]PaperSectorMinusCoreVPAImp!AZ$267</f>
        <v>0</v>
      </c>
      <c r="BC11" s="167">
        <f>[1]PaperSectorMinusCoreVPAImp!BA$267</f>
        <v>0</v>
      </c>
      <c r="BD11" s="340"/>
    </row>
    <row r="12" spans="1:56">
      <c r="B12" s="43" t="s">
        <v>22</v>
      </c>
      <c r="C12" s="53">
        <f>1/$A$1*(SUM([1]PaperSectorMinusCoreVPAImp!B$47:B$47)+SUM([1]PaperSectorMinusCoreVPAImp!B$105:B$105))</f>
        <v>2.3096589444444442E-4</v>
      </c>
      <c r="D12" s="41">
        <f>1/$A$1*(SUM([1]PaperSectorMinusCoreVPAImp!C$47:C$47)+SUM([1]PaperSectorMinusCoreVPAImp!C$105:C$105))</f>
        <v>1.9952868833333329E-3</v>
      </c>
      <c r="E12" s="41">
        <f>1/$A$1*(SUM([1]PaperSectorMinusCoreVPAImp!D$47:D$47)+SUM([1]PaperSectorMinusCoreVPAImp!D$105:D$105))</f>
        <v>1.0156144222222229E-3</v>
      </c>
      <c r="F12" s="41">
        <f>1/$A$1*(SUM([1]PaperSectorMinusCoreVPAImp!E$47:E$47)+SUM([1]PaperSectorMinusCoreVPAImp!E$105:E$105))</f>
        <v>1.6234710852564103E-3</v>
      </c>
      <c r="G12" s="41">
        <f>1/$A$1*(SUM([1]PaperSectorMinusCoreVPAImp!F$47:F$47)+SUM([1]PaperSectorMinusCoreVPAImp!F$105:F$105))</f>
        <v>3.475558158333334E-3</v>
      </c>
      <c r="H12" s="41">
        <f>1/$A$1*(SUM([1]PaperSectorMinusCoreVPAImp!G$47:G$47)+SUM([1]PaperSectorMinusCoreVPAImp!G$105:G$105))</f>
        <v>4.6800273124999996E-3</v>
      </c>
      <c r="I12" s="41">
        <f>1/$A$1*(SUM([1]PaperSectorMinusCoreVPAImp!H$47:H$47)+SUM([1]PaperSectorMinusCoreVPAImp!H$105:H$105))</f>
        <v>4.5040086542483659E-3</v>
      </c>
      <c r="J12" s="41">
        <f>1/$A$1*(SUM([1]PaperSectorMinusCoreVPAImp!I$47:I$47)+SUM([1]PaperSectorMinusCoreVPAImp!I$105:I$105))</f>
        <v>5.489511466666667E-3</v>
      </c>
      <c r="K12" s="41">
        <f>1/$A$1*(SUM([1]PaperSectorMinusCoreVPAImp!J$47:J$47)+SUM([1]PaperSectorMinusCoreVPAImp!J$105:J$105))</f>
        <v>9.3039940805555547E-3</v>
      </c>
      <c r="L12" s="41">
        <f>1/$A$1*(SUM([1]PaperSectorMinusCoreVPAImp!K$47:K$47)+SUM([1]PaperSectorMinusCoreVPAImp!K$105:K$105))</f>
        <v>2.6235700199999996E-2</v>
      </c>
      <c r="M12" s="41">
        <f>1/$A$1*(SUM([1]PaperSectorMinusCoreVPAImp!L$47:L$47)+SUM([1]PaperSectorMinusCoreVPAImp!L$105:L$105))</f>
        <v>3.1562332666666679E-2</v>
      </c>
      <c r="N12" s="41">
        <f>1/$A$1*(SUM([1]PaperSectorMinusCoreVPAImp!M$47:M$47)+SUM([1]PaperSectorMinusCoreVPAImp!M$105:M$105))</f>
        <v>2.1373392527777778E-2</v>
      </c>
      <c r="O12" s="41">
        <f>1/$A$1*(SUM([1]PaperSectorMinusCoreVPAImp!N$47:N$47)+SUM([1]PaperSectorMinusCoreVPAImp!N$105:N$105))</f>
        <v>2.3682910693589732E-2</v>
      </c>
      <c r="P12" s="41">
        <f>1/$A$1*(SUM([1]PaperSectorMinusCoreVPAImp!O$47:O$47)+SUM([1]PaperSectorMinusCoreVPAImp!O$105:O$105))</f>
        <v>3.1289754058333334E-2</v>
      </c>
      <c r="Q12" s="41">
        <f>1/$A$1*(SUM([1]PaperSectorMinusCoreVPAImp!P$47:P$47)+SUM([1]PaperSectorMinusCoreVPAImp!P$105:P$105))</f>
        <v>3.4979845273127204E-2</v>
      </c>
      <c r="R12" s="41">
        <f>1/$A$1*(SUM([1]PaperSectorMinusCoreVPAImp!Q$47:Q$47)+SUM([1]PaperSectorMinusCoreVPAImp!Q$105:Q$105))</f>
        <v>3.256153088518518E-2</v>
      </c>
      <c r="S12" s="41">
        <f>1/$A$1*(SUM([1]PaperSectorMinusCoreVPAImp!R$47:R$47)+SUM([1]PaperSectorMinusCoreVPAImp!R$105:R$105))</f>
        <v>4.0179156064743593E-2</v>
      </c>
      <c r="T12" s="41">
        <f>1/$A$1*(SUM([1]PaperSectorMinusCoreVPAImp!S$47:S$47)+SUM([1]PaperSectorMinusCoreVPAImp!S$105:S$105))</f>
        <v>4.3115442918803419E-2</v>
      </c>
      <c r="U12" s="41">
        <f>1/$A$1*(SUM([1]PaperSectorMinusCoreVPAImp!T$47:T$47)+SUM([1]PaperSectorMinusCoreVPAImp!T$105:T$105))</f>
        <v>3.7643082678364526E-2</v>
      </c>
      <c r="V12" s="41">
        <f>1/$A$1*(SUM([1]PaperSectorMinusCoreVPAImp!U$47:U$47)+SUM([1]PaperSectorMinusCoreVPAImp!U$105:U$105))</f>
        <v>4.7731599569444436E-2</v>
      </c>
      <c r="W12" s="41">
        <f>1/$A$1*(SUM([1]PaperSectorMinusCoreVPAImp!V$47:V$47)+SUM([1]PaperSectorMinusCoreVPAImp!V$105:V$105))</f>
        <v>0</v>
      </c>
      <c r="X12" s="41">
        <f>1/$A$1*(SUM([1]PaperSectorMinusCoreVPAImp!W$47:W$47)+SUM([1]PaperSectorMinusCoreVPAImp!W$105:W$105))</f>
        <v>0</v>
      </c>
      <c r="Y12" s="41">
        <f>1/$A$1*(SUM([1]PaperSectorMinusCoreVPAImp!X$47:X$47)+SUM([1]PaperSectorMinusCoreVPAImp!X$105:X$105))</f>
        <v>0</v>
      </c>
      <c r="Z12" s="41">
        <f>1/$A$1*(SUM([1]PaperSectorMinusCoreVPAImp!Y$47:Y$47)+SUM([1]PaperSectorMinusCoreVPAImp!Y$105:Y$105))</f>
        <v>0</v>
      </c>
      <c r="AA12" s="41">
        <f>1/$A$1*(SUM([1]PaperSectorMinusCoreVPAImp!Z$47:Z$47)+SUM([1]PaperSectorMinusCoreVPAImp!Z$105:Z$105))</f>
        <v>0</v>
      </c>
      <c r="AB12" s="41">
        <f>1/$A$1*(SUM([1]PaperSectorMinusCoreVPAImp!AA$47:AA$47)+SUM([1]PaperSectorMinusCoreVPAImp!AA$105:AA$105))</f>
        <v>0</v>
      </c>
      <c r="AC12" s="4"/>
      <c r="AD12" s="137">
        <f>(SUM([1]PaperSectorMinusCoreVPAImp!AB$47:AB$47)+SUM([1]PaperSectorMinusCoreVPAImp!AB$105:AB$105))</f>
        <v>0.38434307768999998</v>
      </c>
      <c r="AE12" s="137">
        <f>(SUM([1]PaperSectorMinusCoreVPAImp!AC$47:AC$47)+SUM([1]PaperSectorMinusCoreVPAImp!AC$105:AC$105))</f>
        <v>0.73753645160000003</v>
      </c>
      <c r="AF12" s="137">
        <f>(SUM([1]PaperSectorMinusCoreVPAImp!AD$47:AD$47)+SUM([1]PaperSectorMinusCoreVPAImp!AD$105:AD$105))</f>
        <v>0.58348720799999998</v>
      </c>
      <c r="AG12" s="137">
        <f>(SUM([1]PaperSectorMinusCoreVPAImp!AE$47:AE$47)+SUM([1]PaperSectorMinusCoreVPAImp!AE$105:AE$105))</f>
        <v>0.84821900799999994</v>
      </c>
      <c r="AH12" s="137">
        <f>(SUM([1]PaperSectorMinusCoreVPAImp!AF$47:AF$47)+SUM([1]PaperSectorMinusCoreVPAImp!AF$105:AF$105))</f>
        <v>1.6922028039000001</v>
      </c>
      <c r="AI12" s="137">
        <f>(SUM([1]PaperSectorMinusCoreVPAImp!AG$47:AG$47)+SUM([1]PaperSectorMinusCoreVPAImp!AG$105:AG$105))</f>
        <v>2.2791165539999998</v>
      </c>
      <c r="AJ12" s="137">
        <f>(SUM([1]PaperSectorMinusCoreVPAImp!AH$47:AH$47)+SUM([1]PaperSectorMinusCoreVPAImp!AH$105:AH$105))</f>
        <v>2.2287176231999997</v>
      </c>
      <c r="AK12" s="137">
        <f>(SUM([1]PaperSectorMinusCoreVPAImp!AI$47:AI$47)+SUM([1]PaperSectorMinusCoreVPAImp!AI$105:AI$105))</f>
        <v>2.4094417875</v>
      </c>
      <c r="AL12" s="137">
        <f>(SUM([1]PaperSectorMinusCoreVPAImp!AJ$47:AJ$47)+SUM([1]PaperSectorMinusCoreVPAImp!AJ$105:AJ$105))</f>
        <v>4.5856587692000002</v>
      </c>
      <c r="AM12" s="137">
        <f>(SUM([1]PaperSectorMinusCoreVPAImp!AK$47:AK$47)+SUM([1]PaperSectorMinusCoreVPAImp!AK$105:AK$105))</f>
        <v>8.9552827143999991</v>
      </c>
      <c r="AN12" s="137">
        <f>(SUM([1]PaperSectorMinusCoreVPAImp!AL$47:AL$47)+SUM([1]PaperSectorMinusCoreVPAImp!AL$105:AL$105))</f>
        <v>11.739449998800001</v>
      </c>
      <c r="AO12" s="137">
        <f>(SUM([1]PaperSectorMinusCoreVPAImp!AM$47:AM$47)+SUM([1]PaperSectorMinusCoreVPAImp!AM$105:AM$105))</f>
        <v>9.8838904319999994</v>
      </c>
      <c r="AP12" s="137">
        <f>(SUM([1]PaperSectorMinusCoreVPAImp!AN$47:AN$47)+SUM([1]PaperSectorMinusCoreVPAImp!AN$105:AN$105))</f>
        <v>9.7533073791999989</v>
      </c>
      <c r="AQ12" s="137">
        <f>(SUM([1]PaperSectorMinusCoreVPAImp!AO$47:AO$47)+SUM([1]PaperSectorMinusCoreVPAImp!AO$105:AO$105))</f>
        <v>11.8389543324</v>
      </c>
      <c r="AR12" s="137">
        <f>(SUM([1]PaperSectorMinusCoreVPAImp!AP$47:AP$47)+SUM([1]PaperSectorMinusCoreVPAImp!AP$105:AP$105))</f>
        <v>13.943662329</v>
      </c>
      <c r="AS12" s="137">
        <f>(SUM([1]PaperSectorMinusCoreVPAImp!AQ$47:AQ$47)+SUM([1]PaperSectorMinusCoreVPAImp!AQ$105:AQ$105))</f>
        <v>11.655279747999996</v>
      </c>
      <c r="AT12" s="137">
        <f>(SUM([1]PaperSectorMinusCoreVPAImp!AR$47:AR$47)+SUM([1]PaperSectorMinusCoreVPAImp!AR$105:AR$105))</f>
        <v>12.882124337999999</v>
      </c>
      <c r="AU12" s="137">
        <f>(SUM([1]PaperSectorMinusCoreVPAImp!AS$47:AS$47)+SUM([1]PaperSectorMinusCoreVPAImp!AS$105:AS$105))</f>
        <v>14.855211571199998</v>
      </c>
      <c r="AV12" s="137">
        <f>(SUM([1]PaperSectorMinusCoreVPAImp!AT$47:AT$47)+SUM([1]PaperSectorMinusCoreVPAImp!AT$105:AT$105))</f>
        <v>15.667858143</v>
      </c>
      <c r="AW12" s="137">
        <f>(SUM([1]PaperSectorMinusCoreVPAImp!AU$47:AU$47)+SUM([1]PaperSectorMinusCoreVPAImp!AU$105:AU$105))</f>
        <v>19.551965576250002</v>
      </c>
      <c r="AX12" s="137">
        <f>(SUM([1]PaperSectorMinusCoreVPAImp!AV$47:AV$47)+SUM([1]PaperSectorMinusCoreVPAImp!AV$105:AV$105))</f>
        <v>0</v>
      </c>
      <c r="AY12" s="137">
        <f>(SUM([1]PaperSectorMinusCoreVPAImp!AW$47:AW$47)+SUM([1]PaperSectorMinusCoreVPAImp!AW$105:AW$105))</f>
        <v>0</v>
      </c>
      <c r="AZ12" s="137">
        <f>(SUM([1]PaperSectorMinusCoreVPAImp!AX$47:AX$47)+SUM([1]PaperSectorMinusCoreVPAImp!AX$105:AX$105))</f>
        <v>0</v>
      </c>
      <c r="BA12" s="137">
        <f>(SUM([1]PaperSectorMinusCoreVPAImp!AY$47:AY$47)+SUM([1]PaperSectorMinusCoreVPAImp!AY$105:AY$105))</f>
        <v>0</v>
      </c>
      <c r="BB12" s="137">
        <f>(SUM([1]PaperSectorMinusCoreVPAImp!AZ$47:AZ$47)+SUM([1]PaperSectorMinusCoreVPAImp!AZ$105:AZ$105))</f>
        <v>0</v>
      </c>
      <c r="BC12" s="171">
        <f>(SUM([1]PaperSectorMinusCoreVPAImp!BA$47:BA$47)+SUM([1]PaperSectorMinusCoreVPAImp!BA$105:BA$105))</f>
        <v>0</v>
      </c>
      <c r="BD12" s="340"/>
    </row>
    <row r="13" spans="1:56">
      <c r="B13" s="5" t="s">
        <v>21</v>
      </c>
      <c r="C13" s="39">
        <f>1/$A$1*[1]PaperSectorMinusCoreVPAImp!B$121</f>
        <v>7.9195783333333315E-5</v>
      </c>
      <c r="D13" s="10">
        <f>1/$A$1*[1]PaperSectorMinusCoreVPAImp!C$121</f>
        <v>1.8398065000000002E-4</v>
      </c>
      <c r="E13" s="10">
        <f>1/$A$1*[1]PaperSectorMinusCoreVPAImp!D$121</f>
        <v>8.9324088888888885E-5</v>
      </c>
      <c r="F13" s="10">
        <f>1/$A$1*[1]PaperSectorMinusCoreVPAImp!E$121</f>
        <v>4.2281331570512818E-4</v>
      </c>
      <c r="G13" s="10">
        <f>1/$A$1*[1]PaperSectorMinusCoreVPAImp!F$121</f>
        <v>4.7906769166666661E-4</v>
      </c>
      <c r="H13" s="10">
        <f>1/$A$1*[1]PaperSectorMinusCoreVPAImp!G$121</f>
        <v>6.9258166666666653E-5</v>
      </c>
      <c r="I13" s="10">
        <f>1/$A$1*[1]PaperSectorMinusCoreVPAImp!H$121</f>
        <v>4.8737065441176462E-5</v>
      </c>
      <c r="J13" s="10">
        <f>1/$A$1*[1]PaperSectorMinusCoreVPAImp!I$121</f>
        <v>7.6606635888888863E-3</v>
      </c>
      <c r="K13" s="10">
        <f>1/$A$1*[1]PaperSectorMinusCoreVPAImp!J$121</f>
        <v>6.9560497222222219E-3</v>
      </c>
      <c r="L13" s="10">
        <f>1/$A$1*[1]PaperSectorMinusCoreVPAImp!K$121</f>
        <v>6.4416257999999988E-3</v>
      </c>
      <c r="M13" s="10">
        <f>1/$A$1*[1]PaperSectorMinusCoreVPAImp!L$121</f>
        <v>1.3468583333333334E-3</v>
      </c>
      <c r="N13" s="10">
        <f>1/$A$1*[1]PaperSectorMinusCoreVPAImp!M$121</f>
        <v>5.3467126999999998E-3</v>
      </c>
      <c r="O13" s="10">
        <f>1/$A$1*[1]PaperSectorMinusCoreVPAImp!N$121</f>
        <v>6.3541394583333339E-3</v>
      </c>
      <c r="P13" s="10">
        <f>1/$A$1*[1]PaperSectorMinusCoreVPAImp!O$121</f>
        <v>8.7669519583333331E-3</v>
      </c>
      <c r="Q13" s="10">
        <f>1/$A$1*[1]PaperSectorMinusCoreVPAImp!P$121</f>
        <v>1.0387906599999996E-2</v>
      </c>
      <c r="R13" s="10">
        <f>1/$A$1*[1]PaperSectorMinusCoreVPAImp!Q$121</f>
        <v>1.0296420783333335E-2</v>
      </c>
      <c r="S13" s="10">
        <f>1/$A$1*[1]PaperSectorMinusCoreVPAImp!R$121</f>
        <v>7.8774274444444459E-3</v>
      </c>
      <c r="T13" s="10">
        <f>1/$A$1*[1]PaperSectorMinusCoreVPAImp!S$121</f>
        <v>4.5922024166666665E-3</v>
      </c>
      <c r="U13" s="10">
        <f>1/$A$1*[1]PaperSectorMinusCoreVPAImp!T$121</f>
        <v>5.9954072013888885E-3</v>
      </c>
      <c r="V13" s="10">
        <f>1/$A$1*[1]PaperSectorMinusCoreVPAImp!U$121</f>
        <v>2.5705938000000006E-3</v>
      </c>
      <c r="W13" s="10">
        <f>1/$A$1*[1]PaperSectorMinusCoreVPAImp!V$121</f>
        <v>0</v>
      </c>
      <c r="X13" s="10">
        <f>1/$A$1*[1]PaperSectorMinusCoreVPAImp!W$121</f>
        <v>0</v>
      </c>
      <c r="Y13" s="10">
        <f>1/$A$1*[1]PaperSectorMinusCoreVPAImp!X$121</f>
        <v>0</v>
      </c>
      <c r="Z13" s="10">
        <f>1/$A$1*[1]PaperSectorMinusCoreVPAImp!Y$121</f>
        <v>0</v>
      </c>
      <c r="AA13" s="10">
        <f>1/$A$1*[1]PaperSectorMinusCoreVPAImp!Z$121</f>
        <v>0</v>
      </c>
      <c r="AB13" s="10">
        <f>1/$A$1*[1]PaperSectorMinusCoreVPAImp!AA$121</f>
        <v>0</v>
      </c>
      <c r="AC13" s="4"/>
      <c r="AD13" s="123">
        <f>[1]PaperSectorMinusCoreVPAImp!AB$121</f>
        <v>9.3459475856999999E-2</v>
      </c>
      <c r="AE13" s="124">
        <f>[1]PaperSectorMinusCoreVPAImp!AC$121</f>
        <v>8.2656715199999994E-2</v>
      </c>
      <c r="AF13" s="124">
        <f>[1]PaperSectorMinusCoreVPAImp!AD$121</f>
        <v>5.3460441599999999E-2</v>
      </c>
      <c r="AG13" s="124">
        <f>[1]PaperSectorMinusCoreVPAImp!AE$121</f>
        <v>0.1874873504</v>
      </c>
      <c r="AH13" s="124">
        <f>[1]PaperSectorMinusCoreVPAImp!AF$121</f>
        <v>0.2116470972</v>
      </c>
      <c r="AI13" s="124">
        <f>[1]PaperSectorMinusCoreVPAImp!AG$121</f>
        <v>0.1501591377</v>
      </c>
      <c r="AJ13" s="124">
        <f>[1]PaperSectorMinusCoreVPAImp!AH$121</f>
        <v>6.7931726799999995E-2</v>
      </c>
      <c r="AK13" s="124">
        <f>[1]PaperSectorMinusCoreVPAImp!AI$121</f>
        <v>2.1745284939999996</v>
      </c>
      <c r="AL13" s="124">
        <f>[1]PaperSectorMinusCoreVPAImp!AJ$121</f>
        <v>2.3039596635999997</v>
      </c>
      <c r="AM13" s="124">
        <f>[1]PaperSectorMinusCoreVPAImp!AK$121</f>
        <v>1.8391009867999999</v>
      </c>
      <c r="AN13" s="124">
        <f>[1]PaperSectorMinusCoreVPAImp!AL$121</f>
        <v>0.44381386890000002</v>
      </c>
      <c r="AO13" s="124">
        <f>[1]PaperSectorMinusCoreVPAImp!AM$121</f>
        <v>1.7481306719999998</v>
      </c>
      <c r="AP13" s="124">
        <f>[1]PaperSectorMinusCoreVPAImp!AN$121</f>
        <v>1.6832331823999997</v>
      </c>
      <c r="AQ13" s="124">
        <f>[1]PaperSectorMinusCoreVPAImp!AO$121</f>
        <v>2.3344558221000002</v>
      </c>
      <c r="AR13" s="124">
        <f>[1]PaperSectorMinusCoreVPAImp!AP$121</f>
        <v>2.8804483859999999</v>
      </c>
      <c r="AS13" s="124">
        <f>[1]PaperSectorMinusCoreVPAImp!AQ$121</f>
        <v>2.7882811214999994</v>
      </c>
      <c r="AT13" s="124">
        <f>[1]PaperSectorMinusCoreVPAImp!AR$121</f>
        <v>2.4287002073999999</v>
      </c>
      <c r="AU13" s="124">
        <f>[1]PaperSectorMinusCoreVPAImp!AS$121</f>
        <v>1.4890361056999997</v>
      </c>
      <c r="AV13" s="124">
        <f>[1]PaperSectorMinusCoreVPAImp!AT$121</f>
        <v>2.4195312339999999</v>
      </c>
      <c r="AW13" s="124">
        <f>[1]PaperSectorMinusCoreVPAImp!AU$121</f>
        <v>0.89757555625000007</v>
      </c>
      <c r="AX13" s="124">
        <f>[1]PaperSectorMinusCoreVPAImp!AV$121</f>
        <v>0</v>
      </c>
      <c r="AY13" s="124">
        <f>[1]PaperSectorMinusCoreVPAImp!AW$121</f>
        <v>0</v>
      </c>
      <c r="AZ13" s="124">
        <f>[1]PaperSectorMinusCoreVPAImp!AX$121</f>
        <v>0</v>
      </c>
      <c r="BA13" s="124">
        <f>[1]PaperSectorMinusCoreVPAImp!AY$121</f>
        <v>0</v>
      </c>
      <c r="BB13" s="124">
        <f>[1]PaperSectorMinusCoreVPAImp!AZ$121</f>
        <v>0</v>
      </c>
      <c r="BC13" s="168">
        <f>[1]PaperSectorMinusCoreVPAImp!BA$121</f>
        <v>0</v>
      </c>
      <c r="BD13" s="340"/>
    </row>
    <row r="14" spans="1:56">
      <c r="B14" s="8" t="s">
        <v>15</v>
      </c>
      <c r="C14" s="40">
        <f t="shared" ref="C14:AB14" si="4">SUM(C11:C11)-SUM(C12:C13)</f>
        <v>2.5168658705128212E-3</v>
      </c>
      <c r="D14" s="36">
        <f t="shared" si="4"/>
        <v>6.7511100641025681E-4</v>
      </c>
      <c r="E14" s="36">
        <f t="shared" si="4"/>
        <v>8.0266610555555567E-4</v>
      </c>
      <c r="F14" s="36">
        <f t="shared" si="4"/>
        <v>2.9550287606837583E-4</v>
      </c>
      <c r="G14" s="36">
        <f t="shared" si="4"/>
        <v>1.6324763108585844E-3</v>
      </c>
      <c r="H14" s="36">
        <f t="shared" si="4"/>
        <v>4.9228920833333401E-4</v>
      </c>
      <c r="I14" s="36">
        <f t="shared" si="4"/>
        <v>3.1519198408496742E-3</v>
      </c>
      <c r="J14" s="36">
        <f t="shared" si="4"/>
        <v>9.2812128888888901E-4</v>
      </c>
      <c r="K14" s="36">
        <f t="shared" si="4"/>
        <v>2.00330028611111E-3</v>
      </c>
      <c r="L14" s="36">
        <f t="shared" si="4"/>
        <v>8.5412019666666686E-3</v>
      </c>
      <c r="M14" s="36">
        <f t="shared" si="4"/>
        <v>4.0563267499999917E-3</v>
      </c>
      <c r="N14" s="36">
        <f t="shared" si="4"/>
        <v>1.2750878983333339E-2</v>
      </c>
      <c r="O14" s="36">
        <f t="shared" si="4"/>
        <v>1.4427723875000006E-2</v>
      </c>
      <c r="P14" s="36">
        <f t="shared" si="4"/>
        <v>2.4416996658333329E-2</v>
      </c>
      <c r="Q14" s="36">
        <f t="shared" si="4"/>
        <v>1.8139568714052277E-2</v>
      </c>
      <c r="R14" s="36">
        <f t="shared" si="4"/>
        <v>1.7245400316666666E-2</v>
      </c>
      <c r="S14" s="36">
        <f t="shared" si="4"/>
        <v>2.9218786628205123E-2</v>
      </c>
      <c r="T14" s="36">
        <f t="shared" si="4"/>
        <v>2.6816339487179486E-2</v>
      </c>
      <c r="U14" s="36">
        <f t="shared" si="4"/>
        <v>2.5582230226893932E-2</v>
      </c>
      <c r="V14" s="36">
        <f t="shared" si="4"/>
        <v>2.6885581025000001E-2</v>
      </c>
      <c r="W14" s="36">
        <f t="shared" si="4"/>
        <v>0</v>
      </c>
      <c r="X14" s="36">
        <f t="shared" si="4"/>
        <v>0</v>
      </c>
      <c r="Y14" s="36">
        <f t="shared" si="4"/>
        <v>0</v>
      </c>
      <c r="Z14" s="36">
        <f t="shared" si="4"/>
        <v>0</v>
      </c>
      <c r="AA14" s="36">
        <f t="shared" si="4"/>
        <v>0</v>
      </c>
      <c r="AB14" s="36">
        <f t="shared" si="4"/>
        <v>0</v>
      </c>
      <c r="AC14" s="4"/>
      <c r="AD14" s="138">
        <f t="shared" ref="AD14:BC14" si="5">SUM(AD11:AD11)-SUM(AD12:AD13)</f>
        <v>0.50645672325900004</v>
      </c>
      <c r="AE14" s="139">
        <f t="shared" si="5"/>
        <v>0.30562887359999968</v>
      </c>
      <c r="AF14" s="139">
        <f t="shared" si="5"/>
        <v>0.38813570399999997</v>
      </c>
      <c r="AG14" s="139">
        <f t="shared" si="5"/>
        <v>0.28505561279999991</v>
      </c>
      <c r="AH14" s="139">
        <f t="shared" si="5"/>
        <v>0.45007162970000048</v>
      </c>
      <c r="AI14" s="139">
        <f t="shared" si="5"/>
        <v>0.42097855799999895</v>
      </c>
      <c r="AJ14" s="139">
        <f t="shared" si="5"/>
        <v>1.0440728348000001</v>
      </c>
      <c r="AK14" s="139">
        <f t="shared" si="5"/>
        <v>0.64421448900000033</v>
      </c>
      <c r="AL14" s="139">
        <f t="shared" si="5"/>
        <v>1.1516628744000004</v>
      </c>
      <c r="AM14" s="139">
        <f t="shared" si="5"/>
        <v>2.4535996539999996</v>
      </c>
      <c r="AN14" s="139">
        <f t="shared" si="5"/>
        <v>1.5899239412999986</v>
      </c>
      <c r="AO14" s="139">
        <f t="shared" si="5"/>
        <v>4.961358048000001</v>
      </c>
      <c r="AP14" s="139">
        <f t="shared" si="5"/>
        <v>5.243249527999998</v>
      </c>
      <c r="AQ14" s="139">
        <f t="shared" si="5"/>
        <v>7.7890993163999944</v>
      </c>
      <c r="AR14" s="139">
        <f t="shared" si="5"/>
        <v>6.8388190874999992</v>
      </c>
      <c r="AS14" s="139">
        <f t="shared" si="5"/>
        <v>5.1833232675000058</v>
      </c>
      <c r="AT14" s="139">
        <f t="shared" si="5"/>
        <v>7.9324383494999964</v>
      </c>
      <c r="AU14" s="139">
        <f t="shared" si="5"/>
        <v>8.2693746277999942</v>
      </c>
      <c r="AV14" s="139">
        <f t="shared" si="5"/>
        <v>9.5748240469999999</v>
      </c>
      <c r="AW14" s="139">
        <f t="shared" si="5"/>
        <v>10.026738666250001</v>
      </c>
      <c r="AX14" s="139">
        <f t="shared" si="5"/>
        <v>0</v>
      </c>
      <c r="AY14" s="139">
        <f t="shared" si="5"/>
        <v>0</v>
      </c>
      <c r="AZ14" s="139">
        <f t="shared" si="5"/>
        <v>0</v>
      </c>
      <c r="BA14" s="139">
        <f t="shared" si="5"/>
        <v>0</v>
      </c>
      <c r="BB14" s="139">
        <f t="shared" si="5"/>
        <v>0</v>
      </c>
      <c r="BC14" s="172">
        <f t="shared" si="5"/>
        <v>0</v>
      </c>
      <c r="BD14" s="340"/>
    </row>
    <row r="15" spans="1:56" ht="17.149999999999999" customHeight="1">
      <c r="B15" s="15" t="s">
        <v>144</v>
      </c>
      <c r="C15" s="150">
        <f>1/$A$1*[1]PaperSectorMinusCoreVPAImp!B$264</f>
        <v>0.41834350637954559</v>
      </c>
      <c r="D15" s="151">
        <f>1/$A$1*[1]PaperSectorMinusCoreVPAImp!C$264</f>
        <v>0.43991996073333323</v>
      </c>
      <c r="E15" s="151">
        <f>1/$A$1*[1]PaperSectorMinusCoreVPAImp!D$264</f>
        <v>0.48851113026431625</v>
      </c>
      <c r="F15" s="151">
        <f>1/$A$1*[1]PaperSectorMinusCoreVPAImp!E$264</f>
        <v>0.50685081862500025</v>
      </c>
      <c r="G15" s="151">
        <f>1/$A$1*[1]PaperSectorMinusCoreVPAImp!F$264</f>
        <v>0.54813058724166663</v>
      </c>
      <c r="H15" s="151">
        <f>1/$A$1*[1]PaperSectorMinusCoreVPAImp!G$264</f>
        <v>0.65937974292361112</v>
      </c>
      <c r="I15" s="151">
        <f>1/$A$1*[1]PaperSectorMinusCoreVPAImp!H$264</f>
        <v>0.75006878196405224</v>
      </c>
      <c r="J15" s="151">
        <f>1/$A$1*[1]PaperSectorMinusCoreVPAImp!I$264</f>
        <v>0.96597960467264954</v>
      </c>
      <c r="K15" s="151">
        <f>1/$A$1*[1]PaperSectorMinusCoreVPAImp!J$264</f>
        <v>0.93214195348055551</v>
      </c>
      <c r="L15" s="151">
        <f>1/$A$1*[1]PaperSectorMinusCoreVPAImp!K$264</f>
        <v>0.85623644518821718</v>
      </c>
      <c r="M15" s="151">
        <f>1/$A$1*[1]PaperSectorMinusCoreVPAImp!L$264</f>
        <v>0.88629149076346148</v>
      </c>
      <c r="N15" s="151">
        <f>1/$A$1*[1]PaperSectorMinusCoreVPAImp!M$264</f>
        <v>0.96023795836944426</v>
      </c>
      <c r="O15" s="151">
        <f>1/$A$1*[1]PaperSectorMinusCoreVPAImp!N$264</f>
        <v>0.95786768641666686</v>
      </c>
      <c r="P15" s="151">
        <f>1/$A$1*[1]PaperSectorMinusCoreVPAImp!O$264</f>
        <v>1.1005229847488092</v>
      </c>
      <c r="Q15" s="151">
        <f>1/$A$1*[1]PaperSectorMinusCoreVPAImp!P$264</f>
        <v>1.1896863540699787</v>
      </c>
      <c r="R15" s="151">
        <f>1/$A$1*[1]PaperSectorMinusCoreVPAImp!Q$264</f>
        <v>1.2020556512665828</v>
      </c>
      <c r="S15" s="151">
        <f>1/$A$1*[1]PaperSectorMinusCoreVPAImp!R$264</f>
        <v>1.2497123527666034</v>
      </c>
      <c r="T15" s="151">
        <f>1/$A$1*[1]PaperSectorMinusCoreVPAImp!S$264</f>
        <v>1.1121669033511363</v>
      </c>
      <c r="U15" s="151">
        <f>1/$A$1*[1]PaperSectorMinusCoreVPAImp!T$264</f>
        <v>1.1511124504463459</v>
      </c>
      <c r="V15" s="151">
        <f>1/$A$1*[1]PaperSectorMinusCoreVPAImp!U$264</f>
        <v>1.0830755601102342</v>
      </c>
      <c r="W15" s="151">
        <f>1/$A$1*[1]PaperSectorMinusCoreVPAImp!V$264</f>
        <v>0</v>
      </c>
      <c r="X15" s="151">
        <f>1/$A$1*[1]PaperSectorMinusCoreVPAImp!W$264</f>
        <v>0</v>
      </c>
      <c r="Y15" s="151">
        <f>1/$A$1*[1]PaperSectorMinusCoreVPAImp!X$264</f>
        <v>0</v>
      </c>
      <c r="Z15" s="151">
        <f>1/$A$1*[1]PaperSectorMinusCoreVPAImp!Y$264</f>
        <v>0</v>
      </c>
      <c r="AA15" s="151">
        <f>1/$A$1*[1]PaperSectorMinusCoreVPAImp!Z$264</f>
        <v>0</v>
      </c>
      <c r="AB15" s="151">
        <f>1/$A$1*[1]PaperSectorMinusCoreVPAImp!AA$264</f>
        <v>0</v>
      </c>
      <c r="AC15" s="13"/>
      <c r="AD15" s="121">
        <f>[1]PaperSectorMinusCoreVPAImp!AB$264</f>
        <v>116.66898295490699</v>
      </c>
      <c r="AE15" s="122">
        <f>[1]PaperSectorMinusCoreVPAImp!AC$264</f>
        <v>127.04764148319998</v>
      </c>
      <c r="AF15" s="122">
        <f>[1]PaperSectorMinusCoreVPAImp!AD$264</f>
        <v>142.78781932319998</v>
      </c>
      <c r="AG15" s="122">
        <f>[1]PaperSectorMinusCoreVPAImp!AE$264</f>
        <v>169.56375901920001</v>
      </c>
      <c r="AH15" s="122">
        <f>[1]PaperSectorMinusCoreVPAImp!AF$264</f>
        <v>200.16956099769996</v>
      </c>
      <c r="AI15" s="122">
        <f>[1]PaperSectorMinusCoreVPAImp!AG$264</f>
        <v>221.2027988742</v>
      </c>
      <c r="AJ15" s="122">
        <f>[1]PaperSectorMinusCoreVPAImp!AH$264</f>
        <v>254.78793405600004</v>
      </c>
      <c r="AK15" s="122">
        <f>[1]PaperSectorMinusCoreVPAImp!AI$264</f>
        <v>347.97399845700005</v>
      </c>
      <c r="AL15" s="122">
        <f>[1]PaperSectorMinusCoreVPAImp!AJ$264</f>
        <v>406.00681538720005</v>
      </c>
      <c r="AM15" s="122">
        <f>[1]PaperSectorMinusCoreVPAImp!AK$264</f>
        <v>327.920220782</v>
      </c>
      <c r="AN15" s="122">
        <f>[1]PaperSectorMinusCoreVPAImp!AL$264</f>
        <v>343.45903644720005</v>
      </c>
      <c r="AO15" s="122">
        <f>[1]PaperSectorMinusCoreVPAImp!AM$264</f>
        <v>404.74780876800008</v>
      </c>
      <c r="AP15" s="122">
        <f>[1]PaperSectorMinusCoreVPAImp!AN$264</f>
        <v>334.08750374560003</v>
      </c>
      <c r="AQ15" s="122">
        <f>[1]PaperSectorMinusCoreVPAImp!AO$264</f>
        <v>355.3179402863999</v>
      </c>
      <c r="AR15" s="122">
        <f>[1]PaperSectorMinusCoreVPAImp!AP$264</f>
        <v>398.12613011849999</v>
      </c>
      <c r="AS15" s="122">
        <f>[1]PaperSectorMinusCoreVPAImp!AQ$264</f>
        <v>330.91202858349993</v>
      </c>
      <c r="AT15" s="122">
        <f>[1]PaperSectorMinusCoreVPAImp!AR$264</f>
        <v>334.49836592360003</v>
      </c>
      <c r="AU15" s="122">
        <f>[1]PaperSectorMinusCoreVPAImp!AS$264</f>
        <v>382.03898166719995</v>
      </c>
      <c r="AV15" s="122">
        <f>[1]PaperSectorMinusCoreVPAImp!AT$264</f>
        <v>429.30812196100004</v>
      </c>
      <c r="AW15" s="122">
        <f>[1]PaperSectorMinusCoreVPAImp!AU$264</f>
        <v>380.71255475416672</v>
      </c>
      <c r="AX15" s="122">
        <f>[1]PaperSectorMinusCoreVPAImp!AV$264</f>
        <v>0</v>
      </c>
      <c r="AY15" s="122">
        <f>[1]PaperSectorMinusCoreVPAImp!AW$264</f>
        <v>0</v>
      </c>
      <c r="AZ15" s="122">
        <f>[1]PaperSectorMinusCoreVPAImp!AX$264</f>
        <v>0</v>
      </c>
      <c r="BA15" s="122">
        <f>[1]PaperSectorMinusCoreVPAImp!AY$264</f>
        <v>0</v>
      </c>
      <c r="BB15" s="122">
        <f>[1]PaperSectorMinusCoreVPAImp!AZ$264</f>
        <v>0</v>
      </c>
      <c r="BC15" s="167">
        <f>[1]PaperSectorMinusCoreVPAImp!BA$264</f>
        <v>0</v>
      </c>
      <c r="BD15" s="340"/>
    </row>
    <row r="16" spans="1:56">
      <c r="B16" s="5" t="s">
        <v>35</v>
      </c>
      <c r="C16" s="39">
        <f>1/$A$1*[1]PaperSectorMinusCoreVPAImp!B$16</f>
        <v>2.2480890183333341E-2</v>
      </c>
      <c r="D16" s="10">
        <f>1/$A$1*[1]PaperSectorMinusCoreVPAImp!C$16</f>
        <v>2.0646749024999994E-2</v>
      </c>
      <c r="E16" s="10">
        <f>1/$A$1*[1]PaperSectorMinusCoreVPAImp!D$16</f>
        <v>2.7995301119444437E-2</v>
      </c>
      <c r="F16" s="10">
        <f>1/$A$1*[1]PaperSectorMinusCoreVPAImp!E$16</f>
        <v>3.2460953400000006E-2</v>
      </c>
      <c r="G16" s="10">
        <f>1/$A$1*[1]PaperSectorMinusCoreVPAImp!F$16</f>
        <v>2.9209965016666672E-2</v>
      </c>
      <c r="H16" s="10">
        <f>1/$A$1*[1]PaperSectorMinusCoreVPAImp!G$16</f>
        <v>3.8385693080555561E-2</v>
      </c>
      <c r="I16" s="10">
        <f>1/$A$1*[1]PaperSectorMinusCoreVPAImp!H$16</f>
        <v>5.7180320081944465E-2</v>
      </c>
      <c r="J16" s="10">
        <f>1/$A$1*[1]PaperSectorMinusCoreVPAImp!I$16</f>
        <v>8.5748226497222205E-2</v>
      </c>
      <c r="K16" s="10">
        <f>1/$A$1*[1]PaperSectorMinusCoreVPAImp!J$16</f>
        <v>8.4446160716666677E-2</v>
      </c>
      <c r="L16" s="10">
        <f>1/$A$1*[1]PaperSectorMinusCoreVPAImp!K$16</f>
        <v>8.7425782283119702E-2</v>
      </c>
      <c r="M16" s="10">
        <f>1/$A$1*[1]PaperSectorMinusCoreVPAImp!L$16</f>
        <v>9.3575651516025621E-2</v>
      </c>
      <c r="N16" s="10">
        <f>1/$A$1*[1]PaperSectorMinusCoreVPAImp!M$16</f>
        <v>0.11983457341944442</v>
      </c>
      <c r="O16" s="10">
        <f>1/$A$1*[1]PaperSectorMinusCoreVPAImp!N$16</f>
        <v>0.12359296633055561</v>
      </c>
      <c r="P16" s="10">
        <f>1/$A$1*[1]PaperSectorMinusCoreVPAImp!O$16</f>
        <v>0.14835966774880954</v>
      </c>
      <c r="Q16" s="10">
        <f>1/$A$1*[1]PaperSectorMinusCoreVPAImp!P$16</f>
        <v>0.13039811589935901</v>
      </c>
      <c r="R16" s="10">
        <f>1/$A$1*[1]PaperSectorMinusCoreVPAImp!Q$16</f>
        <v>0.15967784258939394</v>
      </c>
      <c r="S16" s="10">
        <f>1/$A$1*[1]PaperSectorMinusCoreVPAImp!R$16</f>
        <v>0.16990497423510098</v>
      </c>
      <c r="T16" s="10">
        <f>1/$A$1*[1]PaperSectorMinusCoreVPAImp!S$16</f>
        <v>0.12227525006666676</v>
      </c>
      <c r="U16" s="10">
        <f>1/$A$1*[1]PaperSectorMinusCoreVPAImp!T$16</f>
        <v>0.14110338281969706</v>
      </c>
      <c r="V16" s="10">
        <f>1/$A$1*[1]PaperSectorMinusCoreVPAImp!U$16</f>
        <v>0.13289313078070175</v>
      </c>
      <c r="W16" s="10">
        <f>1/$A$1*[1]PaperSectorMinusCoreVPAImp!V$16</f>
        <v>0</v>
      </c>
      <c r="X16" s="10">
        <f>1/$A$1*[1]PaperSectorMinusCoreVPAImp!W$16</f>
        <v>0</v>
      </c>
      <c r="Y16" s="10">
        <f>1/$A$1*[1]PaperSectorMinusCoreVPAImp!X$16</f>
        <v>0</v>
      </c>
      <c r="Z16" s="10">
        <f>1/$A$1*[1]PaperSectorMinusCoreVPAImp!Y$16</f>
        <v>0</v>
      </c>
      <c r="AA16" s="10">
        <f>1/$A$1*[1]PaperSectorMinusCoreVPAImp!Z$16</f>
        <v>0</v>
      </c>
      <c r="AB16" s="10">
        <f>1/$A$1*[1]PaperSectorMinusCoreVPAImp!AA$16</f>
        <v>0</v>
      </c>
      <c r="AC16" s="4"/>
      <c r="AD16" s="123">
        <f>[1]PaperSectorMinusCoreVPAImp!AB$16</f>
        <v>8.2658348281409992</v>
      </c>
      <c r="AE16" s="124">
        <f>[1]PaperSectorMinusCoreVPAImp!AC$16</f>
        <v>8.1308281927999992</v>
      </c>
      <c r="AF16" s="124">
        <f>[1]PaperSectorMinusCoreVPAImp!AD$16</f>
        <v>9.2423218223999992</v>
      </c>
      <c r="AG16" s="124">
        <f>[1]PaperSectorMinusCoreVPAImp!AE$16</f>
        <v>11.732857303999999</v>
      </c>
      <c r="AH16" s="124">
        <f>[1]PaperSectorMinusCoreVPAImp!AF$16</f>
        <v>12.3196875998</v>
      </c>
      <c r="AI16" s="124">
        <f>[1]PaperSectorMinusCoreVPAImp!AG$16</f>
        <v>13.8745503039</v>
      </c>
      <c r="AJ16" s="124">
        <f>[1]PaperSectorMinusCoreVPAImp!AH$16</f>
        <v>19.429671707200001</v>
      </c>
      <c r="AK16" s="124">
        <f>[1]PaperSectorMinusCoreVPAImp!AI$16</f>
        <v>29.402805675999996</v>
      </c>
      <c r="AL16" s="124">
        <f>[1]PaperSectorMinusCoreVPAImp!AJ$16</f>
        <v>37.599803298000005</v>
      </c>
      <c r="AM16" s="124">
        <f>[1]PaperSectorMinusCoreVPAImp!AK$16</f>
        <v>30.180969728799997</v>
      </c>
      <c r="AN16" s="124">
        <f>[1]PaperSectorMinusCoreVPAImp!AL$16</f>
        <v>30.021712052399998</v>
      </c>
      <c r="AO16" s="124">
        <f>[1]PaperSectorMinusCoreVPAImp!AM$16</f>
        <v>39.343823471999997</v>
      </c>
      <c r="AP16" s="124">
        <f>[1]PaperSectorMinusCoreVPAImp!AN$16</f>
        <v>35.008632542399994</v>
      </c>
      <c r="AQ16" s="124">
        <f>[1]PaperSectorMinusCoreVPAImp!AO$16</f>
        <v>37.5853999968</v>
      </c>
      <c r="AR16" s="124">
        <f>[1]PaperSectorMinusCoreVPAImp!AP$16</f>
        <v>36.099090041499998</v>
      </c>
      <c r="AS16" s="124">
        <f>[1]PaperSectorMinusCoreVPAImp!AQ$16</f>
        <v>35.748279724499994</v>
      </c>
      <c r="AT16" s="124">
        <f>[1]PaperSectorMinusCoreVPAImp!AR$16</f>
        <v>34.308596842100002</v>
      </c>
      <c r="AU16" s="124">
        <f>[1]PaperSectorMinusCoreVPAImp!AS$16</f>
        <v>29.296309013399998</v>
      </c>
      <c r="AV16" s="124">
        <f>[1]PaperSectorMinusCoreVPAImp!AT$16</f>
        <v>36.409461168999997</v>
      </c>
      <c r="AW16" s="124">
        <f>[1]PaperSectorMinusCoreVPAImp!AU$16</f>
        <v>32.994054777916674</v>
      </c>
      <c r="AX16" s="124">
        <f>[1]PaperSectorMinusCoreVPAImp!AV$16</f>
        <v>0</v>
      </c>
      <c r="AY16" s="124">
        <f>[1]PaperSectorMinusCoreVPAImp!AW$16</f>
        <v>0</v>
      </c>
      <c r="AZ16" s="124">
        <f>[1]PaperSectorMinusCoreVPAImp!AX$16</f>
        <v>0</v>
      </c>
      <c r="BA16" s="124">
        <f>[1]PaperSectorMinusCoreVPAImp!AY$16</f>
        <v>0</v>
      </c>
      <c r="BB16" s="124">
        <f>[1]PaperSectorMinusCoreVPAImp!AZ$16</f>
        <v>0</v>
      </c>
      <c r="BC16" s="168">
        <f>[1]PaperSectorMinusCoreVPAImp!BA$16</f>
        <v>0</v>
      </c>
      <c r="BD16" s="340"/>
    </row>
    <row r="17" spans="2:56">
      <c r="B17" s="5" t="s">
        <v>36</v>
      </c>
      <c r="C17" s="39">
        <f>1/$A$1*[1]PaperSectorMinusCoreVPAImp!B$84</f>
        <v>6.0983020499999999E-2</v>
      </c>
      <c r="D17" s="10">
        <f>1/$A$1*[1]PaperSectorMinusCoreVPAImp!C$84</f>
        <v>5.5032241699999998E-2</v>
      </c>
      <c r="E17" s="10">
        <f>1/$A$1*[1]PaperSectorMinusCoreVPAImp!D$84</f>
        <v>4.9030608291666659E-2</v>
      </c>
      <c r="F17" s="10">
        <f>1/$A$1*[1]PaperSectorMinusCoreVPAImp!E$84</f>
        <v>5.0621066758333333E-2</v>
      </c>
      <c r="G17" s="10">
        <f>1/$A$1*[1]PaperSectorMinusCoreVPAImp!F$84</f>
        <v>6.0097599016666649E-2</v>
      </c>
      <c r="H17" s="10">
        <f>1/$A$1*[1]PaperSectorMinusCoreVPAImp!G$84</f>
        <v>5.9572039191666676E-2</v>
      </c>
      <c r="I17" s="10">
        <f>1/$A$1*[1]PaperSectorMinusCoreVPAImp!H$84</f>
        <v>6.3553635458333341E-2</v>
      </c>
      <c r="J17" s="10">
        <f>1/$A$1*[1]PaperSectorMinusCoreVPAImp!I$84</f>
        <v>8.5566878999999998E-2</v>
      </c>
      <c r="K17" s="10">
        <f>1/$A$1*[1]PaperSectorMinusCoreVPAImp!J$84</f>
        <v>7.0470986824999998E-2</v>
      </c>
      <c r="L17" s="10">
        <f>1/$A$1*[1]PaperSectorMinusCoreVPAImp!K$84</f>
        <v>3.9991285666666661E-2</v>
      </c>
      <c r="M17" s="10">
        <f>1/$A$1*[1]PaperSectorMinusCoreVPAImp!L$84</f>
        <v>3.9227424500000004E-2</v>
      </c>
      <c r="N17" s="10">
        <f>1/$A$1*[1]PaperSectorMinusCoreVPAImp!M$84</f>
        <v>3.7113822499999997E-2</v>
      </c>
      <c r="O17" s="10">
        <f>1/$A$1*[1]PaperSectorMinusCoreVPAImp!N$84</f>
        <v>4.5616761749999998E-2</v>
      </c>
      <c r="P17" s="10">
        <f>1/$A$1*[1]PaperSectorMinusCoreVPAImp!O$84</f>
        <v>4.3074518833333339E-2</v>
      </c>
      <c r="Q17" s="10">
        <f>1/$A$1*[1]PaperSectorMinusCoreVPAImp!P$84</f>
        <v>5.2625999999999999E-2</v>
      </c>
      <c r="R17" s="10">
        <f>1/$A$1*[1]PaperSectorMinusCoreVPAImp!Q$84</f>
        <v>4.9668545849999995E-2</v>
      </c>
      <c r="S17" s="10">
        <f>1/$A$1*[1]PaperSectorMinusCoreVPAImp!R$84</f>
        <v>5.5171149999999995E-2</v>
      </c>
      <c r="T17" s="10">
        <f>1/$A$1*[1]PaperSectorMinusCoreVPAImp!S$84</f>
        <v>7.4426758291666673E-2</v>
      </c>
      <c r="U17" s="10">
        <f>1/$A$1*[1]PaperSectorMinusCoreVPAImp!T$84</f>
        <v>6.6000915866666662E-2</v>
      </c>
      <c r="V17" s="10">
        <f>1/$A$1*[1]PaperSectorMinusCoreVPAImp!U$84</f>
        <v>3.8493073750000002E-2</v>
      </c>
      <c r="W17" s="10">
        <f>1/$A$1*[1]PaperSectorMinusCoreVPAImp!V$84</f>
        <v>0</v>
      </c>
      <c r="X17" s="10">
        <f>1/$A$1*[1]PaperSectorMinusCoreVPAImp!W$84</f>
        <v>0</v>
      </c>
      <c r="Y17" s="10">
        <f>1/$A$1*[1]PaperSectorMinusCoreVPAImp!X$84</f>
        <v>0</v>
      </c>
      <c r="Z17" s="10">
        <f>1/$A$1*[1]PaperSectorMinusCoreVPAImp!Y$84</f>
        <v>0</v>
      </c>
      <c r="AA17" s="10">
        <f>1/$A$1*[1]PaperSectorMinusCoreVPAImp!Z$84</f>
        <v>0</v>
      </c>
      <c r="AB17" s="10">
        <f>1/$A$1*[1]PaperSectorMinusCoreVPAImp!AA$84</f>
        <v>0</v>
      </c>
      <c r="AC17" s="4"/>
      <c r="AD17" s="123">
        <f>[1]PaperSectorMinusCoreVPAImp!AB$84</f>
        <v>13.921446033369001</v>
      </c>
      <c r="AE17" s="124">
        <f>[1]PaperSectorMinusCoreVPAImp!AC$84</f>
        <v>12.675887138399998</v>
      </c>
      <c r="AF17" s="124">
        <f>[1]PaperSectorMinusCoreVPAImp!AD$84</f>
        <v>11.1532271808</v>
      </c>
      <c r="AG17" s="124">
        <f>[1]PaperSectorMinusCoreVPAImp!AE$84</f>
        <v>11.095199864</v>
      </c>
      <c r="AH17" s="124">
        <f>[1]PaperSectorMinusCoreVPAImp!AF$84</f>
        <v>15.662667605899999</v>
      </c>
      <c r="AI17" s="124">
        <f>[1]PaperSectorMinusCoreVPAImp!AG$84</f>
        <v>14.658636864299998</v>
      </c>
      <c r="AJ17" s="124">
        <f>[1]PaperSectorMinusCoreVPAImp!AH$84</f>
        <v>17.837397634399998</v>
      </c>
      <c r="AK17" s="124">
        <f>[1]PaperSectorMinusCoreVPAImp!AI$84</f>
        <v>25.296336781499999</v>
      </c>
      <c r="AL17" s="124">
        <f>[1]PaperSectorMinusCoreVPAImp!AJ$84</f>
        <v>24.098329954</v>
      </c>
      <c r="AM17" s="124">
        <f>[1]PaperSectorMinusCoreVPAImp!AK$84</f>
        <v>13.6915576512</v>
      </c>
      <c r="AN17" s="124">
        <f>[1]PaperSectorMinusCoreVPAImp!AL$84</f>
        <v>12.263491254600002</v>
      </c>
      <c r="AO17" s="124">
        <f>[1]PaperSectorMinusCoreVPAImp!AM$84</f>
        <v>13.067079839999998</v>
      </c>
      <c r="AP17" s="124">
        <f>[1]PaperSectorMinusCoreVPAImp!AN$84</f>
        <v>14.415382766399999</v>
      </c>
      <c r="AQ17" s="124">
        <f>[1]PaperSectorMinusCoreVPAImp!AO$84</f>
        <v>14.358584481299999</v>
      </c>
      <c r="AR17" s="124">
        <f>[1]PaperSectorMinusCoreVPAImp!AP$84</f>
        <v>17.326006058499999</v>
      </c>
      <c r="AS17" s="124">
        <f>[1]PaperSectorMinusCoreVPAImp!AQ$84</f>
        <v>13.588440372499997</v>
      </c>
      <c r="AT17" s="124">
        <f>[1]PaperSectorMinusCoreVPAImp!AR$84</f>
        <v>15.836562196999999</v>
      </c>
      <c r="AU17" s="124">
        <f>[1]PaperSectorMinusCoreVPAImp!AS$84</f>
        <v>21.829812175599997</v>
      </c>
      <c r="AV17" s="124">
        <f>[1]PaperSectorMinusCoreVPAImp!AT$84</f>
        <v>20.396792360999999</v>
      </c>
      <c r="AW17" s="124">
        <f>[1]PaperSectorMinusCoreVPAImp!AU$84</f>
        <v>12.490030242083334</v>
      </c>
      <c r="AX17" s="124">
        <f>[1]PaperSectorMinusCoreVPAImp!AV$84</f>
        <v>0</v>
      </c>
      <c r="AY17" s="124">
        <f>[1]PaperSectorMinusCoreVPAImp!AW$84</f>
        <v>0</v>
      </c>
      <c r="AZ17" s="124">
        <f>[1]PaperSectorMinusCoreVPAImp!AX$84</f>
        <v>0</v>
      </c>
      <c r="BA17" s="124">
        <f>[1]PaperSectorMinusCoreVPAImp!AY$84</f>
        <v>0</v>
      </c>
      <c r="BB17" s="124">
        <f>[1]PaperSectorMinusCoreVPAImp!AZ$84</f>
        <v>0</v>
      </c>
      <c r="BC17" s="168">
        <f>[1]PaperSectorMinusCoreVPAImp!BA$84</f>
        <v>0</v>
      </c>
      <c r="BD17" s="340"/>
    </row>
    <row r="18" spans="2:56">
      <c r="B18" s="5" t="s">
        <v>20</v>
      </c>
      <c r="C18" s="39">
        <f>1/$A$1*[1]PaperSectorMinusCoreVPAImp!B$91</f>
        <v>8.8368677136363635E-2</v>
      </c>
      <c r="D18" s="10">
        <f>1/$A$1*[1]PaperSectorMinusCoreVPAImp!C$91</f>
        <v>0.10249776955000002</v>
      </c>
      <c r="E18" s="10">
        <f>1/$A$1*[1]PaperSectorMinusCoreVPAImp!D$91</f>
        <v>0.1207235238884616</v>
      </c>
      <c r="F18" s="10">
        <f>1/$A$1*[1]PaperSectorMinusCoreVPAImp!E$91</f>
        <v>0.11376522370000006</v>
      </c>
      <c r="G18" s="10">
        <f>1/$A$1*[1]PaperSectorMinusCoreVPAImp!F$91</f>
        <v>0.11210265723333336</v>
      </c>
      <c r="H18" s="10">
        <f>1/$A$1*[1]PaperSectorMinusCoreVPAImp!G$91</f>
        <v>0.13702402971388888</v>
      </c>
      <c r="I18" s="10">
        <f>1/$A$1*[1]PaperSectorMinusCoreVPAImp!H$91</f>
        <v>0.13449429476944436</v>
      </c>
      <c r="J18" s="10">
        <f>1/$A$1*[1]PaperSectorMinusCoreVPAImp!I$91</f>
        <v>0.16451202487371791</v>
      </c>
      <c r="K18" s="10">
        <f>1/$A$1*[1]PaperSectorMinusCoreVPAImp!J$91</f>
        <v>0.12847303944722221</v>
      </c>
      <c r="L18" s="10">
        <f>1/$A$1*[1]PaperSectorMinusCoreVPAImp!K$91</f>
        <v>0.11623838079914531</v>
      </c>
      <c r="M18" s="10">
        <f>1/$A$1*[1]PaperSectorMinusCoreVPAImp!L$91</f>
        <v>0.1114853642301282</v>
      </c>
      <c r="N18" s="10">
        <f>1/$A$1*[1]PaperSectorMinusCoreVPAImp!M$91</f>
        <v>0.10975985877222222</v>
      </c>
      <c r="O18" s="10">
        <f>1/$A$1*[1]PaperSectorMinusCoreVPAImp!N$91</f>
        <v>0.10654269071666669</v>
      </c>
      <c r="P18" s="10">
        <f>1/$A$1*[1]PaperSectorMinusCoreVPAImp!O$91</f>
        <v>0.10882757406111111</v>
      </c>
      <c r="Q18" s="10">
        <f>1/$A$1*[1]PaperSectorMinusCoreVPAImp!P$91</f>
        <v>0.13870659706324787</v>
      </c>
      <c r="R18" s="10">
        <f>1/$A$1*[1]PaperSectorMinusCoreVPAImp!Q$91</f>
        <v>0.11385955277651512</v>
      </c>
      <c r="S18" s="10">
        <f>1/$A$1*[1]PaperSectorMinusCoreVPAImp!R$91</f>
        <v>0.12933066181249026</v>
      </c>
      <c r="T18" s="10">
        <f>1/$A$1*[1]PaperSectorMinusCoreVPAImp!S$91</f>
        <v>0.13247067080719696</v>
      </c>
      <c r="U18" s="10">
        <f>1/$A$1*[1]PaperSectorMinusCoreVPAImp!T$91</f>
        <v>0.15370877561060606</v>
      </c>
      <c r="V18" s="10">
        <f>1/$A$1*[1]PaperSectorMinusCoreVPAImp!U$91</f>
        <v>0.14650944075883834</v>
      </c>
      <c r="W18" s="10">
        <f>1/$A$1*[1]PaperSectorMinusCoreVPAImp!V$91</f>
        <v>0</v>
      </c>
      <c r="X18" s="10">
        <f>1/$A$1*[1]PaperSectorMinusCoreVPAImp!W$91</f>
        <v>0</v>
      </c>
      <c r="Y18" s="10">
        <f>1/$A$1*[1]PaperSectorMinusCoreVPAImp!X$91</f>
        <v>0</v>
      </c>
      <c r="Z18" s="10">
        <f>1/$A$1*[1]PaperSectorMinusCoreVPAImp!Y$91</f>
        <v>0</v>
      </c>
      <c r="AA18" s="10">
        <f>1/$A$1*[1]PaperSectorMinusCoreVPAImp!Z$91</f>
        <v>0</v>
      </c>
      <c r="AB18" s="10">
        <f>1/$A$1*[1]PaperSectorMinusCoreVPAImp!AA$91</f>
        <v>0</v>
      </c>
      <c r="AC18" s="4"/>
      <c r="AD18" s="123">
        <f>[1]PaperSectorMinusCoreVPAImp!AB$91</f>
        <v>25.646254956320998</v>
      </c>
      <c r="AE18" s="124">
        <f>[1]PaperSectorMinusCoreVPAImp!AC$91</f>
        <v>31.496462591199997</v>
      </c>
      <c r="AF18" s="124">
        <f>[1]PaperSectorMinusCoreVPAImp!AD$91</f>
        <v>33.682199188799999</v>
      </c>
      <c r="AG18" s="124">
        <f>[1]PaperSectorMinusCoreVPAImp!AE$91</f>
        <v>38.394602175999999</v>
      </c>
      <c r="AH18" s="124">
        <f>[1]PaperSectorMinusCoreVPAImp!AF$91</f>
        <v>43.914598331800001</v>
      </c>
      <c r="AI18" s="124">
        <f>[1]PaperSectorMinusCoreVPAImp!AG$91</f>
        <v>49.195338063299992</v>
      </c>
      <c r="AJ18" s="124">
        <f>[1]PaperSectorMinusCoreVPAImp!AH$91</f>
        <v>51.645535073600001</v>
      </c>
      <c r="AK18" s="124">
        <f>[1]PaperSectorMinusCoreVPAImp!AI$91</f>
        <v>67.738239805999996</v>
      </c>
      <c r="AL18" s="124">
        <f>[1]PaperSectorMinusCoreVPAImp!AJ$91</f>
        <v>70.304376784400006</v>
      </c>
      <c r="AM18" s="124">
        <f>[1]PaperSectorMinusCoreVPAImp!AK$91</f>
        <v>53.827892852799998</v>
      </c>
      <c r="AN18" s="124">
        <f>[1]PaperSectorMinusCoreVPAImp!AL$91</f>
        <v>50.537421992700004</v>
      </c>
      <c r="AO18" s="124">
        <f>[1]PaperSectorMinusCoreVPAImp!AM$91</f>
        <v>54.007118063999989</v>
      </c>
      <c r="AP18" s="124">
        <f>[1]PaperSectorMinusCoreVPAImp!AN$91</f>
        <v>51.698582830399999</v>
      </c>
      <c r="AQ18" s="124">
        <f>[1]PaperSectorMinusCoreVPAImp!AO$91</f>
        <v>55.535729992500002</v>
      </c>
      <c r="AR18" s="124">
        <f>[1]PaperSectorMinusCoreVPAImp!AP$91</f>
        <v>64.444585122500001</v>
      </c>
      <c r="AS18" s="124">
        <f>[1]PaperSectorMinusCoreVPAImp!AQ$91</f>
        <v>53.079638317999994</v>
      </c>
      <c r="AT18" s="124">
        <f>[1]PaperSectorMinusCoreVPAImp!AR$91</f>
        <v>49.844407667700004</v>
      </c>
      <c r="AU18" s="124">
        <f>[1]PaperSectorMinusCoreVPAImp!AS$91</f>
        <v>61.807901255099992</v>
      </c>
      <c r="AV18" s="124">
        <f>[1]PaperSectorMinusCoreVPAImp!AT$91</f>
        <v>75.639600299000008</v>
      </c>
      <c r="AW18" s="124">
        <f>[1]PaperSectorMinusCoreVPAImp!AU$91</f>
        <v>67.848851457916666</v>
      </c>
      <c r="AX18" s="124">
        <f>[1]PaperSectorMinusCoreVPAImp!AV$91</f>
        <v>0</v>
      </c>
      <c r="AY18" s="124">
        <f>[1]PaperSectorMinusCoreVPAImp!AW$91</f>
        <v>0</v>
      </c>
      <c r="AZ18" s="124">
        <f>[1]PaperSectorMinusCoreVPAImp!AX$91</f>
        <v>0</v>
      </c>
      <c r="BA18" s="124">
        <f>[1]PaperSectorMinusCoreVPAImp!AY$91</f>
        <v>0</v>
      </c>
      <c r="BB18" s="124">
        <f>[1]PaperSectorMinusCoreVPAImp!AZ$91</f>
        <v>0</v>
      </c>
      <c r="BC18" s="168">
        <f>[1]PaperSectorMinusCoreVPAImp!BA$91</f>
        <v>0</v>
      </c>
      <c r="BD18" s="340"/>
    </row>
    <row r="19" spans="2:56">
      <c r="B19" s="5" t="s">
        <v>68</v>
      </c>
      <c r="C19" s="39">
        <f>1/$A$1*[1]PaperSectorMinusCoreVPAImp!B$94</f>
        <v>3.3074073219696958E-2</v>
      </c>
      <c r="D19" s="10">
        <f>1/$A$1*[1]PaperSectorMinusCoreVPAImp!C$94</f>
        <v>3.8425317716666671E-2</v>
      </c>
      <c r="E19" s="10">
        <f>1/$A$1*[1]PaperSectorMinusCoreVPAImp!D$94</f>
        <v>3.9869190419444436E-2</v>
      </c>
      <c r="F19" s="10">
        <f>1/$A$1*[1]PaperSectorMinusCoreVPAImp!E$94</f>
        <v>3.858010755833334E-2</v>
      </c>
      <c r="G19" s="10">
        <f>1/$A$1*[1]PaperSectorMinusCoreVPAImp!F$94</f>
        <v>3.5641267483333343E-2</v>
      </c>
      <c r="H19" s="10">
        <f>1/$A$1*[1]PaperSectorMinusCoreVPAImp!G$94</f>
        <v>3.5970816622222221E-2</v>
      </c>
      <c r="I19" s="10">
        <f>1/$A$1*[1]PaperSectorMinusCoreVPAImp!H$94</f>
        <v>3.8937021472222222E-2</v>
      </c>
      <c r="J19" s="10">
        <f>1/$A$1*[1]PaperSectorMinusCoreVPAImp!I$94</f>
        <v>8.1295712899999997E-2</v>
      </c>
      <c r="K19" s="10">
        <f>1/$A$1*[1]PaperSectorMinusCoreVPAImp!J$94</f>
        <v>6.5374241958333343E-2</v>
      </c>
      <c r="L19" s="10">
        <f>1/$A$1*[1]PaperSectorMinusCoreVPAImp!K$94</f>
        <v>7.6594260183333346E-2</v>
      </c>
      <c r="M19" s="10">
        <f>1/$A$1*[1]PaperSectorMinusCoreVPAImp!L$94</f>
        <v>7.5278625058333326E-2</v>
      </c>
      <c r="N19" s="10">
        <f>1/$A$1*[1]PaperSectorMinusCoreVPAImp!M$94</f>
        <v>8.323998301388888E-2</v>
      </c>
      <c r="O19" s="10">
        <f>1/$A$1*[1]PaperSectorMinusCoreVPAImp!N$94</f>
        <v>7.0394165455555546E-2</v>
      </c>
      <c r="P19" s="10">
        <f>1/$A$1*[1]PaperSectorMinusCoreVPAImp!O$94</f>
        <v>0.11158385</v>
      </c>
      <c r="Q19" s="10">
        <f>1/$A$1*[1]PaperSectorMinusCoreVPAImp!P$94</f>
        <v>8.9117883166666648E-2</v>
      </c>
      <c r="R19" s="10">
        <f>1/$A$1*[1]PaperSectorMinusCoreVPAImp!Q$94</f>
        <v>9.9546183772727254E-2</v>
      </c>
      <c r="S19" s="10">
        <f>1/$A$1*[1]PaperSectorMinusCoreVPAImp!R$94</f>
        <v>0.10176411191717176</v>
      </c>
      <c r="T19" s="10">
        <f>1/$A$1*[1]PaperSectorMinusCoreVPAImp!S$94</f>
        <v>0.10775961285277777</v>
      </c>
      <c r="U19" s="10">
        <f>1/$A$1*[1]PaperSectorMinusCoreVPAImp!T$94</f>
        <v>0.11093677215037881</v>
      </c>
      <c r="V19" s="10">
        <f>1/$A$1*[1]PaperSectorMinusCoreVPAImp!U$94</f>
        <v>0.10414436720075758</v>
      </c>
      <c r="W19" s="10">
        <f>1/$A$1*[1]PaperSectorMinusCoreVPAImp!V$94</f>
        <v>0</v>
      </c>
      <c r="X19" s="10">
        <f>1/$A$1*[1]PaperSectorMinusCoreVPAImp!W$94</f>
        <v>0</v>
      </c>
      <c r="Y19" s="10">
        <f>1/$A$1*[1]PaperSectorMinusCoreVPAImp!X$94</f>
        <v>0</v>
      </c>
      <c r="Z19" s="10">
        <f>1/$A$1*[1]PaperSectorMinusCoreVPAImp!Y$94</f>
        <v>0</v>
      </c>
      <c r="AA19" s="10">
        <f>1/$A$1*[1]PaperSectorMinusCoreVPAImp!Z$94</f>
        <v>0</v>
      </c>
      <c r="AB19" s="10">
        <f>1/$A$1*[1]PaperSectorMinusCoreVPAImp!AA$94</f>
        <v>0</v>
      </c>
      <c r="AC19" s="4"/>
      <c r="AD19" s="123">
        <f>[1]PaperSectorMinusCoreVPAImp!AB$94</f>
        <v>6.2583435003809997</v>
      </c>
      <c r="AE19" s="124">
        <f>[1]PaperSectorMinusCoreVPAImp!AC$94</f>
        <v>8.0294247783999992</v>
      </c>
      <c r="AF19" s="124">
        <f>[1]PaperSectorMinusCoreVPAImp!AD$94</f>
        <v>9.5509164911999989</v>
      </c>
      <c r="AG19" s="124">
        <f>[1]PaperSectorMinusCoreVPAImp!AE$94</f>
        <v>11.439040547199999</v>
      </c>
      <c r="AH19" s="124">
        <f>[1]PaperSectorMinusCoreVPAImp!AF$94</f>
        <v>14.122536552599998</v>
      </c>
      <c r="AI19" s="124">
        <f>[1]PaperSectorMinusCoreVPAImp!AG$94</f>
        <v>14.490985680599998</v>
      </c>
      <c r="AJ19" s="124">
        <f>[1]PaperSectorMinusCoreVPAImp!AH$94</f>
        <v>15.028847698</v>
      </c>
      <c r="AK19" s="124">
        <f>[1]PaperSectorMinusCoreVPAImp!AI$94</f>
        <v>33.519514946500003</v>
      </c>
      <c r="AL19" s="124">
        <f>[1]PaperSectorMinusCoreVPAImp!AJ$94</f>
        <v>34.995897507200006</v>
      </c>
      <c r="AM19" s="124">
        <f>[1]PaperSectorMinusCoreVPAImp!AK$94</f>
        <v>34.416821111200001</v>
      </c>
      <c r="AN19" s="124">
        <f>[1]PaperSectorMinusCoreVPAImp!AL$94</f>
        <v>33.164078418899997</v>
      </c>
      <c r="AO19" s="124">
        <f>[1]PaperSectorMinusCoreVPAImp!AM$94</f>
        <v>39.576295823999999</v>
      </c>
      <c r="AP19" s="124">
        <f>[1]PaperSectorMinusCoreVPAImp!AN$94</f>
        <v>31.698773180799996</v>
      </c>
      <c r="AQ19" s="124">
        <f>[1]PaperSectorMinusCoreVPAImp!AO$94</f>
        <v>30.594316127399999</v>
      </c>
      <c r="AR19" s="124">
        <f>[1]PaperSectorMinusCoreVPAImp!AP$94</f>
        <v>37.727093723999999</v>
      </c>
      <c r="AS19" s="124">
        <f>[1]PaperSectorMinusCoreVPAImp!AQ$94</f>
        <v>33.682223190000002</v>
      </c>
      <c r="AT19" s="124">
        <f>[1]PaperSectorMinusCoreVPAImp!AR$94</f>
        <v>36.697171924499997</v>
      </c>
      <c r="AU19" s="124">
        <f>[1]PaperSectorMinusCoreVPAImp!AS$94</f>
        <v>43.42703041819999</v>
      </c>
      <c r="AV19" s="124">
        <f>[1]PaperSectorMinusCoreVPAImp!AT$94</f>
        <v>48.028292698999991</v>
      </c>
      <c r="AW19" s="124">
        <f>[1]PaperSectorMinusCoreVPAImp!AU$94</f>
        <v>42.396893316250001</v>
      </c>
      <c r="AX19" s="124">
        <f>[1]PaperSectorMinusCoreVPAImp!AV$94</f>
        <v>0</v>
      </c>
      <c r="AY19" s="124">
        <f>[1]PaperSectorMinusCoreVPAImp!AW$94</f>
        <v>0</v>
      </c>
      <c r="AZ19" s="124">
        <f>[1]PaperSectorMinusCoreVPAImp!AX$94</f>
        <v>0</v>
      </c>
      <c r="BA19" s="124">
        <f>[1]PaperSectorMinusCoreVPAImp!AY$94</f>
        <v>0</v>
      </c>
      <c r="BB19" s="124">
        <f>[1]PaperSectorMinusCoreVPAImp!AZ$94</f>
        <v>0</v>
      </c>
      <c r="BC19" s="168">
        <f>[1]PaperSectorMinusCoreVPAImp!BA$94</f>
        <v>0</v>
      </c>
      <c r="BD19" s="340"/>
    </row>
    <row r="20" spans="2:56">
      <c r="B20" s="5" t="s">
        <v>52</v>
      </c>
      <c r="C20" s="39">
        <f>1/$A$1*[1]PaperSectorMinusCoreVPAImp!B$106</f>
        <v>7.7381873068181816E-3</v>
      </c>
      <c r="D20" s="10">
        <f>1/$A$1*[1]PaperSectorMinusCoreVPAImp!C$106</f>
        <v>6.2486628333333315E-3</v>
      </c>
      <c r="E20" s="10">
        <f>1/$A$1*[1]PaperSectorMinusCoreVPAImp!D$106</f>
        <v>1.9953331358333333E-2</v>
      </c>
      <c r="F20" s="10">
        <f>1/$A$1*[1]PaperSectorMinusCoreVPAImp!E$106</f>
        <v>4.4876790158333325E-2</v>
      </c>
      <c r="G20" s="10">
        <f>1/$A$1*[1]PaperSectorMinusCoreVPAImp!F$106</f>
        <v>5.8574562491666649E-2</v>
      </c>
      <c r="H20" s="10">
        <f>1/$A$1*[1]PaperSectorMinusCoreVPAImp!G$106</f>
        <v>8.7268428304166659E-2</v>
      </c>
      <c r="I20" s="10">
        <f>1/$A$1*[1]PaperSectorMinusCoreVPAImp!H$106</f>
        <v>9.0214250697222234E-2</v>
      </c>
      <c r="J20" s="10">
        <f>1/$A$1*[1]PaperSectorMinusCoreVPAImp!I$106</f>
        <v>9.7090908044444396E-2</v>
      </c>
      <c r="K20" s="10">
        <f>1/$A$1*[1]PaperSectorMinusCoreVPAImp!J$106</f>
        <v>0.1072271495972222</v>
      </c>
      <c r="L20" s="10">
        <f>1/$A$1*[1]PaperSectorMinusCoreVPAImp!K$106</f>
        <v>9.5975072277777754E-2</v>
      </c>
      <c r="M20" s="10">
        <f>1/$A$1*[1]PaperSectorMinusCoreVPAImp!L$106</f>
        <v>8.549177103333333E-2</v>
      </c>
      <c r="N20" s="10">
        <f>1/$A$1*[1]PaperSectorMinusCoreVPAImp!M$106</f>
        <v>8.5869427838888915E-2</v>
      </c>
      <c r="O20" s="10">
        <f>1/$A$1*[1]PaperSectorMinusCoreVPAImp!N$106</f>
        <v>7.5642636249999992E-2</v>
      </c>
      <c r="P20" s="10">
        <f>1/$A$1*[1]PaperSectorMinusCoreVPAImp!O$106</f>
        <v>8.6765584166666659E-2</v>
      </c>
      <c r="Q20" s="10">
        <f>1/$A$1*[1]PaperSectorMinusCoreVPAImp!P$106</f>
        <v>0.11968266457500001</v>
      </c>
      <c r="R20" s="10">
        <f>1/$A$1*[1]PaperSectorMinusCoreVPAImp!Q$106</f>
        <v>0.1100589107068182</v>
      </c>
      <c r="S20" s="10">
        <f>1/$A$1*[1]PaperSectorMinusCoreVPAImp!R$106</f>
        <v>9.7223948369816585E-2</v>
      </c>
      <c r="T20" s="10">
        <f>1/$A$1*[1]PaperSectorMinusCoreVPAImp!S$106</f>
        <v>9.0118888833333313E-2</v>
      </c>
      <c r="U20" s="10">
        <f>1/$A$1*[1]PaperSectorMinusCoreVPAImp!T$106</f>
        <v>9.9109441661363637E-2</v>
      </c>
      <c r="V20" s="10">
        <f>1/$A$1*[1]PaperSectorMinusCoreVPAImp!U$106</f>
        <v>7.386187394772728E-2</v>
      </c>
      <c r="W20" s="10">
        <f>1/$A$1*[1]PaperSectorMinusCoreVPAImp!V$106</f>
        <v>0</v>
      </c>
      <c r="X20" s="10">
        <f>1/$A$1*[1]PaperSectorMinusCoreVPAImp!W$106</f>
        <v>0</v>
      </c>
      <c r="Y20" s="10">
        <f>1/$A$1*[1]PaperSectorMinusCoreVPAImp!X$106</f>
        <v>0</v>
      </c>
      <c r="Z20" s="10">
        <f>1/$A$1*[1]PaperSectorMinusCoreVPAImp!Y$106</f>
        <v>0</v>
      </c>
      <c r="AA20" s="10">
        <f>1/$A$1*[1]PaperSectorMinusCoreVPAImp!Z$106</f>
        <v>0</v>
      </c>
      <c r="AB20" s="10">
        <f>1/$A$1*[1]PaperSectorMinusCoreVPAImp!AA$106</f>
        <v>0</v>
      </c>
      <c r="AC20" s="4"/>
      <c r="AD20" s="123">
        <f>[1]PaperSectorMinusCoreVPAImp!AB$106</f>
        <v>3.4229808962009995</v>
      </c>
      <c r="AE20" s="124">
        <f>[1]PaperSectorMinusCoreVPAImp!AC$106</f>
        <v>3.1033480379999996</v>
      </c>
      <c r="AF20" s="124">
        <f>[1]PaperSectorMinusCoreVPAImp!AD$106</f>
        <v>5.1567520607999997</v>
      </c>
      <c r="AG20" s="124">
        <f>[1]PaperSectorMinusCoreVPAImp!AE$106</f>
        <v>7.2988236608000001</v>
      </c>
      <c r="AH20" s="124">
        <f>[1]PaperSectorMinusCoreVPAImp!AF$106</f>
        <v>10.508442321999999</v>
      </c>
      <c r="AI20" s="124">
        <f>[1]PaperSectorMinusCoreVPAImp!AG$106</f>
        <v>13.5839882607</v>
      </c>
      <c r="AJ20" s="124">
        <f>[1]PaperSectorMinusCoreVPAImp!AH$106</f>
        <v>16.779449163999999</v>
      </c>
      <c r="AK20" s="124">
        <f>[1]PaperSectorMinusCoreVPAImp!AI$106</f>
        <v>22.591649549499998</v>
      </c>
      <c r="AL20" s="124">
        <f>[1]PaperSectorMinusCoreVPAImp!AJ$106</f>
        <v>35.181434514800003</v>
      </c>
      <c r="AM20" s="124">
        <f>[1]PaperSectorMinusCoreVPAImp!AK$106</f>
        <v>21.321062043600001</v>
      </c>
      <c r="AN20" s="124">
        <f>[1]PaperSectorMinusCoreVPAImp!AL$106</f>
        <v>18.677408149800002</v>
      </c>
      <c r="AO20" s="124">
        <f>[1]PaperSectorMinusCoreVPAImp!AM$106</f>
        <v>19.692419376</v>
      </c>
      <c r="AP20" s="124">
        <f>[1]PaperSectorMinusCoreVPAImp!AN$106</f>
        <v>14.253473555199999</v>
      </c>
      <c r="AQ20" s="124">
        <f>[1]PaperSectorMinusCoreVPAImp!AO$106</f>
        <v>17.9270616837</v>
      </c>
      <c r="AR20" s="124">
        <f>[1]PaperSectorMinusCoreVPAImp!AP$106</f>
        <v>22.870494166</v>
      </c>
      <c r="AS20" s="124">
        <f>[1]PaperSectorMinusCoreVPAImp!AQ$106</f>
        <v>15.998478520499997</v>
      </c>
      <c r="AT20" s="124">
        <f>[1]PaperSectorMinusCoreVPAImp!AR$106</f>
        <v>13.739871110099999</v>
      </c>
      <c r="AU20" s="124">
        <f>[1]PaperSectorMinusCoreVPAImp!AS$106</f>
        <v>15.690629239999998</v>
      </c>
      <c r="AV20" s="124">
        <f>[1]PaperSectorMinusCoreVPAImp!AT$106</f>
        <v>17.482073732</v>
      </c>
      <c r="AW20" s="124">
        <f>[1]PaperSectorMinusCoreVPAImp!AU$106</f>
        <v>12.854015740416667</v>
      </c>
      <c r="AX20" s="124">
        <f>[1]PaperSectorMinusCoreVPAImp!AV$106</f>
        <v>0</v>
      </c>
      <c r="AY20" s="124">
        <f>[1]PaperSectorMinusCoreVPAImp!AW$106</f>
        <v>0</v>
      </c>
      <c r="AZ20" s="124">
        <f>[1]PaperSectorMinusCoreVPAImp!AX$106</f>
        <v>0</v>
      </c>
      <c r="BA20" s="124">
        <f>[1]PaperSectorMinusCoreVPAImp!AY$106</f>
        <v>0</v>
      </c>
      <c r="BB20" s="124">
        <f>[1]PaperSectorMinusCoreVPAImp!AZ$106</f>
        <v>0</v>
      </c>
      <c r="BC20" s="168">
        <f>[1]PaperSectorMinusCoreVPAImp!BA$106</f>
        <v>0</v>
      </c>
      <c r="BD20" s="340"/>
    </row>
    <row r="21" spans="2:56">
      <c r="B21" s="5" t="s">
        <v>26</v>
      </c>
      <c r="C21" s="39">
        <f>1/$A$1*[1]PaperSectorMinusCoreVPAImp!B$114</f>
        <v>3.6464715363636366E-2</v>
      </c>
      <c r="D21" s="10">
        <f>1/$A$1*[1]PaperSectorMinusCoreVPAImp!C$114</f>
        <v>4.5613506391666656E-2</v>
      </c>
      <c r="E21" s="10">
        <f>1/$A$1*[1]PaperSectorMinusCoreVPAImp!D$114</f>
        <v>5.1587585783974342E-2</v>
      </c>
      <c r="F21" s="10">
        <f>1/$A$1*[1]PaperSectorMinusCoreVPAImp!E$114</f>
        <v>5.4683085047222232E-2</v>
      </c>
      <c r="G21" s="10">
        <f>1/$A$1*[1]PaperSectorMinusCoreVPAImp!F$114</f>
        <v>6.1063000966666656E-2</v>
      </c>
      <c r="H21" s="10">
        <f>1/$A$1*[1]PaperSectorMinusCoreVPAImp!G$114</f>
        <v>8.2322021299999978E-2</v>
      </c>
      <c r="I21" s="10">
        <f>1/$A$1*[1]PaperSectorMinusCoreVPAImp!H$114</f>
        <v>8.924748802777778E-2</v>
      </c>
      <c r="J21" s="10">
        <f>1/$A$1*[1]PaperSectorMinusCoreVPAImp!I$114</f>
        <v>9.9868376081196544E-2</v>
      </c>
      <c r="K21" s="10">
        <f>1/$A$1*[1]PaperSectorMinusCoreVPAImp!J$114</f>
        <v>0.10666960368888888</v>
      </c>
      <c r="L21" s="10">
        <f>1/$A$1*[1]PaperSectorMinusCoreVPAImp!K$114</f>
        <v>9.2999630192063504E-2</v>
      </c>
      <c r="M21" s="10">
        <f>1/$A$1*[1]PaperSectorMinusCoreVPAImp!L$114</f>
        <v>0.10141084171666663</v>
      </c>
      <c r="N21" s="10">
        <f>1/$A$1*[1]PaperSectorMinusCoreVPAImp!M$114</f>
        <v>9.8510279622222238E-2</v>
      </c>
      <c r="O21" s="10">
        <f>1/$A$1*[1]PaperSectorMinusCoreVPAImp!N$114</f>
        <v>8.0152900291666676E-2</v>
      </c>
      <c r="P21" s="10">
        <f>1/$A$1*[1]PaperSectorMinusCoreVPAImp!O$114</f>
        <v>0.11220764757777779</v>
      </c>
      <c r="Q21" s="10">
        <f>1/$A$1*[1]PaperSectorMinusCoreVPAImp!P$114</f>
        <v>0.13459711986752135</v>
      </c>
      <c r="R21" s="10">
        <f>1/$A$1*[1]PaperSectorMinusCoreVPAImp!Q$114</f>
        <v>0.14628564483728956</v>
      </c>
      <c r="S21" s="10">
        <f>1/$A$1*[1]PaperSectorMinusCoreVPAImp!R$114</f>
        <v>0.14701595743333332</v>
      </c>
      <c r="T21" s="10">
        <f>1/$A$1*[1]PaperSectorMinusCoreVPAImp!S$114</f>
        <v>0.15194997517904041</v>
      </c>
      <c r="U21" s="10">
        <f>1/$A$1*[1]PaperSectorMinusCoreVPAImp!T$114</f>
        <v>0.14898689222348485</v>
      </c>
      <c r="V21" s="10">
        <f>1/$A$1*[1]PaperSectorMinusCoreVPAImp!U$114</f>
        <v>0.13213338181262624</v>
      </c>
      <c r="W21" s="10">
        <f>1/$A$1*[1]PaperSectorMinusCoreVPAImp!V$114</f>
        <v>0</v>
      </c>
      <c r="X21" s="10">
        <f>1/$A$1*[1]PaperSectorMinusCoreVPAImp!W$114</f>
        <v>0</v>
      </c>
      <c r="Y21" s="10">
        <f>1/$A$1*[1]PaperSectorMinusCoreVPAImp!X$114</f>
        <v>0</v>
      </c>
      <c r="Z21" s="10">
        <f>1/$A$1*[1]PaperSectorMinusCoreVPAImp!Y$114</f>
        <v>0</v>
      </c>
      <c r="AA21" s="10">
        <f>1/$A$1*[1]PaperSectorMinusCoreVPAImp!Z$114</f>
        <v>0</v>
      </c>
      <c r="AB21" s="10">
        <f>1/$A$1*[1]PaperSectorMinusCoreVPAImp!AA$114</f>
        <v>0</v>
      </c>
      <c r="AC21" s="4"/>
      <c r="AD21" s="123">
        <f>[1]PaperSectorMinusCoreVPAImp!AB$114</f>
        <v>15.089761985201999</v>
      </c>
      <c r="AE21" s="124">
        <f>[1]PaperSectorMinusCoreVPAImp!AC$114</f>
        <v>18.259954929599999</v>
      </c>
      <c r="AF21" s="124">
        <f>[1]PaperSectorMinusCoreVPAImp!AD$114</f>
        <v>21.265136947200002</v>
      </c>
      <c r="AG21" s="124">
        <f>[1]PaperSectorMinusCoreVPAImp!AE$114</f>
        <v>26.241637553599997</v>
      </c>
      <c r="AH21" s="124">
        <f>[1]PaperSectorMinusCoreVPAImp!AF$114</f>
        <v>30.059113426299998</v>
      </c>
      <c r="AI21" s="124">
        <f>[1]PaperSectorMinusCoreVPAImp!AG$114</f>
        <v>36.581653250999999</v>
      </c>
      <c r="AJ21" s="124">
        <f>[1]PaperSectorMinusCoreVPAImp!AH$114</f>
        <v>39.898366226</v>
      </c>
      <c r="AK21" s="124">
        <f>[1]PaperSectorMinusCoreVPAImp!AI$114</f>
        <v>45.213485731999995</v>
      </c>
      <c r="AL21" s="124">
        <f>[1]PaperSectorMinusCoreVPAImp!AJ$114</f>
        <v>51.489711980399996</v>
      </c>
      <c r="AM21" s="124">
        <f>[1]PaperSectorMinusCoreVPAImp!AK$114</f>
        <v>42.886652054400002</v>
      </c>
      <c r="AN21" s="124">
        <f>[1]PaperSectorMinusCoreVPAImp!AL$114</f>
        <v>47.848405255199999</v>
      </c>
      <c r="AO21" s="124">
        <f>[1]PaperSectorMinusCoreVPAImp!AM$114</f>
        <v>51.422054351999989</v>
      </c>
      <c r="AP21" s="124">
        <f>[1]PaperSectorMinusCoreVPAImp!AN$114</f>
        <v>41.470382535999995</v>
      </c>
      <c r="AQ21" s="124">
        <f>[1]PaperSectorMinusCoreVPAImp!AO$114</f>
        <v>48.222248519999994</v>
      </c>
      <c r="AR21" s="124">
        <f>[1]PaperSectorMinusCoreVPAImp!AP$114</f>
        <v>57.112775626999998</v>
      </c>
      <c r="AS21" s="124">
        <f>[1]PaperSectorMinusCoreVPAImp!AQ$114</f>
        <v>47.391593514999997</v>
      </c>
      <c r="AT21" s="124">
        <f>[1]PaperSectorMinusCoreVPAImp!AR$114</f>
        <v>50.566016808800001</v>
      </c>
      <c r="AU21" s="124">
        <f>[1]PaperSectorMinusCoreVPAImp!AS$114</f>
        <v>57.118609190499988</v>
      </c>
      <c r="AV21" s="124">
        <f>[1]PaperSectorMinusCoreVPAImp!AT$114</f>
        <v>71.279148710000001</v>
      </c>
      <c r="AW21" s="124">
        <f>[1]PaperSectorMinusCoreVPAImp!AU$114</f>
        <v>58.490476052083338</v>
      </c>
      <c r="AX21" s="124">
        <f>[1]PaperSectorMinusCoreVPAImp!AV$114</f>
        <v>0</v>
      </c>
      <c r="AY21" s="124">
        <f>[1]PaperSectorMinusCoreVPAImp!AW$114</f>
        <v>0</v>
      </c>
      <c r="AZ21" s="124">
        <f>[1]PaperSectorMinusCoreVPAImp!AX$114</f>
        <v>0</v>
      </c>
      <c r="BA21" s="124">
        <f>[1]PaperSectorMinusCoreVPAImp!AY$114</f>
        <v>0</v>
      </c>
      <c r="BB21" s="124">
        <f>[1]PaperSectorMinusCoreVPAImp!AZ$114</f>
        <v>0</v>
      </c>
      <c r="BC21" s="168">
        <f>[1]PaperSectorMinusCoreVPAImp!BA$114</f>
        <v>0</v>
      </c>
      <c r="BD21" s="340"/>
    </row>
    <row r="22" spans="2:56">
      <c r="B22" s="5" t="s">
        <v>25</v>
      </c>
      <c r="C22" s="39">
        <f>1/$A$1*[1]PaperSectorMinusCoreVPAImp!B$188</f>
        <v>1.1994553666666664E-2</v>
      </c>
      <c r="D22" s="10">
        <f>1/$A$1*[1]PaperSectorMinusCoreVPAImp!C$188</f>
        <v>1.8403378583333331E-2</v>
      </c>
      <c r="E22" s="10">
        <f>1/$A$1*[1]PaperSectorMinusCoreVPAImp!D$188</f>
        <v>1.573638208333333E-2</v>
      </c>
      <c r="F22" s="10">
        <f>1/$A$1*[1]PaperSectorMinusCoreVPAImp!E$188</f>
        <v>1.9856916108333334E-2</v>
      </c>
      <c r="G22" s="10">
        <f>1/$A$1*[1]PaperSectorMinusCoreVPAImp!F$188</f>
        <v>2.1167525816666668E-2</v>
      </c>
      <c r="H22" s="10">
        <f>1/$A$1*[1]PaperSectorMinusCoreVPAImp!G$188</f>
        <v>2.7528365229166664E-2</v>
      </c>
      <c r="I22" s="10">
        <f>1/$A$1*[1]PaperSectorMinusCoreVPAImp!H$188</f>
        <v>3.3154927437499995E-2</v>
      </c>
      <c r="J22" s="10">
        <f>1/$A$1*[1]PaperSectorMinusCoreVPAImp!I$188</f>
        <v>3.4286010310470093E-2</v>
      </c>
      <c r="K22" s="10">
        <f>1/$A$1*[1]PaperSectorMinusCoreVPAImp!J$188</f>
        <v>4.0922780486111109E-2</v>
      </c>
      <c r="L22" s="10">
        <f>1/$A$1*[1]PaperSectorMinusCoreVPAImp!K$188</f>
        <v>3.5626708347222223E-2</v>
      </c>
      <c r="M22" s="10">
        <f>1/$A$1*[1]PaperSectorMinusCoreVPAImp!L$188</f>
        <v>3.5704133250000006E-2</v>
      </c>
      <c r="N22" s="10">
        <f>1/$A$1*[1]PaperSectorMinusCoreVPAImp!M$188</f>
        <v>3.6031023499999995E-2</v>
      </c>
      <c r="O22" s="10">
        <f>1/$A$1*[1]PaperSectorMinusCoreVPAImp!N$188</f>
        <v>3.2717025316666655E-2</v>
      </c>
      <c r="P22" s="10">
        <f>1/$A$1*[1]PaperSectorMinusCoreVPAImp!O$188</f>
        <v>3.7715294166666656E-2</v>
      </c>
      <c r="Q22" s="10">
        <f>1/$A$1*[1]PaperSectorMinusCoreVPAImp!P$188</f>
        <v>4.1965616346794868E-2</v>
      </c>
      <c r="R22" s="10">
        <f>1/$A$1*[1]PaperSectorMinusCoreVPAImp!Q$188</f>
        <v>3.4861700198484849E-2</v>
      </c>
      <c r="S22" s="10">
        <f>1/$A$1*[1]PaperSectorMinusCoreVPAImp!R$188</f>
        <v>4.3968457262121209E-2</v>
      </c>
      <c r="T22" s="10">
        <f>1/$A$1*[1]PaperSectorMinusCoreVPAImp!S$188</f>
        <v>4.472947256249999E-2</v>
      </c>
      <c r="U22" s="10">
        <f>1/$A$1*[1]PaperSectorMinusCoreVPAImp!T$188</f>
        <v>4.5818461903030301E-2</v>
      </c>
      <c r="V22" s="10">
        <f>1/$A$1*[1]PaperSectorMinusCoreVPAImp!U$188</f>
        <v>4.5223734797421589E-2</v>
      </c>
      <c r="W22" s="10">
        <f>1/$A$1*[1]PaperSectorMinusCoreVPAImp!V$188</f>
        <v>0</v>
      </c>
      <c r="X22" s="10">
        <f>1/$A$1*[1]PaperSectorMinusCoreVPAImp!W$188</f>
        <v>0</v>
      </c>
      <c r="Y22" s="10">
        <f>1/$A$1*[1]PaperSectorMinusCoreVPAImp!X$188</f>
        <v>0</v>
      </c>
      <c r="Z22" s="10">
        <f>1/$A$1*[1]PaperSectorMinusCoreVPAImp!Y$188</f>
        <v>0</v>
      </c>
      <c r="AA22" s="10">
        <f>1/$A$1*[1]PaperSectorMinusCoreVPAImp!Z$188</f>
        <v>0</v>
      </c>
      <c r="AB22" s="10">
        <f>1/$A$1*[1]PaperSectorMinusCoreVPAImp!AA$188</f>
        <v>0</v>
      </c>
      <c r="AC22" s="4"/>
      <c r="AD22" s="123">
        <f>[1]PaperSectorMinusCoreVPAImp!AB$188</f>
        <v>7.2743528976749996</v>
      </c>
      <c r="AE22" s="124">
        <f>[1]PaperSectorMinusCoreVPAImp!AC$188</f>
        <v>7.7670856264000001</v>
      </c>
      <c r="AF22" s="124">
        <f>[1]PaperSectorMinusCoreVPAImp!AD$188</f>
        <v>6.2923335024</v>
      </c>
      <c r="AG22" s="124">
        <f>[1]PaperSectorMinusCoreVPAImp!AE$188</f>
        <v>10.4869321312</v>
      </c>
      <c r="AH22" s="124">
        <f>[1]PaperSectorMinusCoreVPAImp!AF$188</f>
        <v>12.940132480800001</v>
      </c>
      <c r="AI22" s="124">
        <f>[1]PaperSectorMinusCoreVPAImp!AG$188</f>
        <v>16.003277561699999</v>
      </c>
      <c r="AJ22" s="124">
        <f>[1]PaperSectorMinusCoreVPAImp!AH$188</f>
        <v>16.488961081599999</v>
      </c>
      <c r="AK22" s="124">
        <f>[1]PaperSectorMinusCoreVPAImp!AI$188</f>
        <v>20.513646740999999</v>
      </c>
      <c r="AL22" s="124">
        <f>[1]PaperSectorMinusCoreVPAImp!AJ$188</f>
        <v>30.6133209188</v>
      </c>
      <c r="AM22" s="124">
        <f>[1]PaperSectorMinusCoreVPAImp!AK$188</f>
        <v>25.672395891999997</v>
      </c>
      <c r="AN22" s="124">
        <f>[1]PaperSectorMinusCoreVPAImp!AL$188</f>
        <v>22.801760277300001</v>
      </c>
      <c r="AO22" s="124">
        <f>[1]PaperSectorMinusCoreVPAImp!AM$188</f>
        <v>25.762955039999994</v>
      </c>
      <c r="AP22" s="124">
        <f>[1]PaperSectorMinusCoreVPAImp!AN$188</f>
        <v>16.8174319984</v>
      </c>
      <c r="AQ22" s="124">
        <f>[1]PaperSectorMinusCoreVPAImp!AO$188</f>
        <v>18.798498482999999</v>
      </c>
      <c r="AR22" s="124">
        <f>[1]PaperSectorMinusCoreVPAImp!AP$188</f>
        <v>22.847326454499996</v>
      </c>
      <c r="AS22" s="124">
        <f>[1]PaperSectorMinusCoreVPAImp!AQ$188</f>
        <v>17.328380695499998</v>
      </c>
      <c r="AT22" s="124">
        <f>[1]PaperSectorMinusCoreVPAImp!AR$188</f>
        <v>18.430099738599999</v>
      </c>
      <c r="AU22" s="124">
        <f>[1]PaperSectorMinusCoreVPAImp!AS$188</f>
        <v>19.615989922099995</v>
      </c>
      <c r="AV22" s="124">
        <f>[1]PaperSectorMinusCoreVPAImp!AT$188</f>
        <v>21.636779768</v>
      </c>
      <c r="AW22" s="124">
        <f>[1]PaperSectorMinusCoreVPAImp!AU$188</f>
        <v>20.027398877916667</v>
      </c>
      <c r="AX22" s="124">
        <f>[1]PaperSectorMinusCoreVPAImp!AV$188</f>
        <v>0</v>
      </c>
      <c r="AY22" s="124">
        <f>[1]PaperSectorMinusCoreVPAImp!AW$188</f>
        <v>0</v>
      </c>
      <c r="AZ22" s="124">
        <f>[1]PaperSectorMinusCoreVPAImp!AX$188</f>
        <v>0</v>
      </c>
      <c r="BA22" s="124">
        <f>[1]PaperSectorMinusCoreVPAImp!AY$188</f>
        <v>0</v>
      </c>
      <c r="BB22" s="124">
        <f>[1]PaperSectorMinusCoreVPAImp!AZ$188</f>
        <v>0</v>
      </c>
      <c r="BC22" s="168">
        <f>[1]PaperSectorMinusCoreVPAImp!BA$188</f>
        <v>0</v>
      </c>
      <c r="BD22" s="340"/>
    </row>
    <row r="23" spans="2:56">
      <c r="B23" s="5" t="s">
        <v>37</v>
      </c>
      <c r="C23" s="39">
        <f>1/$A$1*[1]PaperSectorMinusCoreVPAImp!B$193</f>
        <v>1.8675704181818183E-2</v>
      </c>
      <c r="D23" s="10">
        <f>1/$A$1*[1]PaperSectorMinusCoreVPAImp!C$193</f>
        <v>9.657437483333333E-3</v>
      </c>
      <c r="E23" s="10">
        <f>1/$A$1*[1]PaperSectorMinusCoreVPAImp!D$193</f>
        <v>1.0656591532905983E-2</v>
      </c>
      <c r="F23" s="10">
        <f>1/$A$1*[1]PaperSectorMinusCoreVPAImp!E$193</f>
        <v>1.1013581750000001E-2</v>
      </c>
      <c r="G23" s="10">
        <f>1/$A$1*[1]PaperSectorMinusCoreVPAImp!F$193</f>
        <v>7.5038442833333333E-3</v>
      </c>
      <c r="H23" s="10">
        <f>1/$A$1*[1]PaperSectorMinusCoreVPAImp!G$193</f>
        <v>2.4651311634722221E-2</v>
      </c>
      <c r="I23" s="10">
        <f>1/$A$1*[1]PaperSectorMinusCoreVPAImp!H$193</f>
        <v>3.3659235166666669E-2</v>
      </c>
      <c r="J23" s="10">
        <f>1/$A$1*[1]PaperSectorMinusCoreVPAImp!I$193</f>
        <v>6.4854020291666675E-2</v>
      </c>
      <c r="K23" s="10">
        <f>1/$A$1*[1]PaperSectorMinusCoreVPAImp!J$193</f>
        <v>4.6006596108333339E-2</v>
      </c>
      <c r="L23" s="10">
        <f>1/$A$1*[1]PaperSectorMinusCoreVPAImp!K$193</f>
        <v>5.474263999230769E-2</v>
      </c>
      <c r="M23" s="10">
        <f>1/$A$1*[1]PaperSectorMinusCoreVPAImp!L$193</f>
        <v>7.1347967666666665E-2</v>
      </c>
      <c r="N23" s="10">
        <f>1/$A$1*[1]PaperSectorMinusCoreVPAImp!M$193</f>
        <v>8.3830568191666649E-2</v>
      </c>
      <c r="O23" s="10">
        <f>1/$A$1*[1]PaperSectorMinusCoreVPAImp!N$193</f>
        <v>0.12063173729999999</v>
      </c>
      <c r="P23" s="10">
        <f>1/$A$1*[1]PaperSectorMinusCoreVPAImp!O$193</f>
        <v>0.14082251649999997</v>
      </c>
      <c r="Q23" s="10">
        <f>1/$A$1*[1]PaperSectorMinusCoreVPAImp!P$193</f>
        <v>0.19145025600599411</v>
      </c>
      <c r="R23" s="10">
        <f>1/$A$1*[1]PaperSectorMinusCoreVPAImp!Q$193</f>
        <v>0.23579659923383833</v>
      </c>
      <c r="S23" s="10">
        <f>1/$A$1*[1]PaperSectorMinusCoreVPAImp!R$193</f>
        <v>0.24411528480479794</v>
      </c>
      <c r="T23" s="10">
        <f>1/$A$1*[1]PaperSectorMinusCoreVPAImp!S$193</f>
        <v>0.12426525444166668</v>
      </c>
      <c r="U23" s="10">
        <f>1/$A$1*[1]PaperSectorMinusCoreVPAImp!T$193</f>
        <v>0.15360635184469695</v>
      </c>
      <c r="V23" s="10">
        <f>1/$A$1*[1]PaperSectorMinusCoreVPAImp!U$193</f>
        <v>0.17932951102045452</v>
      </c>
      <c r="W23" s="10">
        <f>1/$A$1*[1]PaperSectorMinusCoreVPAImp!V$193</f>
        <v>0</v>
      </c>
      <c r="X23" s="10">
        <f>1/$A$1*[1]PaperSectorMinusCoreVPAImp!W$193</f>
        <v>0</v>
      </c>
      <c r="Y23" s="10">
        <f>1/$A$1*[1]PaperSectorMinusCoreVPAImp!X$193</f>
        <v>0</v>
      </c>
      <c r="Z23" s="10">
        <f>1/$A$1*[1]PaperSectorMinusCoreVPAImp!Y$193</f>
        <v>0</v>
      </c>
      <c r="AA23" s="10">
        <f>1/$A$1*[1]PaperSectorMinusCoreVPAImp!Z$193</f>
        <v>0</v>
      </c>
      <c r="AB23" s="10">
        <f>1/$A$1*[1]PaperSectorMinusCoreVPAImp!AA$193</f>
        <v>0</v>
      </c>
      <c r="AC23" s="4"/>
      <c r="AD23" s="123">
        <f>[1]PaperSectorMinusCoreVPAImp!AB$193</f>
        <v>2.7686869817100002</v>
      </c>
      <c r="AE23" s="124">
        <f>[1]PaperSectorMinusCoreVPAImp!AC$193</f>
        <v>1.0444899176</v>
      </c>
      <c r="AF23" s="124">
        <f>[1]PaperSectorMinusCoreVPAImp!AD$193</f>
        <v>1.6527423743999998</v>
      </c>
      <c r="AG23" s="124">
        <f>[1]PaperSectorMinusCoreVPAImp!AE$193</f>
        <v>2.1233857007999997</v>
      </c>
      <c r="AH23" s="124">
        <f>[1]PaperSectorMinusCoreVPAImp!AF$193</f>
        <v>1.7955771134</v>
      </c>
      <c r="AI23" s="124">
        <f>[1]PaperSectorMinusCoreVPAImp!AG$193</f>
        <v>4.1291940261000004</v>
      </c>
      <c r="AJ23" s="124">
        <f>[1]PaperSectorMinusCoreVPAImp!AH$193</f>
        <v>7.2593706820000001</v>
      </c>
      <c r="AK23" s="124">
        <f>[1]PaperSectorMinusCoreVPAImp!AI$193</f>
        <v>14.894066357499998</v>
      </c>
      <c r="AL23" s="124">
        <f>[1]PaperSectorMinusCoreVPAImp!AJ$193</f>
        <v>16.088922353600001</v>
      </c>
      <c r="AM23" s="124">
        <f>[1]PaperSectorMinusCoreVPAImp!AK$193</f>
        <v>22.584088313599999</v>
      </c>
      <c r="AN23" s="124">
        <f>[1]PaperSectorMinusCoreVPAImp!AL$193</f>
        <v>36.499449471299997</v>
      </c>
      <c r="AO23" s="124">
        <f>[1]PaperSectorMinusCoreVPAImp!AM$193</f>
        <v>45.255096239999993</v>
      </c>
      <c r="AP23" s="124">
        <f>[1]PaperSectorMinusCoreVPAImp!AN$193</f>
        <v>28.780960260799997</v>
      </c>
      <c r="AQ23" s="124">
        <f>[1]PaperSectorMinusCoreVPAImp!AO$193</f>
        <v>30.7080599238</v>
      </c>
      <c r="AR23" s="124">
        <f>[1]PaperSectorMinusCoreVPAImp!AP$193</f>
        <v>40.485791727499993</v>
      </c>
      <c r="AS23" s="124">
        <f>[1]PaperSectorMinusCoreVPAImp!AQ$193</f>
        <v>38.227876865500001</v>
      </c>
      <c r="AT23" s="124">
        <f>[1]PaperSectorMinusCoreVPAImp!AR$193</f>
        <v>39.248717000799992</v>
      </c>
      <c r="AU23" s="124">
        <f>[1]PaperSectorMinusCoreVPAImp!AS$193</f>
        <v>46.350784394199991</v>
      </c>
      <c r="AV23" s="124">
        <f>[1]PaperSectorMinusCoreVPAImp!AT$193</f>
        <v>54.722181803000005</v>
      </c>
      <c r="AW23" s="124">
        <f>[1]PaperSectorMinusCoreVPAImp!AU$193</f>
        <v>53.130043162916671</v>
      </c>
      <c r="AX23" s="124">
        <f>[1]PaperSectorMinusCoreVPAImp!AV$193</f>
        <v>0</v>
      </c>
      <c r="AY23" s="124">
        <f>[1]PaperSectorMinusCoreVPAImp!AW$193</f>
        <v>0</v>
      </c>
      <c r="AZ23" s="124">
        <f>[1]PaperSectorMinusCoreVPAImp!AX$193</f>
        <v>0</v>
      </c>
      <c r="BA23" s="124">
        <f>[1]PaperSectorMinusCoreVPAImp!AY$193</f>
        <v>0</v>
      </c>
      <c r="BB23" s="124">
        <f>[1]PaperSectorMinusCoreVPAImp!AZ$193</f>
        <v>0</v>
      </c>
      <c r="BC23" s="168">
        <f>[1]PaperSectorMinusCoreVPAImp!BA$193</f>
        <v>0</v>
      </c>
      <c r="BD23" s="340"/>
    </row>
    <row r="24" spans="2:56">
      <c r="B24" s="5" t="s">
        <v>53</v>
      </c>
      <c r="C24" s="39">
        <f>1/$A$1*[1]PaperSectorMinusCoreVPAImp!B$207</f>
        <v>3.0961038431818178E-2</v>
      </c>
      <c r="D24" s="10">
        <f>1/$A$1*[1]PaperSectorMinusCoreVPAImp!C$207</f>
        <v>2.8306812916666663E-2</v>
      </c>
      <c r="E24" s="10">
        <f>1/$A$1*[1]PaperSectorMinusCoreVPAImp!D$207</f>
        <v>2.0236001072222221E-2</v>
      </c>
      <c r="F24" s="10">
        <f>1/$A$1*[1]PaperSectorMinusCoreVPAImp!E$207</f>
        <v>1.9659899883333339E-2</v>
      </c>
      <c r="G24" s="10">
        <f>1/$A$1*[1]PaperSectorMinusCoreVPAImp!F$207</f>
        <v>3.1679697366666662E-2</v>
      </c>
      <c r="H24" s="10">
        <f>1/$A$1*[1]PaperSectorMinusCoreVPAImp!G$207</f>
        <v>2.8717663479166669E-2</v>
      </c>
      <c r="I24" s="10">
        <f>1/$A$1*[1]PaperSectorMinusCoreVPAImp!H$207</f>
        <v>3.8007335375E-2</v>
      </c>
      <c r="J24" s="10">
        <f>1/$A$1*[1]PaperSectorMinusCoreVPAImp!I$207</f>
        <v>5.0355789999999991E-2</v>
      </c>
      <c r="K24" s="10">
        <f>1/$A$1*[1]PaperSectorMinusCoreVPAImp!J$207</f>
        <v>7.2385205422222224E-2</v>
      </c>
      <c r="L24" s="10">
        <f>1/$A$1*[1]PaperSectorMinusCoreVPAImp!K$207</f>
        <v>6.2675842594444447E-2</v>
      </c>
      <c r="M24" s="10">
        <f>1/$A$1*[1]PaperSectorMinusCoreVPAImp!L$207</f>
        <v>5.1918370333333332E-2</v>
      </c>
      <c r="N24" s="10">
        <f>1/$A$1*[1]PaperSectorMinusCoreVPAImp!M$207</f>
        <v>5.758740406666666E-2</v>
      </c>
      <c r="O24" s="10">
        <f>1/$A$1*[1]PaperSectorMinusCoreVPAImp!N$207</f>
        <v>6.198784949999999E-2</v>
      </c>
      <c r="P24" s="10">
        <f>1/$A$1*[1]PaperSectorMinusCoreVPAImp!O$207</f>
        <v>6.2954051611111117E-2</v>
      </c>
      <c r="Q24" s="10">
        <f>1/$A$1*[1]PaperSectorMinusCoreVPAImp!P$207</f>
        <v>5.4174164997222218E-2</v>
      </c>
      <c r="R24" s="10">
        <f>1/$A$1*[1]PaperSectorMinusCoreVPAImp!Q$207</f>
        <v>4.3676729208333334E-2</v>
      </c>
      <c r="S24" s="10">
        <f>1/$A$1*[1]PaperSectorMinusCoreVPAImp!R$207</f>
        <v>5.8299492965909083E-2</v>
      </c>
      <c r="T24" s="10">
        <f>1/$A$1*[1]PaperSectorMinusCoreVPAImp!S$207</f>
        <v>5.7970079687500009E-2</v>
      </c>
      <c r="U24" s="10">
        <f>1/$A$1*[1]PaperSectorMinusCoreVPAImp!T$207</f>
        <v>5.0776054699999996E-2</v>
      </c>
      <c r="V24" s="10">
        <f>1/$A$1*[1]PaperSectorMinusCoreVPAImp!U$207</f>
        <v>4.4747699766666663E-2</v>
      </c>
      <c r="W24" s="10">
        <f>1/$A$1*[1]PaperSectorMinusCoreVPAImp!V$207</f>
        <v>0</v>
      </c>
      <c r="X24" s="10">
        <f>1/$A$1*[1]PaperSectorMinusCoreVPAImp!W$207</f>
        <v>0</v>
      </c>
      <c r="Y24" s="10">
        <f>1/$A$1*[1]PaperSectorMinusCoreVPAImp!X$207</f>
        <v>0</v>
      </c>
      <c r="Z24" s="10">
        <f>1/$A$1*[1]PaperSectorMinusCoreVPAImp!Y$207</f>
        <v>0</v>
      </c>
      <c r="AA24" s="10">
        <f>1/$A$1*[1]PaperSectorMinusCoreVPAImp!Z$207</f>
        <v>0</v>
      </c>
      <c r="AB24" s="10">
        <f>1/$A$1*[1]PaperSectorMinusCoreVPAImp!AA$207</f>
        <v>0</v>
      </c>
      <c r="AC24" s="4"/>
      <c r="AD24" s="123">
        <f>[1]PaperSectorMinusCoreVPAImp!AB$207</f>
        <v>7.013128356498</v>
      </c>
      <c r="AE24" s="124">
        <f>[1]PaperSectorMinusCoreVPAImp!AC$207</f>
        <v>7.0475193887999996</v>
      </c>
      <c r="AF24" s="124">
        <f>[1]PaperSectorMinusCoreVPAImp!AD$207</f>
        <v>5.1845337887999996</v>
      </c>
      <c r="AG24" s="124">
        <f>[1]PaperSectorMinusCoreVPAImp!AE$207</f>
        <v>5.7855699103999987</v>
      </c>
      <c r="AH24" s="124">
        <f>[1]PaperSectorMinusCoreVPAImp!AF$207</f>
        <v>8.2461352700999999</v>
      </c>
      <c r="AI24" s="124">
        <f>[1]PaperSectorMinusCoreVPAImp!AG$207</f>
        <v>7.8814133111999993</v>
      </c>
      <c r="AJ24" s="124">
        <f>[1]PaperSectorMinusCoreVPAImp!AH$207</f>
        <v>10.840349415599999</v>
      </c>
      <c r="AK24" s="124">
        <f>[1]PaperSectorMinusCoreVPAImp!AI$207</f>
        <v>17.795657435999999</v>
      </c>
      <c r="AL24" s="124">
        <f>[1]PaperSectorMinusCoreVPAImp!AJ$207</f>
        <v>25.828287855599999</v>
      </c>
      <c r="AM24" s="124">
        <f>[1]PaperSectorMinusCoreVPAImp!AK$207</f>
        <v>20.630629069600001</v>
      </c>
      <c r="AN24" s="124">
        <f>[1]PaperSectorMinusCoreVPAImp!AL$207</f>
        <v>17.337415778099999</v>
      </c>
      <c r="AO24" s="124">
        <f>[1]PaperSectorMinusCoreVPAImp!AM$207</f>
        <v>19.037681039999999</v>
      </c>
      <c r="AP24" s="124">
        <f>[1]PaperSectorMinusCoreVPAImp!AN$207</f>
        <v>16.331047831999996</v>
      </c>
      <c r="AQ24" s="124">
        <f>[1]PaperSectorMinusCoreVPAImp!AO$207</f>
        <v>15.0988541403</v>
      </c>
      <c r="AR24" s="124">
        <f>[1]PaperSectorMinusCoreVPAImp!AP$207</f>
        <v>13.266703897999998</v>
      </c>
      <c r="AS24" s="124">
        <f>[1]PaperSectorMinusCoreVPAImp!AQ$207</f>
        <v>9.9724467324999981</v>
      </c>
      <c r="AT24" s="124">
        <f>[1]PaperSectorMinusCoreVPAImp!AR$207</f>
        <v>12.5380909628</v>
      </c>
      <c r="AU24" s="124">
        <f>[1]PaperSectorMinusCoreVPAImp!AS$207</f>
        <v>13.873206289799999</v>
      </c>
      <c r="AV24" s="124">
        <f>[1]PaperSectorMinusCoreVPAImp!AT$207</f>
        <v>14.123601439</v>
      </c>
      <c r="AW24" s="124">
        <f>[1]PaperSectorMinusCoreVPAImp!AU$207</f>
        <v>11.447997087500001</v>
      </c>
      <c r="AX24" s="124">
        <f>[1]PaperSectorMinusCoreVPAImp!AV$207</f>
        <v>0</v>
      </c>
      <c r="AY24" s="124">
        <f>[1]PaperSectorMinusCoreVPAImp!AW$207</f>
        <v>0</v>
      </c>
      <c r="AZ24" s="124">
        <f>[1]PaperSectorMinusCoreVPAImp!AX$207</f>
        <v>0</v>
      </c>
      <c r="BA24" s="124">
        <f>[1]PaperSectorMinusCoreVPAImp!AY$207</f>
        <v>0</v>
      </c>
      <c r="BB24" s="124">
        <f>[1]PaperSectorMinusCoreVPAImp!AZ$207</f>
        <v>0</v>
      </c>
      <c r="BC24" s="168">
        <f>[1]PaperSectorMinusCoreVPAImp!BA$207</f>
        <v>0</v>
      </c>
      <c r="BD24" s="340"/>
    </row>
    <row r="25" spans="2:56">
      <c r="B25" s="5" t="s">
        <v>54</v>
      </c>
      <c r="C25" s="39">
        <f>1/$A$1*[1]PaperSectorMinusCoreVPAImp!B$208</f>
        <v>4.4259571848484849E-2</v>
      </c>
      <c r="D25" s="10">
        <f>1/$A$1*[1]PaperSectorMinusCoreVPAImp!C$208</f>
        <v>4.7429425616666653E-2</v>
      </c>
      <c r="E25" s="10">
        <f>1/$A$1*[1]PaperSectorMinusCoreVPAImp!D$208</f>
        <v>4.861287606388888E-2</v>
      </c>
      <c r="F25" s="10">
        <f>1/$A$1*[1]PaperSectorMinusCoreVPAImp!E$208</f>
        <v>4.217610421666667E-2</v>
      </c>
      <c r="G25" s="10">
        <f>1/$A$1*[1]PaperSectorMinusCoreVPAImp!F$208</f>
        <v>4.9569292083333327E-2</v>
      </c>
      <c r="H25" s="10">
        <f>1/$A$1*[1]PaperSectorMinusCoreVPAImp!G$208</f>
        <v>6.134880262499999E-2</v>
      </c>
      <c r="I25" s="10">
        <f>1/$A$1*[1]PaperSectorMinusCoreVPAImp!H$208</f>
        <v>6.2186005430555559E-2</v>
      </c>
      <c r="J25" s="10">
        <f>1/$A$1*[1]PaperSectorMinusCoreVPAImp!I$208</f>
        <v>6.0339385075000015E-2</v>
      </c>
      <c r="K25" s="10">
        <f>1/$A$1*[1]PaperSectorMinusCoreVPAImp!J$208</f>
        <v>5.4386944666666645E-2</v>
      </c>
      <c r="L25" s="10">
        <f>1/$A$1*[1]PaperSectorMinusCoreVPAImp!K$208</f>
        <v>5.8766550197649571E-2</v>
      </c>
      <c r="M25" s="10">
        <f>1/$A$1*[1]PaperSectorMinusCoreVPAImp!L$208</f>
        <v>6.5939355999999991E-2</v>
      </c>
      <c r="N25" s="10">
        <f>1/$A$1*[1]PaperSectorMinusCoreVPAImp!M$208</f>
        <v>7.8154032624999994E-2</v>
      </c>
      <c r="O25" s="10">
        <f>1/$A$1*[1]PaperSectorMinusCoreVPAImp!N$208</f>
        <v>6.94992465E-2</v>
      </c>
      <c r="P25" s="10">
        <f>1/$A$1*[1]PaperSectorMinusCoreVPAImp!O$208</f>
        <v>7.8124936749999999E-2</v>
      </c>
      <c r="Q25" s="10">
        <f>1/$A$1*[1]PaperSectorMinusCoreVPAImp!P$208</f>
        <v>7.9493713483333339E-2</v>
      </c>
      <c r="R25" s="10">
        <f>1/$A$1*[1]PaperSectorMinusCoreVPAImp!Q$208</f>
        <v>6.568155475000001E-2</v>
      </c>
      <c r="S25" s="10">
        <f>1/$A$1*[1]PaperSectorMinusCoreVPAImp!R$208</f>
        <v>5.9230160187878807E-2</v>
      </c>
      <c r="T25" s="10">
        <f>1/$A$1*[1]PaperSectorMinusCoreVPAImp!S$208</f>
        <v>6.0030646862499995E-2</v>
      </c>
      <c r="U25" s="10">
        <f>1/$A$1*[1]PaperSectorMinusCoreVPAImp!T$208</f>
        <v>5.0914692208333327E-2</v>
      </c>
      <c r="V25" s="10">
        <f>1/$A$1*[1]PaperSectorMinusCoreVPAImp!U$208</f>
        <v>4.7747729627631581E-2</v>
      </c>
      <c r="W25" s="10">
        <f>1/$A$1*[1]PaperSectorMinusCoreVPAImp!V$208</f>
        <v>0</v>
      </c>
      <c r="X25" s="10">
        <f>1/$A$1*[1]PaperSectorMinusCoreVPAImp!W$208</f>
        <v>0</v>
      </c>
      <c r="Y25" s="10">
        <f>1/$A$1*[1]PaperSectorMinusCoreVPAImp!X$208</f>
        <v>0</v>
      </c>
      <c r="Z25" s="10">
        <f>1/$A$1*[1]PaperSectorMinusCoreVPAImp!Y$208</f>
        <v>0</v>
      </c>
      <c r="AA25" s="10">
        <f>1/$A$1*[1]PaperSectorMinusCoreVPAImp!Z$208</f>
        <v>0</v>
      </c>
      <c r="AB25" s="10">
        <f>1/$A$1*[1]PaperSectorMinusCoreVPAImp!AA$208</f>
        <v>0</v>
      </c>
      <c r="AC25" s="4"/>
      <c r="AD25" s="123">
        <f>[1]PaperSectorMinusCoreVPAImp!AB$208</f>
        <v>6.8815513721309998</v>
      </c>
      <c r="AE25" s="124">
        <f>[1]PaperSectorMinusCoreVPAImp!AC$208</f>
        <v>8.1787929463999998</v>
      </c>
      <c r="AF25" s="124">
        <f>[1]PaperSectorMinusCoreVPAImp!AD$208</f>
        <v>8.7274038528000002</v>
      </c>
      <c r="AG25" s="124">
        <f>[1]PaperSectorMinusCoreVPAImp!AE$208</f>
        <v>10.1048037216</v>
      </c>
      <c r="AH25" s="124">
        <f>[1]PaperSectorMinusCoreVPAImp!AF$208</f>
        <v>12.549957123900001</v>
      </c>
      <c r="AI25" s="124">
        <f>[1]PaperSectorMinusCoreVPAImp!AG$208</f>
        <v>13.5185137659</v>
      </c>
      <c r="AJ25" s="124">
        <f>[1]PaperSectorMinusCoreVPAImp!AH$208</f>
        <v>13.655369458799999</v>
      </c>
      <c r="AK25" s="124">
        <f>[1]PaperSectorMinusCoreVPAImp!AI$208</f>
        <v>14.85506878</v>
      </c>
      <c r="AL25" s="124">
        <f>[1]PaperSectorMinusCoreVPAImp!AJ$208</f>
        <v>14.490231881200001</v>
      </c>
      <c r="AM25" s="124">
        <f>[1]PaperSectorMinusCoreVPAImp!AK$208</f>
        <v>14.358472902399999</v>
      </c>
      <c r="AN25" s="124">
        <f>[1]PaperSectorMinusCoreVPAImp!AL$208</f>
        <v>15.646294527300002</v>
      </c>
      <c r="AO25" s="124">
        <f>[1]PaperSectorMinusCoreVPAImp!AM$208</f>
        <v>20.850722063999996</v>
      </c>
      <c r="AP25" s="124">
        <f>[1]PaperSectorMinusCoreVPAImp!AN$208</f>
        <v>17.655085623999998</v>
      </c>
      <c r="AQ25" s="124">
        <f>[1]PaperSectorMinusCoreVPAImp!AO$208</f>
        <v>18.341353181999999</v>
      </c>
      <c r="AR25" s="124">
        <f>[1]PaperSectorMinusCoreVPAImp!AP$208</f>
        <v>18.967787614500001</v>
      </c>
      <c r="AS25" s="124">
        <f>[1]PaperSectorMinusCoreVPAImp!AQ$208</f>
        <v>13.734960942499999</v>
      </c>
      <c r="AT25" s="124">
        <f>[1]PaperSectorMinusCoreVPAImp!AR$208</f>
        <v>12.017500396199999</v>
      </c>
      <c r="AU25" s="124">
        <f>[1]PaperSectorMinusCoreVPAImp!AS$208</f>
        <v>15.320668305799998</v>
      </c>
      <c r="AV25" s="124">
        <f>[1]PaperSectorMinusCoreVPAImp!AT$208</f>
        <v>12.367815825000001</v>
      </c>
      <c r="AW25" s="124">
        <f>[1]PaperSectorMinusCoreVPAImp!AU$208</f>
        <v>12.464873204583334</v>
      </c>
      <c r="AX25" s="124">
        <f>[1]PaperSectorMinusCoreVPAImp!AV$208</f>
        <v>0</v>
      </c>
      <c r="AY25" s="124">
        <f>[1]PaperSectorMinusCoreVPAImp!AW$208</f>
        <v>0</v>
      </c>
      <c r="AZ25" s="124">
        <f>[1]PaperSectorMinusCoreVPAImp!AX$208</f>
        <v>0</v>
      </c>
      <c r="BA25" s="124">
        <f>[1]PaperSectorMinusCoreVPAImp!AY$208</f>
        <v>0</v>
      </c>
      <c r="BB25" s="124">
        <f>[1]PaperSectorMinusCoreVPAImp!AZ$208</f>
        <v>0</v>
      </c>
      <c r="BC25" s="168">
        <f>[1]PaperSectorMinusCoreVPAImp!BA$208</f>
        <v>0</v>
      </c>
      <c r="BD25" s="340"/>
    </row>
    <row r="26" spans="2:56">
      <c r="B26" s="5" t="s">
        <v>15</v>
      </c>
      <c r="C26" s="21">
        <f t="shared" ref="C26:AB26" si="6">SUM(C15:C15)-SUM(C16:C25)</f>
        <v>6.3343074540909206E-2</v>
      </c>
      <c r="D26" s="16">
        <f t="shared" si="6"/>
        <v>6.7658658916666614E-2</v>
      </c>
      <c r="E26" s="16">
        <f t="shared" si="6"/>
        <v>8.4109738650641086E-2</v>
      </c>
      <c r="F26" s="16">
        <f t="shared" si="6"/>
        <v>7.9157090044444545E-2</v>
      </c>
      <c r="G26" s="16">
        <f t="shared" si="6"/>
        <v>8.1521175483333319E-2</v>
      </c>
      <c r="H26" s="16">
        <f t="shared" si="6"/>
        <v>7.6590571743055613E-2</v>
      </c>
      <c r="I26" s="16">
        <f t="shared" si="6"/>
        <v>0.10943426804738565</v>
      </c>
      <c r="J26" s="16">
        <f t="shared" si="6"/>
        <v>0.1420622715989317</v>
      </c>
      <c r="K26" s="16">
        <f t="shared" si="6"/>
        <v>0.15577924456388892</v>
      </c>
      <c r="L26" s="16">
        <f t="shared" si="6"/>
        <v>0.13520029265448696</v>
      </c>
      <c r="M26" s="16">
        <f t="shared" si="6"/>
        <v>0.15491198545897444</v>
      </c>
      <c r="N26" s="16">
        <f t="shared" si="6"/>
        <v>0.1703069848194444</v>
      </c>
      <c r="O26" s="16">
        <f t="shared" si="6"/>
        <v>0.1710897070055557</v>
      </c>
      <c r="P26" s="16">
        <f t="shared" si="6"/>
        <v>0.17008734333333297</v>
      </c>
      <c r="Q26" s="16">
        <f t="shared" si="6"/>
        <v>0.15747422266483935</v>
      </c>
      <c r="R26" s="16">
        <f t="shared" si="6"/>
        <v>0.1429423873431821</v>
      </c>
      <c r="S26" s="16">
        <f t="shared" si="6"/>
        <v>0.1436881537779835</v>
      </c>
      <c r="T26" s="16">
        <f t="shared" si="6"/>
        <v>0.14617029376628765</v>
      </c>
      <c r="U26" s="16">
        <f t="shared" si="6"/>
        <v>0.13015070945808849</v>
      </c>
      <c r="V26" s="16">
        <f t="shared" si="6"/>
        <v>0.13799161664740867</v>
      </c>
      <c r="W26" s="16">
        <f t="shared" si="6"/>
        <v>0</v>
      </c>
      <c r="X26" s="16">
        <f t="shared" si="6"/>
        <v>0</v>
      </c>
      <c r="Y26" s="16">
        <f t="shared" si="6"/>
        <v>0</v>
      </c>
      <c r="Z26" s="16">
        <f t="shared" si="6"/>
        <v>0</v>
      </c>
      <c r="AA26" s="16">
        <f t="shared" si="6"/>
        <v>0</v>
      </c>
      <c r="AB26" s="16">
        <f t="shared" si="6"/>
        <v>0</v>
      </c>
      <c r="AC26" s="4"/>
      <c r="AD26" s="125">
        <f t="shared" ref="AD26:BC26" si="7">SUM(AD15:AD15)-SUM(AD16:AD25)</f>
        <v>20.126641147277994</v>
      </c>
      <c r="AE26" s="126">
        <f t="shared" si="7"/>
        <v>21.313847935599981</v>
      </c>
      <c r="AF26" s="126">
        <f t="shared" si="7"/>
        <v>30.88025211359998</v>
      </c>
      <c r="AG26" s="126">
        <f t="shared" si="7"/>
        <v>34.860906449600009</v>
      </c>
      <c r="AH26" s="126">
        <f t="shared" si="7"/>
        <v>38.0507131711</v>
      </c>
      <c r="AI26" s="126">
        <f t="shared" si="7"/>
        <v>37.285247785500019</v>
      </c>
      <c r="AJ26" s="126">
        <f t="shared" si="7"/>
        <v>45.924615914800029</v>
      </c>
      <c r="AK26" s="126">
        <f t="shared" si="7"/>
        <v>56.15352665100005</v>
      </c>
      <c r="AL26" s="126">
        <f t="shared" si="7"/>
        <v>65.316498339200052</v>
      </c>
      <c r="AM26" s="126">
        <f t="shared" si="7"/>
        <v>48.34967916239998</v>
      </c>
      <c r="AN26" s="126">
        <f t="shared" si="7"/>
        <v>58.661599269600003</v>
      </c>
      <c r="AO26" s="126">
        <f t="shared" si="7"/>
        <v>76.73256345600015</v>
      </c>
      <c r="AP26" s="126">
        <f t="shared" si="7"/>
        <v>65.957750619200056</v>
      </c>
      <c r="AQ26" s="126">
        <f t="shared" si="7"/>
        <v>68.147833755599947</v>
      </c>
      <c r="AR26" s="126">
        <f t="shared" si="7"/>
        <v>66.978475684499983</v>
      </c>
      <c r="AS26" s="126">
        <f t="shared" si="7"/>
        <v>52.15970970699999</v>
      </c>
      <c r="AT26" s="126">
        <f t="shared" si="7"/>
        <v>51.271331275000023</v>
      </c>
      <c r="AU26" s="126">
        <f t="shared" si="7"/>
        <v>57.708041462499978</v>
      </c>
      <c r="AV26" s="126">
        <f t="shared" si="7"/>
        <v>57.222374156000058</v>
      </c>
      <c r="AW26" s="126">
        <f t="shared" si="7"/>
        <v>56.56792083458339</v>
      </c>
      <c r="AX26" s="126">
        <f t="shared" si="7"/>
        <v>0</v>
      </c>
      <c r="AY26" s="126">
        <f t="shared" si="7"/>
        <v>0</v>
      </c>
      <c r="AZ26" s="126">
        <f t="shared" si="7"/>
        <v>0</v>
      </c>
      <c r="BA26" s="126">
        <f t="shared" si="7"/>
        <v>0</v>
      </c>
      <c r="BB26" s="126">
        <f t="shared" si="7"/>
        <v>0</v>
      </c>
      <c r="BC26" s="169">
        <f t="shared" si="7"/>
        <v>0</v>
      </c>
      <c r="BD26" s="340"/>
    </row>
    <row r="27" spans="2:56" ht="17.149999999999999" customHeight="1">
      <c r="B27" s="19" t="s">
        <v>17</v>
      </c>
      <c r="C27" s="55">
        <f>1/$A$1*[1]PaperSectorMinusCoreVPAImp!B$194</f>
        <v>0.12158879848333333</v>
      </c>
      <c r="D27" s="56">
        <f>1/$A$1*[1]PaperSectorMinusCoreVPAImp!C$194</f>
        <v>0.12540252736666663</v>
      </c>
      <c r="E27" s="56">
        <f>1/$A$1*[1]PaperSectorMinusCoreVPAImp!D$194</f>
        <v>9.3120667653846148E-2</v>
      </c>
      <c r="F27" s="56">
        <f>1/$A$1*[1]PaperSectorMinusCoreVPAImp!E$194</f>
        <v>0.11491378146923076</v>
      </c>
      <c r="G27" s="56">
        <f>1/$A$1*[1]PaperSectorMinusCoreVPAImp!F$194</f>
        <v>0.12893042185</v>
      </c>
      <c r="H27" s="56">
        <f>1/$A$1*[1]PaperSectorMinusCoreVPAImp!G$194</f>
        <v>0.124296275375</v>
      </c>
      <c r="I27" s="56">
        <f>1/$A$1*[1]PaperSectorMinusCoreVPAImp!H$194</f>
        <v>0.1092430028875</v>
      </c>
      <c r="J27" s="56">
        <f>1/$A$1*[1]PaperSectorMinusCoreVPAImp!I$194</f>
        <v>8.6739624988888875E-2</v>
      </c>
      <c r="K27" s="56">
        <f>1/$A$1*[1]PaperSectorMinusCoreVPAImp!J$194</f>
        <v>0.11834708033333333</v>
      </c>
      <c r="L27" s="56">
        <f>1/$A$1*[1]PaperSectorMinusCoreVPAImp!K$194</f>
        <v>0.11851435436666666</v>
      </c>
      <c r="M27" s="56">
        <f>1/$A$1*[1]PaperSectorMinusCoreVPAImp!L$194</f>
        <v>0.12121947949999999</v>
      </c>
      <c r="N27" s="56">
        <f>1/$A$1*[1]PaperSectorMinusCoreVPAImp!M$194</f>
        <v>0.13195432936666668</v>
      </c>
      <c r="O27" s="56">
        <f>1/$A$1*[1]PaperSectorMinusCoreVPAImp!N$194</f>
        <v>0.14887449675</v>
      </c>
      <c r="P27" s="56">
        <f>1/$A$1*[1]PaperSectorMinusCoreVPAImp!O$194</f>
        <v>0.11261149608333333</v>
      </c>
      <c r="Q27" s="56">
        <f>1/$A$1*[1]PaperSectorMinusCoreVPAImp!P$194</f>
        <v>0.12137286170424835</v>
      </c>
      <c r="R27" s="56">
        <f>1/$A$1*[1]PaperSectorMinusCoreVPAImp!Q$194</f>
        <v>9.4065915416666659E-2</v>
      </c>
      <c r="S27" s="56">
        <f>1/$A$1*[1]PaperSectorMinusCoreVPAImp!R$194</f>
        <v>8.2378700805555566E-2</v>
      </c>
      <c r="T27" s="56">
        <f>1/$A$1*[1]PaperSectorMinusCoreVPAImp!S$194</f>
        <v>6.7381564583333317E-2</v>
      </c>
      <c r="U27" s="56">
        <f>1/$A$1*[1]PaperSectorMinusCoreVPAImp!T$194</f>
        <v>5.9810272458333327E-2</v>
      </c>
      <c r="V27" s="56">
        <f>1/$A$1*[1]PaperSectorMinusCoreVPAImp!U$194</f>
        <v>4.7181133474999998E-2</v>
      </c>
      <c r="W27" s="56">
        <f>1/$A$1*[1]PaperSectorMinusCoreVPAImp!V$194</f>
        <v>0</v>
      </c>
      <c r="X27" s="56">
        <f>1/$A$1*[1]PaperSectorMinusCoreVPAImp!W$194</f>
        <v>0</v>
      </c>
      <c r="Y27" s="56">
        <f>1/$A$1*[1]PaperSectorMinusCoreVPAImp!X$194</f>
        <v>0</v>
      </c>
      <c r="Z27" s="56">
        <f>1/$A$1*[1]PaperSectorMinusCoreVPAImp!Y$194</f>
        <v>0</v>
      </c>
      <c r="AA27" s="56">
        <f>1/$A$1*[1]PaperSectorMinusCoreVPAImp!Z$194</f>
        <v>0</v>
      </c>
      <c r="AB27" s="56">
        <f>1/$A$1*[1]PaperSectorMinusCoreVPAImp!AA$194</f>
        <v>0</v>
      </c>
      <c r="AC27" s="4"/>
      <c r="AD27" s="117">
        <f>[1]PaperSectorMinusCoreVPAImp!AB$194</f>
        <v>15.754719011778</v>
      </c>
      <c r="AE27" s="118">
        <f>[1]PaperSectorMinusCoreVPAImp!AC$194</f>
        <v>17.156530053999997</v>
      </c>
      <c r="AF27" s="118">
        <f>[1]PaperSectorMinusCoreVPAImp!AD$194</f>
        <v>11.471140737599999</v>
      </c>
      <c r="AG27" s="118">
        <f>[1]PaperSectorMinusCoreVPAImp!AE$194</f>
        <v>15.014776190399999</v>
      </c>
      <c r="AH27" s="118">
        <f>[1]PaperSectorMinusCoreVPAImp!AF$194</f>
        <v>17.681098111600001</v>
      </c>
      <c r="AI27" s="118">
        <f>[1]PaperSectorMinusCoreVPAImp!AG$194</f>
        <v>17.7353882277</v>
      </c>
      <c r="AJ27" s="118">
        <f>[1]PaperSectorMinusCoreVPAImp!AH$194</f>
        <v>17.252766418</v>
      </c>
      <c r="AK27" s="118">
        <f>[1]PaperSectorMinusCoreVPAImp!AI$194</f>
        <v>15.617457372499999</v>
      </c>
      <c r="AL27" s="118">
        <f>[1]PaperSectorMinusCoreVPAImp!AJ$194</f>
        <v>23.6408626176</v>
      </c>
      <c r="AM27" s="118">
        <f>[1]PaperSectorMinusCoreVPAImp!AK$194</f>
        <v>21.590381185999998</v>
      </c>
      <c r="AN27" s="118">
        <f>[1]PaperSectorMinusCoreVPAImp!AL$194</f>
        <v>18.673435026899998</v>
      </c>
      <c r="AO27" s="118">
        <f>[1]PaperSectorMinusCoreVPAImp!AM$194</f>
        <v>25.290096815999998</v>
      </c>
      <c r="AP27" s="118">
        <f>[1]PaperSectorMinusCoreVPAImp!AN$194</f>
        <v>25.672898011199997</v>
      </c>
      <c r="AQ27" s="118">
        <f>[1]PaperSectorMinusCoreVPAImp!AO$194</f>
        <v>20.990944556400002</v>
      </c>
      <c r="AR27" s="118">
        <f>[1]PaperSectorMinusCoreVPAImp!AP$194</f>
        <v>22.6577920165</v>
      </c>
      <c r="AS27" s="118">
        <f>[1]PaperSectorMinusCoreVPAImp!AQ$194</f>
        <v>14.584014693499999</v>
      </c>
      <c r="AT27" s="118">
        <f>[1]PaperSectorMinusCoreVPAImp!AR$194</f>
        <v>12.641703444199999</v>
      </c>
      <c r="AU27" s="118">
        <f>[1]PaperSectorMinusCoreVPAImp!AS$194</f>
        <v>11.339404419199999</v>
      </c>
      <c r="AV27" s="118">
        <f>[1]PaperSectorMinusCoreVPAImp!AT$194</f>
        <v>12.877894448999999</v>
      </c>
      <c r="AW27" s="118">
        <f>[1]PaperSectorMinusCoreVPAImp!AU$194</f>
        <v>9.0422263445833337</v>
      </c>
      <c r="AX27" s="118">
        <f>[1]PaperSectorMinusCoreVPAImp!AV$194</f>
        <v>0</v>
      </c>
      <c r="AY27" s="118">
        <f>[1]PaperSectorMinusCoreVPAImp!AW$194</f>
        <v>0</v>
      </c>
      <c r="AZ27" s="118">
        <f>[1]PaperSectorMinusCoreVPAImp!AX$194</f>
        <v>0</v>
      </c>
      <c r="BA27" s="118">
        <f>[1]PaperSectorMinusCoreVPAImp!AY$194</f>
        <v>0</v>
      </c>
      <c r="BB27" s="118">
        <f>[1]PaperSectorMinusCoreVPAImp!AZ$194</f>
        <v>0</v>
      </c>
      <c r="BC27" s="165">
        <f>[1]PaperSectorMinusCoreVPAImp!BA$194</f>
        <v>0</v>
      </c>
      <c r="BD27" s="340"/>
    </row>
    <row r="28" spans="2:56" ht="17.149999999999999" customHeight="1">
      <c r="B28" s="9" t="s">
        <v>75</v>
      </c>
      <c r="C28" s="29">
        <f>1/$A$1*[1]PaperSectorMinusCoreVPAImp!B$273</f>
        <v>1.4124967966666666E-2</v>
      </c>
      <c r="D28" s="31">
        <f>1/$A$1*[1]PaperSectorMinusCoreVPAImp!C$273</f>
        <v>3.4092562216666664E-2</v>
      </c>
      <c r="E28" s="31">
        <f>1/$A$1*[1]PaperSectorMinusCoreVPAImp!D$273</f>
        <v>3.7433066136752131E-2</v>
      </c>
      <c r="F28" s="31">
        <f>1/$A$1*[1]PaperSectorMinusCoreVPAImp!E$273</f>
        <v>5.4337045349999995E-2</v>
      </c>
      <c r="G28" s="31">
        <f>1/$A$1*[1]PaperSectorMinusCoreVPAImp!F$273</f>
        <v>4.0475517116666658E-2</v>
      </c>
      <c r="H28" s="31">
        <f>1/$A$1*[1]PaperSectorMinusCoreVPAImp!G$273</f>
        <v>3.421296145833333E-2</v>
      </c>
      <c r="I28" s="31">
        <f>1/$A$1*[1]PaperSectorMinusCoreVPAImp!H$273</f>
        <v>3.091685077352941E-2</v>
      </c>
      <c r="J28" s="31">
        <f>1/$A$1*[1]PaperSectorMinusCoreVPAImp!I$273</f>
        <v>6.0181779197222215E-2</v>
      </c>
      <c r="K28" s="31">
        <f>1/$A$1*[1]PaperSectorMinusCoreVPAImp!J$273</f>
        <v>3.304791406666667E-2</v>
      </c>
      <c r="L28" s="31">
        <f>1/$A$1*[1]PaperSectorMinusCoreVPAImp!K$273</f>
        <v>3.7208169749999992E-2</v>
      </c>
      <c r="M28" s="31">
        <f>1/$A$1*[1]PaperSectorMinusCoreVPAImp!L$273</f>
        <v>3.3338838000000003E-2</v>
      </c>
      <c r="N28" s="31">
        <f>1/$A$1*[1]PaperSectorMinusCoreVPAImp!M$273</f>
        <v>4.295809623333334E-2</v>
      </c>
      <c r="O28" s="31">
        <f>1/$A$1*[1]PaperSectorMinusCoreVPAImp!N$273</f>
        <v>6.0438266291666654E-2</v>
      </c>
      <c r="P28" s="31">
        <f>1/$A$1*[1]PaperSectorMinusCoreVPAImp!O$273</f>
        <v>4.7378192941666668E-2</v>
      </c>
      <c r="Q28" s="31">
        <f>1/$A$1*[1]PaperSectorMinusCoreVPAImp!P$273</f>
        <v>4.5497043861111114E-2</v>
      </c>
      <c r="R28" s="31">
        <f>1/$A$1*[1]PaperSectorMinusCoreVPAImp!Q$273</f>
        <v>4.9551996799999998E-2</v>
      </c>
      <c r="S28" s="31">
        <f>1/$A$1*[1]PaperSectorMinusCoreVPAImp!R$273</f>
        <v>7.6955097557692309E-2</v>
      </c>
      <c r="T28" s="31">
        <f>1/$A$1*[1]PaperSectorMinusCoreVPAImp!S$273</f>
        <v>8.1819596094444433E-2</v>
      </c>
      <c r="U28" s="31">
        <f>1/$A$1*[1]PaperSectorMinusCoreVPAImp!T$273</f>
        <v>0.10217249733749999</v>
      </c>
      <c r="V28" s="31">
        <f>1/$A$1*[1]PaperSectorMinusCoreVPAImp!U$273</f>
        <v>0.1128084316625</v>
      </c>
      <c r="W28" s="31">
        <f>1/$A$1*[1]PaperSectorMinusCoreVPAImp!V$273</f>
        <v>0</v>
      </c>
      <c r="X28" s="31">
        <f>1/$A$1*[1]PaperSectorMinusCoreVPAImp!W$273</f>
        <v>0</v>
      </c>
      <c r="Y28" s="31">
        <f>1/$A$1*[1]PaperSectorMinusCoreVPAImp!X$273</f>
        <v>0</v>
      </c>
      <c r="Z28" s="31">
        <f>1/$A$1*[1]PaperSectorMinusCoreVPAImp!Y$273</f>
        <v>0</v>
      </c>
      <c r="AA28" s="31">
        <f>1/$A$1*[1]PaperSectorMinusCoreVPAImp!Z$273</f>
        <v>0</v>
      </c>
      <c r="AB28" s="31">
        <f>1/$A$1*[1]PaperSectorMinusCoreVPAImp!AA$273</f>
        <v>0</v>
      </c>
      <c r="AC28" s="13"/>
      <c r="AD28" s="121">
        <f>[1]PaperSectorMinusCoreVPAImp!AB$273</f>
        <v>1.4451227679330001</v>
      </c>
      <c r="AE28" s="122">
        <f>[1]PaperSectorMinusCoreVPAImp!AC$273</f>
        <v>3.2248979743999993</v>
      </c>
      <c r="AF28" s="122">
        <f>[1]PaperSectorMinusCoreVPAImp!AD$273</f>
        <v>3.3757976735999997</v>
      </c>
      <c r="AG28" s="122">
        <f>[1]PaperSectorMinusCoreVPAImp!AE$273</f>
        <v>5.2349820656000006</v>
      </c>
      <c r="AH28" s="122">
        <f>[1]PaperSectorMinusCoreVPAImp!AF$273</f>
        <v>5.4736699989999993</v>
      </c>
      <c r="AI28" s="122">
        <f>[1]PaperSectorMinusCoreVPAImp!AG$273</f>
        <v>4.9287833165999988</v>
      </c>
      <c r="AJ28" s="122">
        <f>[1]PaperSectorMinusCoreVPAImp!AH$273</f>
        <v>7.3114240912000001</v>
      </c>
      <c r="AK28" s="122">
        <f>[1]PaperSectorMinusCoreVPAImp!AI$273</f>
        <v>14.536143836499999</v>
      </c>
      <c r="AL28" s="122">
        <f>[1]PaperSectorMinusCoreVPAImp!AJ$273</f>
        <v>12.321507865200001</v>
      </c>
      <c r="AM28" s="122">
        <f>[1]PaperSectorMinusCoreVPAImp!AK$273</f>
        <v>11.063405751200001</v>
      </c>
      <c r="AN28" s="122">
        <f>[1]PaperSectorMinusCoreVPAImp!AL$273</f>
        <v>11.691203798700002</v>
      </c>
      <c r="AO28" s="122">
        <f>[1]PaperSectorMinusCoreVPAImp!AM$273</f>
        <v>16.616851055999998</v>
      </c>
      <c r="AP28" s="122">
        <f>[1]PaperSectorMinusCoreVPAImp!AN$273</f>
        <v>15.359141599999999</v>
      </c>
      <c r="AQ28" s="122">
        <f>[1]PaperSectorMinusCoreVPAImp!AO$273</f>
        <v>15.155036754600001</v>
      </c>
      <c r="AR28" s="122">
        <f>[1]PaperSectorMinusCoreVPAImp!AP$273</f>
        <v>17.099552605499998</v>
      </c>
      <c r="AS28" s="122">
        <f>[1]PaperSectorMinusCoreVPAImp!AQ$273</f>
        <v>15.246615859999999</v>
      </c>
      <c r="AT28" s="122">
        <f>[1]PaperSectorMinusCoreVPAImp!AR$273</f>
        <v>17.2510663863</v>
      </c>
      <c r="AU28" s="122">
        <f>[1]PaperSectorMinusCoreVPAImp!AS$273</f>
        <v>23.469336747999996</v>
      </c>
      <c r="AV28" s="122">
        <f>[1]PaperSectorMinusCoreVPAImp!AT$273</f>
        <v>31.560451138000005</v>
      </c>
      <c r="AW28" s="122">
        <f>[1]PaperSectorMinusCoreVPAImp!AU$273</f>
        <v>30.192913257083337</v>
      </c>
      <c r="AX28" s="122">
        <f>[1]PaperSectorMinusCoreVPAImp!AV$273</f>
        <v>0</v>
      </c>
      <c r="AY28" s="122">
        <f>[1]PaperSectorMinusCoreVPAImp!AW$273</f>
        <v>0</v>
      </c>
      <c r="AZ28" s="122">
        <f>[1]PaperSectorMinusCoreVPAImp!AX$273</f>
        <v>0</v>
      </c>
      <c r="BA28" s="122">
        <f>[1]PaperSectorMinusCoreVPAImp!AY$273</f>
        <v>0</v>
      </c>
      <c r="BB28" s="122">
        <f>[1]PaperSectorMinusCoreVPAImp!AZ$273</f>
        <v>0</v>
      </c>
      <c r="BC28" s="167">
        <f>[1]PaperSectorMinusCoreVPAImp!BA$273</f>
        <v>0</v>
      </c>
      <c r="BD28" s="340"/>
    </row>
    <row r="29" spans="2:56">
      <c r="B29" s="5" t="s">
        <v>72</v>
      </c>
      <c r="C29" s="54">
        <f>SUM(C36:C39)</f>
        <v>0</v>
      </c>
      <c r="D29" s="10">
        <f>SUM(D36:D39)</f>
        <v>0</v>
      </c>
      <c r="E29" s="10">
        <f>SUM(E36:E39)</f>
        <v>0</v>
      </c>
      <c r="F29" s="10">
        <f t="shared" ref="F29:AA29" si="8">SUM(F36:F39)</f>
        <v>0</v>
      </c>
      <c r="G29" s="10">
        <f t="shared" si="8"/>
        <v>6.9454586666666653E-3</v>
      </c>
      <c r="H29" s="10">
        <f t="shared" si="8"/>
        <v>4.5591E-3</v>
      </c>
      <c r="I29" s="10">
        <f t="shared" si="8"/>
        <v>1.2817341249999999E-2</v>
      </c>
      <c r="J29" s="10">
        <f t="shared" si="8"/>
        <v>1.4620630286111111E-2</v>
      </c>
      <c r="K29" s="10">
        <f t="shared" si="8"/>
        <v>1.6137862666666666E-2</v>
      </c>
      <c r="L29" s="10">
        <f t="shared" si="8"/>
        <v>1.342023725E-2</v>
      </c>
      <c r="M29" s="10">
        <f t="shared" si="8"/>
        <v>1.651828675E-2</v>
      </c>
      <c r="N29" s="10">
        <f t="shared" si="8"/>
        <v>2.8406684083333338E-2</v>
      </c>
      <c r="O29" s="10">
        <f t="shared" si="8"/>
        <v>3.1594538499999991E-2</v>
      </c>
      <c r="P29" s="10">
        <f t="shared" si="8"/>
        <v>2.74348549E-2</v>
      </c>
      <c r="Q29" s="10">
        <f t="shared" si="8"/>
        <v>3.3460422722222223E-2</v>
      </c>
      <c r="R29" s="10">
        <f t="shared" si="8"/>
        <v>3.4377980549999999E-2</v>
      </c>
      <c r="S29" s="10">
        <f t="shared" si="8"/>
        <v>3.4508074999999999E-2</v>
      </c>
      <c r="T29" s="10">
        <f t="shared" si="8"/>
        <v>4.058637278888888E-2</v>
      </c>
      <c r="U29" s="10">
        <f t="shared" si="8"/>
        <v>4.4950011124999995E-2</v>
      </c>
      <c r="V29" s="10">
        <f t="shared" si="8"/>
        <v>5.5793016000000001E-2</v>
      </c>
      <c r="W29" s="10">
        <f t="shared" si="8"/>
        <v>0</v>
      </c>
      <c r="X29" s="10">
        <f t="shared" si="8"/>
        <v>0</v>
      </c>
      <c r="Y29" s="10">
        <f t="shared" si="8"/>
        <v>0</v>
      </c>
      <c r="Z29" s="10">
        <f t="shared" si="8"/>
        <v>0</v>
      </c>
      <c r="AA29" s="10">
        <f t="shared" si="8"/>
        <v>0</v>
      </c>
      <c r="AB29" s="10">
        <f>SUM(AB36:AB39)</f>
        <v>0</v>
      </c>
      <c r="AC29" s="4"/>
      <c r="AD29" s="127">
        <f>SUM(AD36:AD39)</f>
        <v>0</v>
      </c>
      <c r="AE29" s="124">
        <f>SUM(AE36:AE39)</f>
        <v>0</v>
      </c>
      <c r="AF29" s="124">
        <f>SUM(AF36:AF39)</f>
        <v>0</v>
      </c>
      <c r="AG29" s="124">
        <f t="shared" ref="AG29:BB29" si="9">SUM(AG36:AG39)</f>
        <v>0</v>
      </c>
      <c r="AH29" s="124">
        <f t="shared" si="9"/>
        <v>1.5103035752</v>
      </c>
      <c r="AI29" s="124">
        <f t="shared" si="9"/>
        <v>1.0380708194999999</v>
      </c>
      <c r="AJ29" s="124">
        <f t="shared" si="9"/>
        <v>4.4224579971999995</v>
      </c>
      <c r="AK29" s="124">
        <f t="shared" si="9"/>
        <v>6.0786759555000005</v>
      </c>
      <c r="AL29" s="124">
        <f t="shared" si="9"/>
        <v>7.250660121200001</v>
      </c>
      <c r="AM29" s="124">
        <f t="shared" si="9"/>
        <v>6.7463142428000005</v>
      </c>
      <c r="AN29" s="124">
        <f t="shared" si="9"/>
        <v>8.4070113948000014</v>
      </c>
      <c r="AO29" s="124">
        <f t="shared" si="9"/>
        <v>12.547266671999997</v>
      </c>
      <c r="AP29" s="124">
        <f t="shared" si="9"/>
        <v>11.431777808</v>
      </c>
      <c r="AQ29" s="124">
        <f t="shared" si="9"/>
        <v>10.6100886363</v>
      </c>
      <c r="AR29" s="124">
        <f t="shared" si="9"/>
        <v>13.067168511999999</v>
      </c>
      <c r="AS29" s="124">
        <f t="shared" si="9"/>
        <v>12.010671459499999</v>
      </c>
      <c r="AT29" s="124">
        <f t="shared" si="9"/>
        <v>1.2155665868E-2</v>
      </c>
      <c r="AU29" s="124">
        <f t="shared" si="9"/>
        <v>1.46478969351E-2</v>
      </c>
      <c r="AV29" s="124">
        <f t="shared" si="9"/>
        <v>1.8861269152000003E-2</v>
      </c>
      <c r="AW29" s="124">
        <f t="shared" si="9"/>
        <v>1.8705772177500003E-2</v>
      </c>
      <c r="AX29" s="124">
        <f t="shared" si="9"/>
        <v>0</v>
      </c>
      <c r="AY29" s="124">
        <f t="shared" si="9"/>
        <v>0</v>
      </c>
      <c r="AZ29" s="124">
        <f t="shared" si="9"/>
        <v>0</v>
      </c>
      <c r="BA29" s="124">
        <f t="shared" si="9"/>
        <v>0</v>
      </c>
      <c r="BB29" s="124">
        <f t="shared" si="9"/>
        <v>0</v>
      </c>
      <c r="BC29" s="168">
        <f>SUM(BC36:BC39)</f>
        <v>0</v>
      </c>
      <c r="BD29" s="340"/>
    </row>
    <row r="30" spans="2:56">
      <c r="B30" s="5" t="s">
        <v>50</v>
      </c>
      <c r="C30" s="39">
        <f>1/$A$1*[1]PaperSectorMinusCoreVPAImp!B$244</f>
        <v>8.4867299999999996E-3</v>
      </c>
      <c r="D30" s="10">
        <f>1/$A$1*[1]PaperSectorMinusCoreVPAImp!C$244</f>
        <v>2.6242009016666665E-2</v>
      </c>
      <c r="E30" s="10">
        <f>1/$A$1*[1]PaperSectorMinusCoreVPAImp!D$244</f>
        <v>2.9022578892307686E-2</v>
      </c>
      <c r="F30" s="10">
        <f>1/$A$1*[1]PaperSectorMinusCoreVPAImp!E$244</f>
        <v>4.5268275499999996E-2</v>
      </c>
      <c r="G30" s="10">
        <f>1/$A$1*[1]PaperSectorMinusCoreVPAImp!F$244</f>
        <v>2.8265443499999994E-2</v>
      </c>
      <c r="H30" s="10">
        <f>1/$A$1*[1]PaperSectorMinusCoreVPAImp!G$244</f>
        <v>2.2268296166666667E-2</v>
      </c>
      <c r="I30" s="10">
        <f>1/$A$1*[1]PaperSectorMinusCoreVPAImp!H$244</f>
        <v>7.877295825E-3</v>
      </c>
      <c r="J30" s="10">
        <f>1/$A$1*[1]PaperSectorMinusCoreVPAImp!I$244</f>
        <v>8.8761421999999993E-3</v>
      </c>
      <c r="K30" s="10">
        <f>1/$A$1*[1]PaperSectorMinusCoreVPAImp!J$244</f>
        <v>5.9805916833333347E-3</v>
      </c>
      <c r="L30" s="10">
        <f>1/$A$1*[1]PaperSectorMinusCoreVPAImp!K$244</f>
        <v>1.5901392033333329E-2</v>
      </c>
      <c r="M30" s="10">
        <f>1/$A$1*[1]PaperSectorMinusCoreVPAImp!L$244</f>
        <v>7.9552700000000004E-3</v>
      </c>
      <c r="N30" s="10">
        <f>1/$A$1*[1]PaperSectorMinusCoreVPAImp!M$244</f>
        <v>1.1513664791666666E-2</v>
      </c>
      <c r="O30" s="10">
        <f>1/$A$1*[1]PaperSectorMinusCoreVPAImp!N$244</f>
        <v>2.1853865249999996E-2</v>
      </c>
      <c r="P30" s="10">
        <f>1/$A$1*[1]PaperSectorMinusCoreVPAImp!O$244</f>
        <v>1.4513512999999999E-2</v>
      </c>
      <c r="Q30" s="10">
        <f>1/$A$1*[1]PaperSectorMinusCoreVPAImp!P$244</f>
        <v>7.2463317499999996E-3</v>
      </c>
      <c r="R30" s="10">
        <f>1/$A$1*[1]PaperSectorMinusCoreVPAImp!Q$244</f>
        <v>1.0194329999999998E-2</v>
      </c>
      <c r="S30" s="10">
        <f>1/$A$1*[1]PaperSectorMinusCoreVPAImp!R$244</f>
        <v>3.7359699999999996E-2</v>
      </c>
      <c r="T30" s="10">
        <f>1/$A$1*[1]PaperSectorMinusCoreVPAImp!S$244</f>
        <v>3.1956609416666663E-2</v>
      </c>
      <c r="U30" s="10">
        <f>1/$A$1*[1]PaperSectorMinusCoreVPAImp!T$244</f>
        <v>4.4923246899999991E-2</v>
      </c>
      <c r="V30" s="10">
        <f>1/$A$1*[1]PaperSectorMinusCoreVPAImp!U$244</f>
        <v>4.3307506349999997E-2</v>
      </c>
      <c r="W30" s="10">
        <f>1/$A$1*[1]PaperSectorMinusCoreVPAImp!V$244</f>
        <v>0</v>
      </c>
      <c r="X30" s="10">
        <f>1/$A$1*[1]PaperSectorMinusCoreVPAImp!W$244</f>
        <v>0</v>
      </c>
      <c r="Y30" s="10">
        <f>1/$A$1*[1]PaperSectorMinusCoreVPAImp!X$244</f>
        <v>0</v>
      </c>
      <c r="Z30" s="10">
        <f>1/$A$1*[1]PaperSectorMinusCoreVPAImp!Y$244</f>
        <v>0</v>
      </c>
      <c r="AA30" s="10">
        <f>1/$A$1*[1]PaperSectorMinusCoreVPAImp!Z$244</f>
        <v>0</v>
      </c>
      <c r="AB30" s="10">
        <f>1/$A$1*[1]PaperSectorMinusCoreVPAImp!AA$244</f>
        <v>0</v>
      </c>
      <c r="AC30" s="4"/>
      <c r="AD30" s="123">
        <f>[1]PaperSectorMinusCoreVPAImp!AB$244</f>
        <v>0.78999206006400002</v>
      </c>
      <c r="AE30" s="124">
        <f>[1]PaperSectorMinusCoreVPAImp!AC$244</f>
        <v>2.3901522031999995</v>
      </c>
      <c r="AF30" s="124">
        <f>[1]PaperSectorMinusCoreVPAImp!AD$244</f>
        <v>2.6114275871999997</v>
      </c>
      <c r="AG30" s="124">
        <f>[1]PaperSectorMinusCoreVPAImp!AE$244</f>
        <v>4.2177538592000001</v>
      </c>
      <c r="AH30" s="124">
        <f>[1]PaperSectorMinusCoreVPAImp!AF$244</f>
        <v>3.0364730948999994</v>
      </c>
      <c r="AI30" s="124">
        <f>[1]PaperSectorMinusCoreVPAImp!AG$244</f>
        <v>2.5476542948999996</v>
      </c>
      <c r="AJ30" s="124">
        <f>[1]PaperSectorMinusCoreVPAImp!AH$244</f>
        <v>1.3185118379999998</v>
      </c>
      <c r="AK30" s="124">
        <f>[1]PaperSectorMinusCoreVPAImp!AI$244</f>
        <v>2.0637715365</v>
      </c>
      <c r="AL30" s="124">
        <f>[1]PaperSectorMinusCoreVPAImp!AJ$244</f>
        <v>1.7085018712</v>
      </c>
      <c r="AM30" s="124">
        <f>[1]PaperSectorMinusCoreVPAImp!AK$244</f>
        <v>2.5325258067999998</v>
      </c>
      <c r="AN30" s="124">
        <f>[1]PaperSectorMinusCoreVPAImp!AL$244</f>
        <v>1.4348581380000001</v>
      </c>
      <c r="AO30" s="124">
        <f>[1]PaperSectorMinusCoreVPAImp!AM$244</f>
        <v>2.3048833439999998</v>
      </c>
      <c r="AP30" s="124">
        <f>[1]PaperSectorMinusCoreVPAImp!AN$244</f>
        <v>2.3395013135999996</v>
      </c>
      <c r="AQ30" s="124">
        <f>[1]PaperSectorMinusCoreVPAImp!AO$244</f>
        <v>2.4525518022000004</v>
      </c>
      <c r="AR30" s="124">
        <f>[1]PaperSectorMinusCoreVPAImp!AP$244</f>
        <v>1.8354024599999998</v>
      </c>
      <c r="AS30" s="124">
        <f>[1]PaperSectorMinusCoreVPAImp!AQ$244</f>
        <v>1.3760263089999998</v>
      </c>
      <c r="AT30" s="124">
        <f>[1]PaperSectorMinusCoreVPAImp!AR$244</f>
        <v>3.1574355706999997</v>
      </c>
      <c r="AU30" s="124">
        <f>[1]PaperSectorMinusCoreVPAImp!AS$244</f>
        <v>5.6712035808999994</v>
      </c>
      <c r="AV30" s="124">
        <f>[1]PaperSectorMinusCoreVPAImp!AT$244</f>
        <v>8.9530299090000014</v>
      </c>
      <c r="AW30" s="124">
        <f>[1]PaperSectorMinusCoreVPAImp!AU$244</f>
        <v>7.8164169445833336</v>
      </c>
      <c r="AX30" s="124">
        <f>[1]PaperSectorMinusCoreVPAImp!AV$244</f>
        <v>0</v>
      </c>
      <c r="AY30" s="124">
        <f>[1]PaperSectorMinusCoreVPAImp!AW$244</f>
        <v>0</v>
      </c>
      <c r="AZ30" s="124">
        <f>[1]PaperSectorMinusCoreVPAImp!AX$244</f>
        <v>0</v>
      </c>
      <c r="BA30" s="124">
        <f>[1]PaperSectorMinusCoreVPAImp!AY$244</f>
        <v>0</v>
      </c>
      <c r="BB30" s="124">
        <f>[1]PaperSectorMinusCoreVPAImp!AZ$244</f>
        <v>0</v>
      </c>
      <c r="BC30" s="168">
        <f>[1]PaperSectorMinusCoreVPAImp!BA$244</f>
        <v>0</v>
      </c>
      <c r="BD30" s="340"/>
    </row>
    <row r="31" spans="2:56">
      <c r="B31" s="5" t="s">
        <v>15</v>
      </c>
      <c r="C31" s="21">
        <f t="shared" ref="C31:AB31" si="10">SUM(C28:C28)-SUM(C29:C30)</f>
        <v>5.6382379666666659E-3</v>
      </c>
      <c r="D31" s="16">
        <f t="shared" si="10"/>
        <v>7.8505531999999989E-3</v>
      </c>
      <c r="E31" s="16">
        <f t="shared" si="10"/>
        <v>8.4104872444444451E-3</v>
      </c>
      <c r="F31" s="16">
        <f t="shared" si="10"/>
        <v>9.0687698499999983E-3</v>
      </c>
      <c r="G31" s="16">
        <f t="shared" si="10"/>
        <v>5.2646149499999961E-3</v>
      </c>
      <c r="H31" s="16">
        <f t="shared" si="10"/>
        <v>7.3855652916666632E-3</v>
      </c>
      <c r="I31" s="16">
        <f t="shared" si="10"/>
        <v>1.0222213698529409E-2</v>
      </c>
      <c r="J31" s="16">
        <f t="shared" si="10"/>
        <v>3.6685006711111107E-2</v>
      </c>
      <c r="K31" s="16">
        <f t="shared" si="10"/>
        <v>1.0929459716666669E-2</v>
      </c>
      <c r="L31" s="16">
        <f t="shared" si="10"/>
        <v>7.8865404666666611E-3</v>
      </c>
      <c r="M31" s="16">
        <f t="shared" si="10"/>
        <v>8.8652812500000025E-3</v>
      </c>
      <c r="N31" s="16">
        <f t="shared" si="10"/>
        <v>3.0377473583333356E-3</v>
      </c>
      <c r="O31" s="16">
        <f t="shared" si="10"/>
        <v>6.9898625416666693E-3</v>
      </c>
      <c r="P31" s="16">
        <f t="shared" si="10"/>
        <v>5.4298250416666693E-3</v>
      </c>
      <c r="Q31" s="16">
        <f t="shared" si="10"/>
        <v>4.7902893888888895E-3</v>
      </c>
      <c r="R31" s="16">
        <f t="shared" si="10"/>
        <v>4.9796862500000039E-3</v>
      </c>
      <c r="S31" s="16">
        <f t="shared" si="10"/>
        <v>5.0873225576923142E-3</v>
      </c>
      <c r="T31" s="16">
        <f t="shared" si="10"/>
        <v>9.2766138888888822E-3</v>
      </c>
      <c r="U31" s="16">
        <f t="shared" si="10"/>
        <v>1.2299239312500002E-2</v>
      </c>
      <c r="V31" s="16">
        <f t="shared" si="10"/>
        <v>1.3707909312500002E-2</v>
      </c>
      <c r="W31" s="16">
        <f t="shared" si="10"/>
        <v>0</v>
      </c>
      <c r="X31" s="16">
        <f t="shared" si="10"/>
        <v>0</v>
      </c>
      <c r="Y31" s="16">
        <f t="shared" si="10"/>
        <v>0</v>
      </c>
      <c r="Z31" s="16">
        <f t="shared" si="10"/>
        <v>0</v>
      </c>
      <c r="AA31" s="16">
        <f t="shared" si="10"/>
        <v>0</v>
      </c>
      <c r="AB31" s="16">
        <f t="shared" si="10"/>
        <v>0</v>
      </c>
      <c r="AC31" s="4"/>
      <c r="AD31" s="125">
        <f t="shared" ref="AD31:BC31" si="11">SUM(AD28:AD28)-SUM(AD29:AD30)</f>
        <v>0.65513070786900007</v>
      </c>
      <c r="AE31" s="126">
        <f t="shared" si="11"/>
        <v>0.83474577119999971</v>
      </c>
      <c r="AF31" s="126">
        <f t="shared" si="11"/>
        <v>0.76437008640000004</v>
      </c>
      <c r="AG31" s="126">
        <f t="shared" si="11"/>
        <v>1.0172282064000004</v>
      </c>
      <c r="AH31" s="126">
        <f t="shared" si="11"/>
        <v>0.92689332889999942</v>
      </c>
      <c r="AI31" s="126">
        <f t="shared" si="11"/>
        <v>1.3430582021999991</v>
      </c>
      <c r="AJ31" s="126">
        <f t="shared" si="11"/>
        <v>1.5704542560000005</v>
      </c>
      <c r="AK31" s="126">
        <f t="shared" si="11"/>
        <v>6.3936963444999986</v>
      </c>
      <c r="AL31" s="126">
        <f t="shared" si="11"/>
        <v>3.3623458728000006</v>
      </c>
      <c r="AM31" s="126">
        <f t="shared" si="11"/>
        <v>1.7845657016000018</v>
      </c>
      <c r="AN31" s="126">
        <f t="shared" si="11"/>
        <v>1.8493342659000014</v>
      </c>
      <c r="AO31" s="126">
        <f t="shared" si="11"/>
        <v>1.7647010400000003</v>
      </c>
      <c r="AP31" s="126">
        <f t="shared" si="11"/>
        <v>1.5878624783999999</v>
      </c>
      <c r="AQ31" s="126">
        <f t="shared" si="11"/>
        <v>2.0923963161000003</v>
      </c>
      <c r="AR31" s="126">
        <f t="shared" si="11"/>
        <v>2.1969816335000001</v>
      </c>
      <c r="AS31" s="126">
        <f t="shared" si="11"/>
        <v>1.8599180914999991</v>
      </c>
      <c r="AT31" s="126">
        <f t="shared" si="11"/>
        <v>14.081475149732</v>
      </c>
      <c r="AU31" s="126">
        <f t="shared" si="11"/>
        <v>17.783485270164896</v>
      </c>
      <c r="AV31" s="126">
        <f t="shared" si="11"/>
        <v>22.588559959848006</v>
      </c>
      <c r="AW31" s="126">
        <f t="shared" si="11"/>
        <v>22.357790540322505</v>
      </c>
      <c r="AX31" s="126">
        <f t="shared" si="11"/>
        <v>0</v>
      </c>
      <c r="AY31" s="126">
        <f t="shared" si="11"/>
        <v>0</v>
      </c>
      <c r="AZ31" s="126">
        <f t="shared" si="11"/>
        <v>0</v>
      </c>
      <c r="BA31" s="126">
        <f t="shared" si="11"/>
        <v>0</v>
      </c>
      <c r="BB31" s="126">
        <f t="shared" si="11"/>
        <v>0</v>
      </c>
      <c r="BC31" s="169">
        <f t="shared" si="11"/>
        <v>0</v>
      </c>
      <c r="BD31" s="340"/>
    </row>
    <row r="32" spans="2:56" ht="17.149999999999999" customHeight="1">
      <c r="B32" s="9" t="s">
        <v>76</v>
      </c>
      <c r="C32" s="49">
        <f t="shared" ref="C32:AB32" si="12">C5-SUM(C6,C7,C10,C11,C15,C27,C28)</f>
        <v>4.9184141488888944E-2</v>
      </c>
      <c r="D32" s="25">
        <f t="shared" si="12"/>
        <v>5.839726850192295E-2</v>
      </c>
      <c r="E32" s="25">
        <f t="shared" si="12"/>
        <v>8.6360112753418594E-2</v>
      </c>
      <c r="F32" s="25">
        <f t="shared" si="12"/>
        <v>0.11096403318344028</v>
      </c>
      <c r="G32" s="25">
        <f t="shared" si="12"/>
        <v>0.12438668142752529</v>
      </c>
      <c r="H32" s="25">
        <f t="shared" si="12"/>
        <v>0.15436602143750022</v>
      </c>
      <c r="I32" s="25">
        <f t="shared" si="12"/>
        <v>0.15422030319076763</v>
      </c>
      <c r="J32" s="25">
        <f t="shared" si="12"/>
        <v>0.17024333988611096</v>
      </c>
      <c r="K32" s="25">
        <f t="shared" si="12"/>
        <v>0.18398865936111108</v>
      </c>
      <c r="L32" s="25">
        <f t="shared" si="12"/>
        <v>0.13475833249444436</v>
      </c>
      <c r="M32" s="25">
        <f t="shared" si="12"/>
        <v>0.14374804399999963</v>
      </c>
      <c r="N32" s="25">
        <f t="shared" si="12"/>
        <v>0.14640672681388889</v>
      </c>
      <c r="O32" s="25">
        <f t="shared" si="12"/>
        <v>0.13779366988333219</v>
      </c>
      <c r="P32" s="25">
        <f t="shared" si="12"/>
        <v>0.13228102205833392</v>
      </c>
      <c r="Q32" s="25">
        <f t="shared" si="12"/>
        <v>0.13758948815408512</v>
      </c>
      <c r="R32" s="25">
        <f t="shared" si="12"/>
        <v>0.14468716399999959</v>
      </c>
      <c r="S32" s="25">
        <f t="shared" si="12"/>
        <v>0.18109020028333322</v>
      </c>
      <c r="T32" s="25">
        <f t="shared" si="12"/>
        <v>0.17297983120555549</v>
      </c>
      <c r="U32" s="25">
        <f t="shared" si="12"/>
        <v>0.18394590871850869</v>
      </c>
      <c r="V32" s="25">
        <f t="shared" si="12"/>
        <v>0.18849635514444407</v>
      </c>
      <c r="W32" s="25">
        <f t="shared" si="12"/>
        <v>0</v>
      </c>
      <c r="X32" s="25">
        <f t="shared" si="12"/>
        <v>0</v>
      </c>
      <c r="Y32" s="25">
        <f t="shared" si="12"/>
        <v>0</v>
      </c>
      <c r="Z32" s="25">
        <f t="shared" si="12"/>
        <v>0</v>
      </c>
      <c r="AA32" s="25">
        <f t="shared" si="12"/>
        <v>0</v>
      </c>
      <c r="AB32" s="25">
        <f t="shared" si="12"/>
        <v>0</v>
      </c>
      <c r="AC32" s="4"/>
      <c r="AD32" s="140">
        <f t="shared" ref="AD32:BC32" si="13">AD5-SUM(AD6,AD7,AD10,AD11,AD15,AD27,AD28)</f>
        <v>18.115542187139965</v>
      </c>
      <c r="AE32" s="141">
        <f t="shared" si="13"/>
        <v>20.545149977600062</v>
      </c>
      <c r="AF32" s="141">
        <f t="shared" si="13"/>
        <v>22.543297847999952</v>
      </c>
      <c r="AG32" s="141">
        <f t="shared" si="13"/>
        <v>34.032623710400031</v>
      </c>
      <c r="AH32" s="141">
        <f t="shared" si="13"/>
        <v>39.240876691099913</v>
      </c>
      <c r="AI32" s="141">
        <f t="shared" si="13"/>
        <v>49.951798139099992</v>
      </c>
      <c r="AJ32" s="141">
        <f t="shared" si="13"/>
        <v>54.950114812399988</v>
      </c>
      <c r="AK32" s="141">
        <f t="shared" si="13"/>
        <v>74.653651237999895</v>
      </c>
      <c r="AL32" s="141">
        <f t="shared" si="13"/>
        <v>86.559918716000084</v>
      </c>
      <c r="AM32" s="141">
        <f t="shared" si="13"/>
        <v>61.095375510400004</v>
      </c>
      <c r="AN32" s="141">
        <f t="shared" si="13"/>
        <v>60.395559190199947</v>
      </c>
      <c r="AO32" s="141">
        <f t="shared" si="13"/>
        <v>63.679160015999969</v>
      </c>
      <c r="AP32" s="141">
        <f t="shared" si="13"/>
        <v>55.368728377600007</v>
      </c>
      <c r="AQ32" s="141">
        <f t="shared" si="13"/>
        <v>58.160396914200021</v>
      </c>
      <c r="AR32" s="141">
        <f t="shared" si="13"/>
        <v>58.992365325499975</v>
      </c>
      <c r="AS32" s="141">
        <f t="shared" si="13"/>
        <v>51.591554728000006</v>
      </c>
      <c r="AT32" s="141">
        <f t="shared" si="13"/>
        <v>58.989979637800047</v>
      </c>
      <c r="AU32" s="141">
        <f t="shared" si="13"/>
        <v>64.044369474799964</v>
      </c>
      <c r="AV32" s="141">
        <f t="shared" si="13"/>
        <v>75.446836297999994</v>
      </c>
      <c r="AW32" s="141">
        <f t="shared" si="13"/>
        <v>73.089061249583438</v>
      </c>
      <c r="AX32" s="141">
        <f t="shared" si="13"/>
        <v>0</v>
      </c>
      <c r="AY32" s="141">
        <f t="shared" si="13"/>
        <v>0</v>
      </c>
      <c r="AZ32" s="141">
        <f t="shared" si="13"/>
        <v>0</v>
      </c>
      <c r="BA32" s="141">
        <f t="shared" si="13"/>
        <v>0</v>
      </c>
      <c r="BB32" s="141">
        <f t="shared" si="13"/>
        <v>0</v>
      </c>
      <c r="BC32" s="174">
        <f t="shared" si="13"/>
        <v>0</v>
      </c>
      <c r="BD32" s="340"/>
    </row>
    <row r="33" spans="2:56">
      <c r="B33" s="5" t="s">
        <v>49</v>
      </c>
      <c r="C33" s="39">
        <f>1/$A$1*[1]PaperSectorMinusCoreVPAImp!B$238</f>
        <v>4.0128728549999992E-2</v>
      </c>
      <c r="D33" s="10">
        <f>1/$A$1*[1]PaperSectorMinusCoreVPAImp!C$238</f>
        <v>5.2579357200641025E-2</v>
      </c>
      <c r="E33" s="10">
        <f>1/$A$1*[1]PaperSectorMinusCoreVPAImp!D$238</f>
        <v>8.1375872308547009E-2</v>
      </c>
      <c r="F33" s="10">
        <f>1/$A$1*[1]PaperSectorMinusCoreVPAImp!E$238</f>
        <v>0.10188762890833333</v>
      </c>
      <c r="G33" s="10">
        <f>1/$A$1*[1]PaperSectorMinusCoreVPAImp!F$238</f>
        <v>0.11662936196969693</v>
      </c>
      <c r="H33" s="10">
        <f>1/$A$1*[1]PaperSectorMinusCoreVPAImp!G$238</f>
        <v>0.13730142929166664</v>
      </c>
      <c r="I33" s="10">
        <f>1/$A$1*[1]PaperSectorMinusCoreVPAImp!H$238</f>
        <v>0.14463234699999999</v>
      </c>
      <c r="J33" s="10">
        <f>1/$A$1*[1]PaperSectorMinusCoreVPAImp!I$238</f>
        <v>0.15831697723333335</v>
      </c>
      <c r="K33" s="10">
        <f>1/$A$1*[1]PaperSectorMinusCoreVPAImp!J$238</f>
        <v>0.16862020653333334</v>
      </c>
      <c r="L33" s="10">
        <f>1/$A$1*[1]PaperSectorMinusCoreVPAImp!K$238</f>
        <v>0.12323248873333334</v>
      </c>
      <c r="M33" s="10">
        <f>1/$A$1*[1]PaperSectorMinusCoreVPAImp!L$238</f>
        <v>0.12459934549999999</v>
      </c>
      <c r="N33" s="10">
        <f>1/$A$1*[1]PaperSectorMinusCoreVPAImp!M$238</f>
        <v>0.12368810014166669</v>
      </c>
      <c r="O33" s="10">
        <f>1/$A$1*[1]PaperSectorMinusCoreVPAImp!N$238</f>
        <v>0.12603381618333329</v>
      </c>
      <c r="P33" s="10">
        <f>1/$A$1*[1]PaperSectorMinusCoreVPAImp!O$238</f>
        <v>0.12018875012499999</v>
      </c>
      <c r="Q33" s="10">
        <f>1/$A$1*[1]PaperSectorMinusCoreVPAImp!P$238</f>
        <v>0.12794219306372551</v>
      </c>
      <c r="R33" s="10">
        <f>1/$A$1*[1]PaperSectorMinusCoreVPAImp!Q$238</f>
        <v>0.13832756071666666</v>
      </c>
      <c r="S33" s="10">
        <f>1/$A$1*[1]PaperSectorMinusCoreVPAImp!R$238</f>
        <v>0.17134870122222221</v>
      </c>
      <c r="T33" s="10">
        <f>1/$A$1*[1]PaperSectorMinusCoreVPAImp!S$238</f>
        <v>0.16520857093333333</v>
      </c>
      <c r="U33" s="10">
        <f>1/$A$1*[1]PaperSectorMinusCoreVPAImp!T$238</f>
        <v>0.17389798555449343</v>
      </c>
      <c r="V33" s="10">
        <f>1/$A$1*[1]PaperSectorMinusCoreVPAImp!U$238</f>
        <v>0.1774632727222222</v>
      </c>
      <c r="W33" s="10">
        <f>1/$A$1*[1]PaperSectorMinusCoreVPAImp!V$238</f>
        <v>0</v>
      </c>
      <c r="X33" s="10">
        <f>1/$A$1*[1]PaperSectorMinusCoreVPAImp!W$238</f>
        <v>0</v>
      </c>
      <c r="Y33" s="10">
        <f>1/$A$1*[1]PaperSectorMinusCoreVPAImp!X$238</f>
        <v>0</v>
      </c>
      <c r="Z33" s="10">
        <f>1/$A$1*[1]PaperSectorMinusCoreVPAImp!Y$238</f>
        <v>0</v>
      </c>
      <c r="AA33" s="10">
        <f>1/$A$1*[1]PaperSectorMinusCoreVPAImp!Z$238</f>
        <v>0</v>
      </c>
      <c r="AB33" s="10">
        <f>1/$A$1*[1]PaperSectorMinusCoreVPAImp!AA$238</f>
        <v>0</v>
      </c>
      <c r="AC33" s="4"/>
      <c r="AD33" s="123">
        <f>[1]PaperSectorMinusCoreVPAImp!AB$238</f>
        <v>9.7524601462289997</v>
      </c>
      <c r="AE33" s="124">
        <f>[1]PaperSectorMinusCoreVPAImp!AC$238</f>
        <v>12.1492429924</v>
      </c>
      <c r="AF33" s="124">
        <f>[1]PaperSectorMinusCoreVPAImp!AD$238</f>
        <v>19.913936011200001</v>
      </c>
      <c r="AG33" s="124">
        <f>[1]PaperSectorMinusCoreVPAImp!AE$238</f>
        <v>29.711670475199998</v>
      </c>
      <c r="AH33" s="124">
        <f>[1]PaperSectorMinusCoreVPAImp!AF$238</f>
        <v>34.3850070417</v>
      </c>
      <c r="AI33" s="124">
        <f>[1]PaperSectorMinusCoreVPAImp!AG$238</f>
        <v>42.319323017400002</v>
      </c>
      <c r="AJ33" s="124">
        <f>[1]PaperSectorMinusCoreVPAImp!AH$238</f>
        <v>50.317213232799993</v>
      </c>
      <c r="AK33" s="124">
        <f>[1]PaperSectorMinusCoreVPAImp!AI$238</f>
        <v>64.869032271999998</v>
      </c>
      <c r="AL33" s="124">
        <f>[1]PaperSectorMinusCoreVPAImp!AJ$238</f>
        <v>73.179951101600011</v>
      </c>
      <c r="AM33" s="124">
        <f>[1]PaperSectorMinusCoreVPAImp!AK$238</f>
        <v>50.638024307199991</v>
      </c>
      <c r="AN33" s="124">
        <f>[1]PaperSectorMinusCoreVPAImp!AL$238</f>
        <v>46.493661819600007</v>
      </c>
      <c r="AO33" s="124">
        <f>[1]PaperSectorMinusCoreVPAImp!AM$238</f>
        <v>48.642361199999989</v>
      </c>
      <c r="AP33" s="124">
        <f>[1]PaperSectorMinusCoreVPAImp!AN$238</f>
        <v>44.042598388799995</v>
      </c>
      <c r="AQ33" s="124">
        <f>[1]PaperSectorMinusCoreVPAImp!AO$238</f>
        <v>47.292779063099999</v>
      </c>
      <c r="AR33" s="124">
        <f>[1]PaperSectorMinusCoreVPAImp!AP$238</f>
        <v>49.3706854765</v>
      </c>
      <c r="AS33" s="124">
        <f>[1]PaperSectorMinusCoreVPAImp!AQ$238</f>
        <v>46.068502560499994</v>
      </c>
      <c r="AT33" s="124">
        <f>[1]PaperSectorMinusCoreVPAImp!AR$238</f>
        <v>54.008090607599996</v>
      </c>
      <c r="AU33" s="124">
        <f>[1]PaperSectorMinusCoreVPAImp!AS$238</f>
        <v>59.892509591199996</v>
      </c>
      <c r="AV33" s="124">
        <f>[1]PaperSectorMinusCoreVPAImp!AT$238</f>
        <v>71.134726582000013</v>
      </c>
      <c r="AW33" s="124">
        <f>[1]PaperSectorMinusCoreVPAImp!AU$238</f>
        <v>69.03500633583333</v>
      </c>
      <c r="AX33" s="124">
        <f>[1]PaperSectorMinusCoreVPAImp!AV$238</f>
        <v>0</v>
      </c>
      <c r="AY33" s="124">
        <f>[1]PaperSectorMinusCoreVPAImp!AW$238</f>
        <v>0</v>
      </c>
      <c r="AZ33" s="124">
        <f>[1]PaperSectorMinusCoreVPAImp!AX$238</f>
        <v>0</v>
      </c>
      <c r="BA33" s="124">
        <f>[1]PaperSectorMinusCoreVPAImp!AY$238</f>
        <v>0</v>
      </c>
      <c r="BB33" s="124">
        <f>[1]PaperSectorMinusCoreVPAImp!AZ$238</f>
        <v>0</v>
      </c>
      <c r="BC33" s="168">
        <f>[1]PaperSectorMinusCoreVPAImp!BA$238</f>
        <v>0</v>
      </c>
      <c r="BD33" s="340"/>
    </row>
    <row r="34" spans="2:56" ht="13" thickBot="1">
      <c r="B34" s="6" t="s">
        <v>77</v>
      </c>
      <c r="C34" s="85">
        <f t="shared" ref="C34:AB34" si="14">SUM(C32:C32)-SUM(C33:C33)</f>
        <v>9.0554129388889515E-3</v>
      </c>
      <c r="D34" s="86">
        <f t="shared" si="14"/>
        <v>5.817911301281925E-3</v>
      </c>
      <c r="E34" s="86">
        <f t="shared" si="14"/>
        <v>4.9842404448715849E-3</v>
      </c>
      <c r="F34" s="86">
        <f t="shared" si="14"/>
        <v>9.0764042751069474E-3</v>
      </c>
      <c r="G34" s="86">
        <f t="shared" si="14"/>
        <v>7.7573194578283572E-3</v>
      </c>
      <c r="H34" s="86">
        <f t="shared" si="14"/>
        <v>1.7064592145833585E-2</v>
      </c>
      <c r="I34" s="86">
        <f t="shared" si="14"/>
        <v>9.5879561907676325E-3</v>
      </c>
      <c r="J34" s="86">
        <f t="shared" si="14"/>
        <v>1.1926362652777606E-2</v>
      </c>
      <c r="K34" s="86">
        <f t="shared" si="14"/>
        <v>1.536845282777774E-2</v>
      </c>
      <c r="L34" s="86">
        <f t="shared" si="14"/>
        <v>1.1525843761111015E-2</v>
      </c>
      <c r="M34" s="86">
        <f t="shared" si="14"/>
        <v>1.9148698499999645E-2</v>
      </c>
      <c r="N34" s="86">
        <f t="shared" si="14"/>
        <v>2.27186266722222E-2</v>
      </c>
      <c r="O34" s="86">
        <f t="shared" si="14"/>
        <v>1.1759853699998907E-2</v>
      </c>
      <c r="P34" s="86">
        <f t="shared" si="14"/>
        <v>1.2092271933333926E-2</v>
      </c>
      <c r="Q34" s="86">
        <f t="shared" si="14"/>
        <v>9.6472950903596089E-3</v>
      </c>
      <c r="R34" s="86">
        <f t="shared" si="14"/>
        <v>6.3596032833329319E-3</v>
      </c>
      <c r="S34" s="86">
        <f t="shared" si="14"/>
        <v>9.7414990611110197E-3</v>
      </c>
      <c r="T34" s="86">
        <f t="shared" si="14"/>
        <v>7.7712602722221635E-3</v>
      </c>
      <c r="U34" s="86">
        <f t="shared" si="14"/>
        <v>1.004792316401526E-2</v>
      </c>
      <c r="V34" s="86">
        <f t="shared" si="14"/>
        <v>1.1033082422221868E-2</v>
      </c>
      <c r="W34" s="86">
        <f t="shared" si="14"/>
        <v>0</v>
      </c>
      <c r="X34" s="86">
        <f t="shared" si="14"/>
        <v>0</v>
      </c>
      <c r="Y34" s="86">
        <f t="shared" si="14"/>
        <v>0</v>
      </c>
      <c r="Z34" s="86">
        <f t="shared" si="14"/>
        <v>0</v>
      </c>
      <c r="AA34" s="86">
        <f t="shared" si="14"/>
        <v>0</v>
      </c>
      <c r="AB34" s="86">
        <f t="shared" si="14"/>
        <v>0</v>
      </c>
      <c r="AC34" s="35"/>
      <c r="AD34" s="142">
        <f t="shared" ref="AD34:BC34" si="15">SUM(AD32:AD32)-SUM(AD33:AD33)</f>
        <v>8.3630820409109656</v>
      </c>
      <c r="AE34" s="143">
        <f t="shared" si="15"/>
        <v>8.3959069852000621</v>
      </c>
      <c r="AF34" s="143">
        <f t="shared" si="15"/>
        <v>2.6293618367999514</v>
      </c>
      <c r="AG34" s="143">
        <f t="shared" si="15"/>
        <v>4.320953235200033</v>
      </c>
      <c r="AH34" s="143">
        <f t="shared" si="15"/>
        <v>4.8558696493999136</v>
      </c>
      <c r="AI34" s="143">
        <f t="shared" si="15"/>
        <v>7.63247512169999</v>
      </c>
      <c r="AJ34" s="143">
        <f t="shared" si="15"/>
        <v>4.632901579599995</v>
      </c>
      <c r="AK34" s="143">
        <f t="shared" si="15"/>
        <v>9.784618965999897</v>
      </c>
      <c r="AL34" s="143">
        <f t="shared" si="15"/>
        <v>13.379967614400073</v>
      </c>
      <c r="AM34" s="143">
        <f t="shared" si="15"/>
        <v>10.457351203200012</v>
      </c>
      <c r="AN34" s="143">
        <f t="shared" si="15"/>
        <v>13.90189737059994</v>
      </c>
      <c r="AO34" s="143">
        <f t="shared" si="15"/>
        <v>15.03679881599998</v>
      </c>
      <c r="AP34" s="143">
        <f t="shared" si="15"/>
        <v>11.326129988800012</v>
      </c>
      <c r="AQ34" s="143">
        <f t="shared" si="15"/>
        <v>10.867617851100022</v>
      </c>
      <c r="AR34" s="143">
        <f t="shared" si="15"/>
        <v>9.6216798489999746</v>
      </c>
      <c r="AS34" s="143">
        <f t="shared" si="15"/>
        <v>5.5230521675000119</v>
      </c>
      <c r="AT34" s="143">
        <f t="shared" si="15"/>
        <v>4.9818890302000511</v>
      </c>
      <c r="AU34" s="143">
        <f t="shared" si="15"/>
        <v>4.1518598835999683</v>
      </c>
      <c r="AV34" s="143">
        <f t="shared" si="15"/>
        <v>4.3121097159999806</v>
      </c>
      <c r="AW34" s="143">
        <f t="shared" si="15"/>
        <v>4.0540549137501074</v>
      </c>
      <c r="AX34" s="143">
        <f t="shared" si="15"/>
        <v>0</v>
      </c>
      <c r="AY34" s="143">
        <f t="shared" si="15"/>
        <v>0</v>
      </c>
      <c r="AZ34" s="143">
        <f t="shared" si="15"/>
        <v>0</v>
      </c>
      <c r="BA34" s="143">
        <f t="shared" si="15"/>
        <v>0</v>
      </c>
      <c r="BB34" s="143">
        <f t="shared" si="15"/>
        <v>0</v>
      </c>
      <c r="BC34" s="175">
        <f t="shared" si="15"/>
        <v>0</v>
      </c>
      <c r="BD34" s="340"/>
    </row>
    <row r="35" spans="2:56" ht="13" thickTop="1"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8"/>
      <c r="AQ35" s="38"/>
      <c r="AR35" s="38"/>
      <c r="AS35" s="38"/>
      <c r="AT35" s="38"/>
      <c r="AU35" s="38"/>
      <c r="AV35" s="38"/>
      <c r="AW35" s="38"/>
      <c r="AX35" s="38"/>
      <c r="AY35" s="38"/>
      <c r="AZ35" s="38"/>
      <c r="BA35" s="38"/>
      <c r="BB35" s="38"/>
      <c r="BC35" s="38"/>
    </row>
    <row r="36" spans="2:56">
      <c r="B36" s="82" t="s">
        <v>70</v>
      </c>
      <c r="C36" s="83">
        <f>1/$A$1*[1]PaperSectorMinusCoreVPAImp!B$152</f>
        <v>0</v>
      </c>
      <c r="D36" s="83">
        <f>1/$A$1*[1]PaperSectorMinusCoreVPAImp!C$152</f>
        <v>0</v>
      </c>
      <c r="E36" s="83">
        <f>1/$A$1*[1]PaperSectorMinusCoreVPAImp!D$152</f>
        <v>0</v>
      </c>
      <c r="F36" s="83">
        <f>1/$A$1*[1]PaperSectorMinusCoreVPAImp!E$152</f>
        <v>0</v>
      </c>
      <c r="G36" s="83">
        <f>1/$A$1*[1]PaperSectorMinusCoreVPAImp!F$152</f>
        <v>0</v>
      </c>
      <c r="H36" s="83">
        <f>1/$A$1*[1]PaperSectorMinusCoreVPAImp!G$152</f>
        <v>0</v>
      </c>
      <c r="I36" s="83">
        <f>1/$A$1*[1]PaperSectorMinusCoreVPAImp!H$152</f>
        <v>0</v>
      </c>
      <c r="J36" s="83">
        <f>1/$A$1*[1]PaperSectorMinusCoreVPAImp!I$152</f>
        <v>0</v>
      </c>
      <c r="K36" s="83">
        <f>1/$A$1*[1]PaperSectorMinusCoreVPAImp!J$152</f>
        <v>0</v>
      </c>
      <c r="L36" s="83">
        <f>1/$A$1*[1]PaperSectorMinusCoreVPAImp!K$152</f>
        <v>0</v>
      </c>
      <c r="M36" s="83">
        <f>1/$A$1*[1]PaperSectorMinusCoreVPAImp!L$152</f>
        <v>0</v>
      </c>
      <c r="N36" s="83">
        <f>1/$A$1*[1]PaperSectorMinusCoreVPAImp!M$152</f>
        <v>0</v>
      </c>
      <c r="O36" s="83">
        <f>1/$A$1*[1]PaperSectorMinusCoreVPAImp!N$152</f>
        <v>0</v>
      </c>
      <c r="P36" s="83">
        <f>1/$A$1*[1]PaperSectorMinusCoreVPAImp!O$152</f>
        <v>0</v>
      </c>
      <c r="Q36" s="83">
        <f>1/$A$1*[1]PaperSectorMinusCoreVPAImp!P$152</f>
        <v>0</v>
      </c>
      <c r="R36" s="83">
        <f>1/$A$1*[1]PaperSectorMinusCoreVPAImp!Q$152</f>
        <v>0</v>
      </c>
      <c r="S36" s="83">
        <f>1/$A$1*[1]PaperSectorMinusCoreVPAImp!R$152</f>
        <v>0</v>
      </c>
      <c r="T36" s="83">
        <f>1/$A$1*[1]PaperSectorMinusCoreVPAImp!S$152</f>
        <v>0</v>
      </c>
      <c r="U36" s="83">
        <f>1/$A$1*[1]PaperSectorMinusCoreVPAImp!T$152</f>
        <v>0</v>
      </c>
      <c r="V36" s="83">
        <f>1/$A$1*[1]PaperSectorMinusCoreVPAImp!U$152</f>
        <v>0</v>
      </c>
      <c r="W36" s="83">
        <f>1/$A$1*[1]PaperSectorMinusCoreVPAImp!V$152</f>
        <v>0</v>
      </c>
      <c r="X36" s="83">
        <f>1/$A$1*[1]PaperSectorMinusCoreVPAImp!W$152</f>
        <v>0</v>
      </c>
      <c r="Y36" s="83">
        <f>1/$A$1*[1]PaperSectorMinusCoreVPAImp!X$152</f>
        <v>0</v>
      </c>
      <c r="Z36" s="83">
        <f>1/$A$1*[1]PaperSectorMinusCoreVPAImp!Y$152</f>
        <v>0</v>
      </c>
      <c r="AA36" s="83">
        <f>1/$A$1*[1]PaperSectorMinusCoreVPAImp!Z$152</f>
        <v>0</v>
      </c>
      <c r="AB36" s="83">
        <f>1/$A$1*[1]PaperSectorMinusCoreVPAImp!AA$152</f>
        <v>0</v>
      </c>
      <c r="AC36" s="84"/>
      <c r="AD36" s="83">
        <f>[1]PaperSectorMinusCoreVPAImp!AB$152</f>
        <v>0</v>
      </c>
      <c r="AE36" s="83">
        <f>[1]PaperSectorMinusCoreVPAImp!AC$152</f>
        <v>0</v>
      </c>
      <c r="AF36" s="83">
        <f>[1]PaperSectorMinusCoreVPAImp!AD$152</f>
        <v>0</v>
      </c>
      <c r="AG36" s="83">
        <f>[1]PaperSectorMinusCoreVPAImp!AE$152</f>
        <v>0</v>
      </c>
      <c r="AH36" s="83">
        <f>[1]PaperSectorMinusCoreVPAImp!AF$152</f>
        <v>0</v>
      </c>
      <c r="AI36" s="83">
        <f>[1]PaperSectorMinusCoreVPAImp!AG$152</f>
        <v>0</v>
      </c>
      <c r="AJ36" s="83">
        <f>[1]PaperSectorMinusCoreVPAImp!AH$152</f>
        <v>0</v>
      </c>
      <c r="AK36" s="83">
        <f>[1]PaperSectorMinusCoreVPAImp!AI$152</f>
        <v>0</v>
      </c>
      <c r="AL36" s="83">
        <f>[1]PaperSectorMinusCoreVPAImp!AJ$152</f>
        <v>0</v>
      </c>
      <c r="AM36" s="83">
        <f>[1]PaperSectorMinusCoreVPAImp!AK$152</f>
        <v>0</v>
      </c>
      <c r="AN36" s="83">
        <f>[1]PaperSectorMinusCoreVPAImp!AL$152</f>
        <v>0</v>
      </c>
      <c r="AO36" s="83">
        <f>[1]PaperSectorMinusCoreVPAImp!AM$152</f>
        <v>0</v>
      </c>
      <c r="AP36" s="83">
        <f>[1]PaperSectorMinusCoreVPAImp!AN$152</f>
        <v>0</v>
      </c>
      <c r="AQ36" s="83">
        <f>[1]PaperSectorMinusCoreVPAImp!AO$152</f>
        <v>0</v>
      </c>
      <c r="AR36" s="83">
        <f>[1]PaperSectorMinusCoreVPAImp!AP$152</f>
        <v>0</v>
      </c>
      <c r="AS36" s="83">
        <f>[1]PaperSectorMinusCoreVPAImp!AQ$152</f>
        <v>0</v>
      </c>
      <c r="AT36" s="83">
        <f>1/1000*[1]PaperSectorMinusCoreVPAImp!AR$152</f>
        <v>0</v>
      </c>
      <c r="AU36" s="83">
        <f>1/1000*[1]PaperSectorMinusCoreVPAImp!AS$152</f>
        <v>0</v>
      </c>
      <c r="AV36" s="83">
        <f>1/1000*[1]PaperSectorMinusCoreVPAImp!AT$152</f>
        <v>0</v>
      </c>
      <c r="AW36" s="83">
        <f>1/1000*[1]PaperSectorMinusCoreVPAImp!AU$152</f>
        <v>0</v>
      </c>
      <c r="AX36" s="83">
        <f>1/1000*[1]PaperSectorMinusCoreVPAImp!AV$152</f>
        <v>0</v>
      </c>
      <c r="AY36" s="83">
        <f>1/1000*[1]PaperSectorMinusCoreVPAImp!AW$152</f>
        <v>0</v>
      </c>
      <c r="AZ36" s="83">
        <f>1/1000*[1]PaperSectorMinusCoreVPAImp!AX$152</f>
        <v>0</v>
      </c>
      <c r="BA36" s="83">
        <f>1/1000*[1]PaperSectorMinusCoreVPAImp!AY$152</f>
        <v>0</v>
      </c>
      <c r="BB36" s="83">
        <f>1/1000*[1]PaperSectorMinusCoreVPAImp!AZ$152</f>
        <v>0</v>
      </c>
      <c r="BC36" s="83">
        <f>1/1000*[1]PaperSectorMinusCoreVPAImp!BA$152</f>
        <v>0</v>
      </c>
    </row>
    <row r="37" spans="2:56">
      <c r="B37" s="82" t="s">
        <v>71</v>
      </c>
      <c r="C37" s="83">
        <f>1/$A$1*[1]PaperSectorMinusCoreVPAImp!B$202</f>
        <v>0</v>
      </c>
      <c r="D37" s="83">
        <f>1/$A$1*[1]PaperSectorMinusCoreVPAImp!C$202</f>
        <v>0</v>
      </c>
      <c r="E37" s="83">
        <f>1/$A$1*[1]PaperSectorMinusCoreVPAImp!D$202</f>
        <v>0</v>
      </c>
      <c r="F37" s="83">
        <f>1/$A$1*[1]PaperSectorMinusCoreVPAImp!E$202</f>
        <v>0</v>
      </c>
      <c r="G37" s="83">
        <f>1/$A$1*[1]PaperSectorMinusCoreVPAImp!F$202</f>
        <v>0</v>
      </c>
      <c r="H37" s="83">
        <f>1/$A$1*[1]PaperSectorMinusCoreVPAImp!G$202</f>
        <v>0</v>
      </c>
      <c r="I37" s="83">
        <f>1/$A$1*[1]PaperSectorMinusCoreVPAImp!H$202</f>
        <v>1.2817341249999999E-2</v>
      </c>
      <c r="J37" s="83">
        <f>1/$A$1*[1]PaperSectorMinusCoreVPAImp!I$202</f>
        <v>1.4620630286111111E-2</v>
      </c>
      <c r="K37" s="83">
        <f>1/$A$1*[1]PaperSectorMinusCoreVPAImp!J$202</f>
        <v>1.6137862666666666E-2</v>
      </c>
      <c r="L37" s="83">
        <f>1/$A$1*[1]PaperSectorMinusCoreVPAImp!K$202</f>
        <v>1.342023725E-2</v>
      </c>
      <c r="M37" s="83">
        <f>1/$A$1*[1]PaperSectorMinusCoreVPAImp!L$202</f>
        <v>1.651828675E-2</v>
      </c>
      <c r="N37" s="83">
        <f>1/$A$1*[1]PaperSectorMinusCoreVPAImp!M$202</f>
        <v>2.8406684083333338E-2</v>
      </c>
      <c r="O37" s="83">
        <f>1/$A$1*[1]PaperSectorMinusCoreVPAImp!N$202</f>
        <v>3.1594538499999991E-2</v>
      </c>
      <c r="P37" s="83">
        <f>1/$A$1*[1]PaperSectorMinusCoreVPAImp!O$202</f>
        <v>2.74348549E-2</v>
      </c>
      <c r="Q37" s="83">
        <f>1/$A$1*[1]PaperSectorMinusCoreVPAImp!P$202</f>
        <v>3.3460422722222223E-2</v>
      </c>
      <c r="R37" s="83">
        <f>1/$A$1*[1]PaperSectorMinusCoreVPAImp!Q$202</f>
        <v>3.4377980549999999E-2</v>
      </c>
      <c r="S37" s="83">
        <f>1/$A$1*[1]PaperSectorMinusCoreVPAImp!R$202</f>
        <v>3.4508074999999999E-2</v>
      </c>
      <c r="T37" s="83">
        <f>1/$A$1*[1]PaperSectorMinusCoreVPAImp!S$202</f>
        <v>4.058637278888888E-2</v>
      </c>
      <c r="U37" s="83">
        <f>1/$A$1*[1]PaperSectorMinusCoreVPAImp!T$202</f>
        <v>4.4950011124999995E-2</v>
      </c>
      <c r="V37" s="83">
        <f>1/$A$1*[1]PaperSectorMinusCoreVPAImp!U$202</f>
        <v>5.5793016000000001E-2</v>
      </c>
      <c r="W37" s="83">
        <f>1/$A$1*[1]PaperSectorMinusCoreVPAImp!V$202</f>
        <v>0</v>
      </c>
      <c r="X37" s="83">
        <f>1/$A$1*[1]PaperSectorMinusCoreVPAImp!W$202</f>
        <v>0</v>
      </c>
      <c r="Y37" s="83">
        <f>1/$A$1*[1]PaperSectorMinusCoreVPAImp!X$202</f>
        <v>0</v>
      </c>
      <c r="Z37" s="83">
        <f>1/$A$1*[1]PaperSectorMinusCoreVPAImp!Y$202</f>
        <v>0</v>
      </c>
      <c r="AA37" s="83">
        <f>1/$A$1*[1]PaperSectorMinusCoreVPAImp!Z$202</f>
        <v>0</v>
      </c>
      <c r="AB37" s="83">
        <f>1/$A$1*[1]PaperSectorMinusCoreVPAImp!AA$202</f>
        <v>0</v>
      </c>
      <c r="AC37" s="84"/>
      <c r="AD37" s="83">
        <f>[1]PaperSectorMinusCoreVPAImp!AB$202</f>
        <v>0</v>
      </c>
      <c r="AE37" s="83">
        <f>[1]PaperSectorMinusCoreVPAImp!AC$202</f>
        <v>0</v>
      </c>
      <c r="AF37" s="83">
        <f>[1]PaperSectorMinusCoreVPAImp!AD$202</f>
        <v>0</v>
      </c>
      <c r="AG37" s="83">
        <f>[1]PaperSectorMinusCoreVPAImp!AE$202</f>
        <v>0</v>
      </c>
      <c r="AH37" s="83">
        <f>[1]PaperSectorMinusCoreVPAImp!AF$202</f>
        <v>0</v>
      </c>
      <c r="AI37" s="83">
        <f>[1]PaperSectorMinusCoreVPAImp!AG$202</f>
        <v>0</v>
      </c>
      <c r="AJ37" s="83">
        <f>[1]PaperSectorMinusCoreVPAImp!AH$202</f>
        <v>4.4224579971999995</v>
      </c>
      <c r="AK37" s="83">
        <f>[1]PaperSectorMinusCoreVPAImp!AI$202</f>
        <v>6.0786759555000005</v>
      </c>
      <c r="AL37" s="83">
        <f>[1]PaperSectorMinusCoreVPAImp!AJ$202</f>
        <v>7.250660121200001</v>
      </c>
      <c r="AM37" s="83">
        <f>[1]PaperSectorMinusCoreVPAImp!AK$202</f>
        <v>6.7463142428000005</v>
      </c>
      <c r="AN37" s="83">
        <f>[1]PaperSectorMinusCoreVPAImp!AL$202</f>
        <v>8.4070113948000014</v>
      </c>
      <c r="AO37" s="83">
        <f>[1]PaperSectorMinusCoreVPAImp!AM$202</f>
        <v>12.547266671999997</v>
      </c>
      <c r="AP37" s="83">
        <f>[1]PaperSectorMinusCoreVPAImp!AN$202</f>
        <v>11.431777808</v>
      </c>
      <c r="AQ37" s="83">
        <f>[1]PaperSectorMinusCoreVPAImp!AO$202</f>
        <v>10.6100886363</v>
      </c>
      <c r="AR37" s="83">
        <f>[1]PaperSectorMinusCoreVPAImp!AP$202</f>
        <v>13.067168511999999</v>
      </c>
      <c r="AS37" s="83">
        <f>[1]PaperSectorMinusCoreVPAImp!AQ$202</f>
        <v>12.010671459499999</v>
      </c>
      <c r="AT37" s="83">
        <f>1/1000*[1]PaperSectorMinusCoreVPAImp!AR$202</f>
        <v>1.2155665868E-2</v>
      </c>
      <c r="AU37" s="83">
        <f>1/1000*[1]PaperSectorMinusCoreVPAImp!AS$202</f>
        <v>1.46478969351E-2</v>
      </c>
      <c r="AV37" s="83">
        <f>1/1000*[1]PaperSectorMinusCoreVPAImp!AT$202</f>
        <v>1.8861269152000003E-2</v>
      </c>
      <c r="AW37" s="83">
        <f>1/1000*[1]PaperSectorMinusCoreVPAImp!AU$202</f>
        <v>1.8705772177500003E-2</v>
      </c>
      <c r="AX37" s="83">
        <f>1/1000*[1]PaperSectorMinusCoreVPAImp!AV$202</f>
        <v>0</v>
      </c>
      <c r="AY37" s="83">
        <f>1/1000*[1]PaperSectorMinusCoreVPAImp!AW$202</f>
        <v>0</v>
      </c>
      <c r="AZ37" s="83">
        <f>1/1000*[1]PaperSectorMinusCoreVPAImp!AX$202</f>
        <v>0</v>
      </c>
      <c r="BA37" s="83">
        <f>1/1000*[1]PaperSectorMinusCoreVPAImp!AY$202</f>
        <v>0</v>
      </c>
      <c r="BB37" s="83">
        <f>1/1000*[1]PaperSectorMinusCoreVPAImp!AZ$202</f>
        <v>0</v>
      </c>
      <c r="BC37" s="83">
        <f>1/1000*[1]PaperSectorMinusCoreVPAImp!BA$202</f>
        <v>0</v>
      </c>
    </row>
    <row r="38" spans="2:56">
      <c r="B38" s="82" t="s">
        <v>72</v>
      </c>
      <c r="C38" s="83">
        <f>1/$A$1*[1]PaperSectorMinusCoreVPAImp!B$203</f>
        <v>0</v>
      </c>
      <c r="D38" s="83">
        <f>1/$A$1*[1]PaperSectorMinusCoreVPAImp!C$203</f>
        <v>0</v>
      </c>
      <c r="E38" s="83">
        <f>1/$A$1*[1]PaperSectorMinusCoreVPAImp!D$203</f>
        <v>0</v>
      </c>
      <c r="F38" s="83">
        <f>1/$A$1*[1]PaperSectorMinusCoreVPAImp!E$203</f>
        <v>0</v>
      </c>
      <c r="G38" s="83">
        <f>1/$A$1*[1]PaperSectorMinusCoreVPAImp!F$203</f>
        <v>6.9454586666666653E-3</v>
      </c>
      <c r="H38" s="83">
        <f>1/$A$1*[1]PaperSectorMinusCoreVPAImp!G$203</f>
        <v>4.5591E-3</v>
      </c>
      <c r="I38" s="83">
        <f>1/$A$1*[1]PaperSectorMinusCoreVPAImp!H$203</f>
        <v>0</v>
      </c>
      <c r="J38" s="83">
        <f>1/$A$1*[1]PaperSectorMinusCoreVPAImp!I$203</f>
        <v>0</v>
      </c>
      <c r="K38" s="83">
        <f>1/$A$1*[1]PaperSectorMinusCoreVPAImp!J$203</f>
        <v>0</v>
      </c>
      <c r="L38" s="83">
        <f>1/$A$1*[1]PaperSectorMinusCoreVPAImp!K$203</f>
        <v>0</v>
      </c>
      <c r="M38" s="83">
        <f>1/$A$1*[1]PaperSectorMinusCoreVPAImp!L$203</f>
        <v>0</v>
      </c>
      <c r="N38" s="83">
        <f>1/$A$1*[1]PaperSectorMinusCoreVPAImp!M$203</f>
        <v>0</v>
      </c>
      <c r="O38" s="83">
        <f>1/$A$1*[1]PaperSectorMinusCoreVPAImp!N$203</f>
        <v>0</v>
      </c>
      <c r="P38" s="83">
        <f>1/$A$1*[1]PaperSectorMinusCoreVPAImp!O$203</f>
        <v>0</v>
      </c>
      <c r="Q38" s="83">
        <f>1/$A$1*[1]PaperSectorMinusCoreVPAImp!P$203</f>
        <v>0</v>
      </c>
      <c r="R38" s="83">
        <f>1/$A$1*[1]PaperSectorMinusCoreVPAImp!Q$203</f>
        <v>0</v>
      </c>
      <c r="S38" s="83">
        <f>1/$A$1*[1]PaperSectorMinusCoreVPAImp!R$203</f>
        <v>0</v>
      </c>
      <c r="T38" s="83">
        <f>1/$A$1*[1]PaperSectorMinusCoreVPAImp!S$203</f>
        <v>0</v>
      </c>
      <c r="U38" s="83">
        <f>1/$A$1*[1]PaperSectorMinusCoreVPAImp!T$203</f>
        <v>0</v>
      </c>
      <c r="V38" s="83">
        <f>1/$A$1*[1]PaperSectorMinusCoreVPAImp!U$203</f>
        <v>0</v>
      </c>
      <c r="W38" s="83">
        <f>1/$A$1*[1]PaperSectorMinusCoreVPAImp!V$203</f>
        <v>0</v>
      </c>
      <c r="X38" s="83">
        <f>1/$A$1*[1]PaperSectorMinusCoreVPAImp!W$203</f>
        <v>0</v>
      </c>
      <c r="Y38" s="83">
        <f>1/$A$1*[1]PaperSectorMinusCoreVPAImp!X$203</f>
        <v>0</v>
      </c>
      <c r="Z38" s="83">
        <f>1/$A$1*[1]PaperSectorMinusCoreVPAImp!Y$203</f>
        <v>0</v>
      </c>
      <c r="AA38" s="83">
        <f>1/$A$1*[1]PaperSectorMinusCoreVPAImp!Z$203</f>
        <v>0</v>
      </c>
      <c r="AB38" s="83">
        <f>1/$A$1*[1]PaperSectorMinusCoreVPAImp!AA$203</f>
        <v>0</v>
      </c>
      <c r="AC38" s="84"/>
      <c r="AD38" s="83">
        <f>[1]PaperSectorMinusCoreVPAImp!AB$203</f>
        <v>0</v>
      </c>
      <c r="AE38" s="83">
        <f>[1]PaperSectorMinusCoreVPAImp!AC$203</f>
        <v>0</v>
      </c>
      <c r="AF38" s="83">
        <f>[1]PaperSectorMinusCoreVPAImp!AD$203</f>
        <v>0</v>
      </c>
      <c r="AG38" s="83">
        <f>[1]PaperSectorMinusCoreVPAImp!AE$203</f>
        <v>0</v>
      </c>
      <c r="AH38" s="83">
        <f>[1]PaperSectorMinusCoreVPAImp!AF$203</f>
        <v>1.5103035752</v>
      </c>
      <c r="AI38" s="83">
        <f>[1]PaperSectorMinusCoreVPAImp!AG$203</f>
        <v>1.0380708194999999</v>
      </c>
      <c r="AJ38" s="83">
        <f>[1]PaperSectorMinusCoreVPAImp!AH$203</f>
        <v>0</v>
      </c>
      <c r="AK38" s="83">
        <f>[1]PaperSectorMinusCoreVPAImp!AI$203</f>
        <v>0</v>
      </c>
      <c r="AL38" s="83">
        <f>[1]PaperSectorMinusCoreVPAImp!AJ$203</f>
        <v>0</v>
      </c>
      <c r="AM38" s="83">
        <f>[1]PaperSectorMinusCoreVPAImp!AK$203</f>
        <v>0</v>
      </c>
      <c r="AN38" s="83">
        <f>[1]PaperSectorMinusCoreVPAImp!AL$203</f>
        <v>0</v>
      </c>
      <c r="AO38" s="83">
        <f>[1]PaperSectorMinusCoreVPAImp!AM$203</f>
        <v>0</v>
      </c>
      <c r="AP38" s="83">
        <f>[1]PaperSectorMinusCoreVPAImp!AN$203</f>
        <v>0</v>
      </c>
      <c r="AQ38" s="83">
        <f>[1]PaperSectorMinusCoreVPAImp!AO$203</f>
        <v>0</v>
      </c>
      <c r="AR38" s="83">
        <f>[1]PaperSectorMinusCoreVPAImp!AP$203</f>
        <v>0</v>
      </c>
      <c r="AS38" s="83">
        <f>[1]PaperSectorMinusCoreVPAImp!AQ$203</f>
        <v>0</v>
      </c>
      <c r="AT38" s="83">
        <f>1/1000*[1]PaperSectorMinusCoreVPAImp!AR$203</f>
        <v>0</v>
      </c>
      <c r="AU38" s="83">
        <f>1/1000*[1]PaperSectorMinusCoreVPAImp!AS$203</f>
        <v>0</v>
      </c>
      <c r="AV38" s="83">
        <f>1/1000*[1]PaperSectorMinusCoreVPAImp!AT$203</f>
        <v>0</v>
      </c>
      <c r="AW38" s="83">
        <f>1/1000*[1]PaperSectorMinusCoreVPAImp!AU$203</f>
        <v>0</v>
      </c>
      <c r="AX38" s="83">
        <f>1/1000*[1]PaperSectorMinusCoreVPAImp!AV$203</f>
        <v>0</v>
      </c>
      <c r="AY38" s="83">
        <f>1/1000*[1]PaperSectorMinusCoreVPAImp!AW$203</f>
        <v>0</v>
      </c>
      <c r="AZ38" s="83">
        <f>1/1000*[1]PaperSectorMinusCoreVPAImp!AX$203</f>
        <v>0</v>
      </c>
      <c r="BA38" s="83">
        <f>1/1000*[1]PaperSectorMinusCoreVPAImp!AY$203</f>
        <v>0</v>
      </c>
      <c r="BB38" s="83">
        <f>1/1000*[1]PaperSectorMinusCoreVPAImp!AZ$203</f>
        <v>0</v>
      </c>
      <c r="BC38" s="83">
        <f>1/1000*[1]PaperSectorMinusCoreVPAImp!BA$203</f>
        <v>0</v>
      </c>
    </row>
    <row r="39" spans="2:56">
      <c r="B39" s="82" t="s">
        <v>67</v>
      </c>
      <c r="C39" s="83">
        <f>1/$A$1*[1]PaperSectorMinusCoreVPAImp!B$260</f>
        <v>0</v>
      </c>
      <c r="D39" s="83">
        <f>1/$A$1*[1]PaperSectorMinusCoreVPAImp!C$260</f>
        <v>0</v>
      </c>
      <c r="E39" s="83">
        <f>1/$A$1*[1]PaperSectorMinusCoreVPAImp!D$260</f>
        <v>0</v>
      </c>
      <c r="F39" s="83">
        <f>1/$A$1*[1]PaperSectorMinusCoreVPAImp!E$260</f>
        <v>0</v>
      </c>
      <c r="G39" s="83">
        <f>1/$A$1*[1]PaperSectorMinusCoreVPAImp!F$260</f>
        <v>0</v>
      </c>
      <c r="H39" s="83">
        <f>1/$A$1*[1]PaperSectorMinusCoreVPAImp!G$260</f>
        <v>0</v>
      </c>
      <c r="I39" s="83">
        <f>1/$A$1*[1]PaperSectorMinusCoreVPAImp!H$260</f>
        <v>0</v>
      </c>
      <c r="J39" s="83">
        <f>1/$A$1*[1]PaperSectorMinusCoreVPAImp!I$260</f>
        <v>0</v>
      </c>
      <c r="K39" s="83">
        <f>1/$A$1*[1]PaperSectorMinusCoreVPAImp!J$260</f>
        <v>0</v>
      </c>
      <c r="L39" s="83">
        <f>1/$A$1*[1]PaperSectorMinusCoreVPAImp!K$260</f>
        <v>0</v>
      </c>
      <c r="M39" s="83">
        <f>1/$A$1*[1]PaperSectorMinusCoreVPAImp!L$260</f>
        <v>0</v>
      </c>
      <c r="N39" s="83">
        <f>1/$A$1*[1]PaperSectorMinusCoreVPAImp!M$260</f>
        <v>0</v>
      </c>
      <c r="O39" s="83">
        <f>1/$A$1*[1]PaperSectorMinusCoreVPAImp!N$260</f>
        <v>0</v>
      </c>
      <c r="P39" s="83">
        <f>1/$A$1*[1]PaperSectorMinusCoreVPAImp!O$260</f>
        <v>0</v>
      </c>
      <c r="Q39" s="83">
        <f>1/$A$1*[1]PaperSectorMinusCoreVPAImp!P$260</f>
        <v>0</v>
      </c>
      <c r="R39" s="83">
        <f>1/$A$1*[1]PaperSectorMinusCoreVPAImp!Q$260</f>
        <v>0</v>
      </c>
      <c r="S39" s="83">
        <f>1/$A$1*[1]PaperSectorMinusCoreVPAImp!R$260</f>
        <v>0</v>
      </c>
      <c r="T39" s="83">
        <f>1/$A$1*[1]PaperSectorMinusCoreVPAImp!S$260</f>
        <v>0</v>
      </c>
      <c r="U39" s="83">
        <f>1/$A$1*[1]PaperSectorMinusCoreVPAImp!T$260</f>
        <v>0</v>
      </c>
      <c r="V39" s="83">
        <f>1/$A$1*[1]PaperSectorMinusCoreVPAImp!U$260</f>
        <v>0</v>
      </c>
      <c r="W39" s="83">
        <f>1/$A$1*[1]PaperSectorMinusCoreVPAImp!V$260</f>
        <v>0</v>
      </c>
      <c r="X39" s="83">
        <f>1/$A$1*[1]PaperSectorMinusCoreVPAImp!W$260</f>
        <v>0</v>
      </c>
      <c r="Y39" s="83">
        <f>1/$A$1*[1]PaperSectorMinusCoreVPAImp!X$260</f>
        <v>0</v>
      </c>
      <c r="Z39" s="83">
        <f>1/$A$1*[1]PaperSectorMinusCoreVPAImp!Y$260</f>
        <v>0</v>
      </c>
      <c r="AA39" s="83">
        <f>1/$A$1*[1]PaperSectorMinusCoreVPAImp!Z$260</f>
        <v>0</v>
      </c>
      <c r="AB39" s="83">
        <f>1/$A$1*[1]PaperSectorMinusCoreVPAImp!AA$260</f>
        <v>0</v>
      </c>
      <c r="AC39" s="84"/>
      <c r="AD39" s="83">
        <f>[1]PaperSectorMinusCoreVPAImp!AB$260</f>
        <v>0</v>
      </c>
      <c r="AE39" s="83">
        <f>[1]PaperSectorMinusCoreVPAImp!AC$260</f>
        <v>0</v>
      </c>
      <c r="AF39" s="83">
        <f>[1]PaperSectorMinusCoreVPAImp!AD$260</f>
        <v>0</v>
      </c>
      <c r="AG39" s="83">
        <f>[1]PaperSectorMinusCoreVPAImp!AE$260</f>
        <v>0</v>
      </c>
      <c r="AH39" s="83">
        <f>[1]PaperSectorMinusCoreVPAImp!AF$260</f>
        <v>0</v>
      </c>
      <c r="AI39" s="83">
        <f>[1]PaperSectorMinusCoreVPAImp!AG$260</f>
        <v>0</v>
      </c>
      <c r="AJ39" s="83">
        <f>[1]PaperSectorMinusCoreVPAImp!AH$260</f>
        <v>0</v>
      </c>
      <c r="AK39" s="83">
        <f>[1]PaperSectorMinusCoreVPAImp!AI$260</f>
        <v>0</v>
      </c>
      <c r="AL39" s="83">
        <f>[1]PaperSectorMinusCoreVPAImp!AJ$260</f>
        <v>0</v>
      </c>
      <c r="AM39" s="83">
        <f>[1]PaperSectorMinusCoreVPAImp!AK$260</f>
        <v>0</v>
      </c>
      <c r="AN39" s="83">
        <f>[1]PaperSectorMinusCoreVPAImp!AL$260</f>
        <v>0</v>
      </c>
      <c r="AO39" s="83">
        <f>[1]PaperSectorMinusCoreVPAImp!AM$260</f>
        <v>0</v>
      </c>
      <c r="AP39" s="83">
        <f>[1]PaperSectorMinusCoreVPAImp!AN$260</f>
        <v>0</v>
      </c>
      <c r="AQ39" s="83">
        <f>[1]PaperSectorMinusCoreVPAImp!AO$260</f>
        <v>0</v>
      </c>
      <c r="AR39" s="83">
        <f>[1]PaperSectorMinusCoreVPAImp!AP$260</f>
        <v>0</v>
      </c>
      <c r="AS39" s="83">
        <f>[1]PaperSectorMinusCoreVPAImp!AQ$260</f>
        <v>0</v>
      </c>
      <c r="AT39" s="83">
        <f>1/1000*[1]PaperSectorMinusCoreVPAImp!AR$260</f>
        <v>0</v>
      </c>
      <c r="AU39" s="83">
        <f>1/1000*[1]PaperSectorMinusCoreVPAImp!AS$260</f>
        <v>0</v>
      </c>
      <c r="AV39" s="83">
        <f>1/1000*[1]PaperSectorMinusCoreVPAImp!AT$260</f>
        <v>0</v>
      </c>
      <c r="AW39" s="83">
        <f>1/1000*[1]PaperSectorMinusCoreVPAImp!AU$260</f>
        <v>0</v>
      </c>
      <c r="AX39" s="83">
        <f>1/1000*[1]PaperSectorMinusCoreVPAImp!AV$260</f>
        <v>0</v>
      </c>
      <c r="AY39" s="83">
        <f>1/1000*[1]PaperSectorMinusCoreVPAImp!AW$260</f>
        <v>0</v>
      </c>
      <c r="AZ39" s="83">
        <f>1/1000*[1]PaperSectorMinusCoreVPAImp!AX$260</f>
        <v>0</v>
      </c>
      <c r="BA39" s="83">
        <f>1/1000*[1]PaperSectorMinusCoreVPAImp!AY$260</f>
        <v>0</v>
      </c>
      <c r="BB39" s="83">
        <f>1/1000*[1]PaperSectorMinusCoreVPAImp!AZ$260</f>
        <v>0</v>
      </c>
      <c r="BC39" s="83">
        <f>1/1000*[1]PaperSectorMinusCoreVPAImp!BA$260</f>
        <v>0</v>
      </c>
    </row>
    <row r="40" spans="2:56"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2:56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2:56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2:56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2:56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2:56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2:56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2:56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2:56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  <row r="72" spans="30:55"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</row>
    <row r="73" spans="30:55"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</row>
    <row r="74" spans="30:55"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</row>
    <row r="75" spans="30:55"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</row>
    <row r="76" spans="30:55"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</row>
    <row r="77" spans="30:55"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32"/>
      <c r="BB77" s="32"/>
      <c r="BC77" s="32"/>
    </row>
    <row r="78" spans="30:55"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32"/>
      <c r="BB78" s="32"/>
      <c r="BC78" s="32"/>
    </row>
    <row r="79" spans="30:55"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32"/>
      <c r="BB79" s="32"/>
      <c r="BC79" s="32"/>
    </row>
    <row r="80" spans="30:55"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A80" s="32"/>
      <c r="BB80" s="32"/>
      <c r="BC80" s="32"/>
    </row>
    <row r="81" spans="30:55"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A81" s="32"/>
      <c r="BB81" s="32"/>
      <c r="BC81" s="32"/>
    </row>
    <row r="82" spans="30:55"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32"/>
      <c r="BB82" s="32"/>
      <c r="BC82" s="32"/>
    </row>
    <row r="83" spans="30:55"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32"/>
      <c r="BB83" s="32"/>
      <c r="BC83" s="32"/>
    </row>
    <row r="84" spans="30:55"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32"/>
      <c r="BB84" s="32"/>
      <c r="BC84" s="32"/>
    </row>
    <row r="85" spans="30:55"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A85" s="32"/>
      <c r="BB85" s="32"/>
      <c r="BC85" s="32"/>
    </row>
    <row r="86" spans="30:55"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  <c r="BA86" s="32"/>
      <c r="BB86" s="32"/>
      <c r="BC86" s="32"/>
    </row>
    <row r="87" spans="30:55"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  <c r="BA87" s="32"/>
      <c r="BB87" s="32"/>
      <c r="BC87" s="32"/>
    </row>
    <row r="88" spans="30:55"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A88" s="32"/>
      <c r="BB88" s="32"/>
      <c r="BC88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D7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6328125" customWidth="1"/>
    <col min="30" max="30" width="5.6328125" style="33" customWidth="1"/>
    <col min="31" max="49" width="6.7265625" style="33" customWidth="1"/>
    <col min="50" max="55" width="6.7265625" style="33" hidden="1" customWidth="1"/>
  </cols>
  <sheetData>
    <row r="1" spans="1:56" ht="9" customHeight="1" thickBot="1">
      <c r="A1" s="45">
        <f>[2]RWE!$A$3</f>
        <v>1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A2" s="45">
        <f>[2]RWE!$A$7</f>
        <v>1.82</v>
      </c>
      <c r="B2" s="373" t="s">
        <v>23</v>
      </c>
      <c r="C2" s="385" t="s">
        <v>16</v>
      </c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A2" s="386"/>
      <c r="AB2" s="387"/>
      <c r="AC2" s="3"/>
      <c r="AD2" s="367" t="s">
        <v>2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1:56" ht="13" thickBot="1">
      <c r="B3" s="374"/>
      <c r="C3" s="379" t="s">
        <v>1</v>
      </c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  <c r="Z3" s="380"/>
      <c r="AA3" s="380"/>
      <c r="AB3" s="381"/>
      <c r="AC3" s="4"/>
      <c r="AD3" s="382" t="s">
        <v>140</v>
      </c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4"/>
      <c r="BD3" s="336"/>
    </row>
    <row r="4" spans="1:56" ht="20" customHeight="1" thickTop="1" thickBot="1">
      <c r="B4" s="375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333">
        <f>1+AA4</f>
        <v>2025</v>
      </c>
      <c r="AC4" s="47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1:56" ht="20" customHeight="1" thickTop="1" thickBot="1">
      <c r="B5" s="28" t="s">
        <v>12</v>
      </c>
      <c r="C5" s="78">
        <f>1/$A$1*'[1]4403Imp'!B$263</f>
        <v>0.105980956</v>
      </c>
      <c r="D5" s="79">
        <f>1/$A$1*'[1]4403Imp'!C$263</f>
        <v>8.3685092999999988E-2</v>
      </c>
      <c r="E5" s="79">
        <f>1/$A$1*'[1]4403Imp'!D$263</f>
        <v>6.5312174000000001E-2</v>
      </c>
      <c r="F5" s="79">
        <f>1/$A$1*'[1]4403Imp'!E$263</f>
        <v>6.4025233999999986E-2</v>
      </c>
      <c r="G5" s="79">
        <f>1/$A$1*'[1]4403Imp'!F$263</f>
        <v>8.1575060000000019E-2</v>
      </c>
      <c r="H5" s="79">
        <f>1/$A$1*'[1]4403Imp'!G$263</f>
        <v>4.723492E-2</v>
      </c>
      <c r="I5" s="79">
        <f>1/$A$1*'[1]4403Imp'!H$263</f>
        <v>4.9785814999999997E-2</v>
      </c>
      <c r="J5" s="79">
        <f>1/$A$1*'[1]4403Imp'!I$263</f>
        <v>0.11064617300000001</v>
      </c>
      <c r="K5" s="79">
        <f>1/$A$1*'[1]4403Imp'!J$263</f>
        <v>0.22906759800000004</v>
      </c>
      <c r="L5" s="79">
        <f>1/$A$1*'[1]4403Imp'!K$263</f>
        <v>3.85355E-2</v>
      </c>
      <c r="M5" s="79">
        <f>1/$A$1*'[1]4403Imp'!L$263</f>
        <v>2.5155540000000001E-2</v>
      </c>
      <c r="N5" s="79">
        <f>1/$A$1*'[1]4403Imp'!M$263</f>
        <v>5.1725099999999989E-2</v>
      </c>
      <c r="O5" s="79">
        <f>1/$A$1*'[1]4403Imp'!N$263</f>
        <v>4.8702620000000002E-2</v>
      </c>
      <c r="P5" s="79">
        <f>1/$A$1*'[1]4403Imp'!O$263</f>
        <v>3.9399139999999999E-2</v>
      </c>
      <c r="Q5" s="79">
        <f>1/$A$1*'[1]4403Imp'!P$263</f>
        <v>2.7928999999999999E-2</v>
      </c>
      <c r="R5" s="79">
        <f>1/$A$1*'[1]4403Imp'!Q$263</f>
        <v>1.0882444615384615E-2</v>
      </c>
      <c r="S5" s="79">
        <f>1/$A$1*'[1]4403Imp'!R$263</f>
        <v>7.6759999999999997E-3</v>
      </c>
      <c r="T5" s="79">
        <f>1/$A$1*'[1]4403Imp'!S$263</f>
        <v>8.9559999999999987E-3</v>
      </c>
      <c r="U5" s="79">
        <f>1/$A$1*'[1]4403Imp'!T$263</f>
        <v>1.0942260000000001E-2</v>
      </c>
      <c r="V5" s="79">
        <f>1/$A$1*'[1]4403Imp'!U$263</f>
        <v>6.5018199999999993E-3</v>
      </c>
      <c r="W5" s="79">
        <f>1/$A$1*'[1]4403Imp'!V$263</f>
        <v>0</v>
      </c>
      <c r="X5" s="79">
        <f>1/$A$1*'[1]4403Imp'!W$263</f>
        <v>0</v>
      </c>
      <c r="Y5" s="79">
        <f>1/$A$1*'[1]4403Imp'!X$263</f>
        <v>0</v>
      </c>
      <c r="Z5" s="79">
        <f>1/$A$1*'[1]4403Imp'!Y$263</f>
        <v>0</v>
      </c>
      <c r="AA5" s="79">
        <f>1/$A$1*'[1]4403Imp'!Z$263</f>
        <v>0</v>
      </c>
      <c r="AB5" s="79">
        <f>1/$A$1*'[1]4403Imp'!AA$263</f>
        <v>0</v>
      </c>
      <c r="AC5" s="17"/>
      <c r="AD5" s="144">
        <f>'[1]4403Imp'!AB$263</f>
        <v>4.3402195055080002</v>
      </c>
      <c r="AE5" s="145">
        <f>'[1]4403Imp'!AC$263</f>
        <v>4.2677619811999996</v>
      </c>
      <c r="AF5" s="145">
        <f>'[1]4403Imp'!AD$263</f>
        <v>2.9654092943999997</v>
      </c>
      <c r="AG5" s="145">
        <f>'[1]4403Imp'!AE$263</f>
        <v>2.8645907664000001</v>
      </c>
      <c r="AH5" s="145">
        <f>'[1]4403Imp'!AF$263</f>
        <v>4.5058859454000011</v>
      </c>
      <c r="AI5" s="145">
        <f>'[1]4403Imp'!AG$263</f>
        <v>2.9412016920000004</v>
      </c>
      <c r="AJ5" s="145">
        <f>'[1]4403Imp'!AH$263</f>
        <v>3.8587438212</v>
      </c>
      <c r="AK5" s="145">
        <f>'[1]4403Imp'!AI$263</f>
        <v>7.7039601285000012</v>
      </c>
      <c r="AL5" s="145">
        <f>'[1]4403Imp'!AJ$263</f>
        <v>13.426778766000002</v>
      </c>
      <c r="AM5" s="145">
        <f>'[1]4403Imp'!AK$263</f>
        <v>2.3477650196000002</v>
      </c>
      <c r="AN5" s="145">
        <f>'[1]4403Imp'!AL$263</f>
        <v>2.5906166550000003</v>
      </c>
      <c r="AO5" s="145">
        <f>'[1]4403Imp'!AM$263</f>
        <v>2.7087735360000003</v>
      </c>
      <c r="AP5" s="145">
        <f>'[1]4403Imp'!AN$263</f>
        <v>2.2253558272</v>
      </c>
      <c r="AQ5" s="145">
        <f>'[1]4403Imp'!AO$263</f>
        <v>2.1389820797999999</v>
      </c>
      <c r="AR5" s="145">
        <f>'[1]4403Imp'!AP$263</f>
        <v>2.3868282690000004</v>
      </c>
      <c r="AS5" s="145">
        <f>'[1]4403Imp'!AQ$263</f>
        <v>0.90425914249999995</v>
      </c>
      <c r="AT5" s="145">
        <f>'[1]4403Imp'!AR$263</f>
        <v>0.85363906619999996</v>
      </c>
      <c r="AU5" s="145">
        <f>'[1]4403Imp'!AS$263</f>
        <v>1.0113853893</v>
      </c>
      <c r="AV5" s="145">
        <f>'[1]4403Imp'!AT$263</f>
        <v>1.11453332</v>
      </c>
      <c r="AW5" s="145">
        <f>'[1]4403Imp'!AU$263</f>
        <v>0.75015889916666667</v>
      </c>
      <c r="AX5" s="145">
        <f>'[1]4403Imp'!AV$263</f>
        <v>0</v>
      </c>
      <c r="AY5" s="145">
        <f>'[1]4403Imp'!AW$263</f>
        <v>0</v>
      </c>
      <c r="AZ5" s="145">
        <f>'[1]4403Imp'!AX$263</f>
        <v>0</v>
      </c>
      <c r="BA5" s="145">
        <f>'[1]4403Imp'!AY$263</f>
        <v>0</v>
      </c>
      <c r="BB5" s="145">
        <f>'[1]4403Imp'!AZ$263</f>
        <v>0</v>
      </c>
      <c r="BC5" s="163">
        <f>'[1]4403Imp'!BA$263</f>
        <v>0</v>
      </c>
      <c r="BD5" s="336"/>
    </row>
    <row r="6" spans="1:56" ht="17.149999999999999" customHeight="1" thickTop="1">
      <c r="B6" s="96" t="s">
        <v>86</v>
      </c>
      <c r="C6" s="97">
        <f>1/$A$1*'[1]4403Imp'!B$266</f>
        <v>6.9999999999999999E-6</v>
      </c>
      <c r="D6" s="98">
        <f>1/$A$1*'[1]4403Imp'!C$266</f>
        <v>4.9999999999999996E-6</v>
      </c>
      <c r="E6" s="98">
        <f>1/$A$1*'[1]4403Imp'!D$266</f>
        <v>3.9999999999999996E-5</v>
      </c>
      <c r="F6" s="98">
        <f>1/$A$1*'[1]4403Imp'!E$266</f>
        <v>0</v>
      </c>
      <c r="G6" s="98">
        <f>1/$A$1*'[1]4403Imp'!F$266</f>
        <v>0</v>
      </c>
      <c r="H6" s="98">
        <f>1/$A$1*'[1]4403Imp'!G$266</f>
        <v>0</v>
      </c>
      <c r="I6" s="98">
        <f>1/$A$1*'[1]4403Imp'!H$266</f>
        <v>0</v>
      </c>
      <c r="J6" s="98">
        <f>1/$A$1*'[1]4403Imp'!I$266</f>
        <v>2.0999999999999999E-5</v>
      </c>
      <c r="K6" s="98">
        <f>1/$A$1*'[1]4403Imp'!J$266</f>
        <v>3.7999999999999995E-5</v>
      </c>
      <c r="L6" s="98">
        <f>1/$A$1*'[1]4403Imp'!K$266</f>
        <v>0</v>
      </c>
      <c r="M6" s="98">
        <f>1/$A$1*'[1]4403Imp'!L$266</f>
        <v>4.1999999999999998E-5</v>
      </c>
      <c r="N6" s="98">
        <f>1/$A$1*'[1]4403Imp'!M$266</f>
        <v>0</v>
      </c>
      <c r="O6" s="98">
        <f>1/$A$1*'[1]4403Imp'!N$266</f>
        <v>0</v>
      </c>
      <c r="P6" s="98">
        <f>1/$A$1*'[1]4403Imp'!O$266</f>
        <v>0</v>
      </c>
      <c r="Q6" s="98">
        <f>1/$A$1*'[1]4403Imp'!P$266</f>
        <v>0</v>
      </c>
      <c r="R6" s="98">
        <f>1/$A$1*'[1]4403Imp'!Q$266</f>
        <v>0</v>
      </c>
      <c r="S6" s="98">
        <f>1/$A$1*'[1]4403Imp'!R$266</f>
        <v>0</v>
      </c>
      <c r="T6" s="98">
        <f>1/$A$1*'[1]4403Imp'!S$266</f>
        <v>0</v>
      </c>
      <c r="U6" s="98">
        <f>1/$A$1*'[1]4403Imp'!T$266</f>
        <v>0</v>
      </c>
      <c r="V6" s="98">
        <f>1/$A$1*'[1]4403Imp'!U$266</f>
        <v>1.3200000000000001E-4</v>
      </c>
      <c r="W6" s="98">
        <f>1/$A$1*'[1]4403Imp'!V$266</f>
        <v>0</v>
      </c>
      <c r="X6" s="98">
        <f>1/$A$1*'[1]4403Imp'!W$266</f>
        <v>0</v>
      </c>
      <c r="Y6" s="98">
        <f>1/$A$1*'[1]4403Imp'!X$266</f>
        <v>0</v>
      </c>
      <c r="Z6" s="98">
        <f>1/$A$1*'[1]4403Imp'!Y$266</f>
        <v>0</v>
      </c>
      <c r="AA6" s="98">
        <f>1/$A$1*'[1]4403Imp'!Z$266</f>
        <v>0</v>
      </c>
      <c r="AB6" s="98">
        <f>1/$A$1*'[1]4403Imp'!AA$266</f>
        <v>0</v>
      </c>
      <c r="AC6" s="4"/>
      <c r="AD6" s="115">
        <f>'[1]4403Imp'!AB$266</f>
        <v>3.4266042299999999E-4</v>
      </c>
      <c r="AE6" s="116">
        <f>'[1]4403Imp'!AC$266</f>
        <v>2.2497471999999999E-3</v>
      </c>
      <c r="AF6" s="116">
        <f>'[1]4403Imp'!AD$266</f>
        <v>1.45490016E-2</v>
      </c>
      <c r="AG6" s="116">
        <f>'[1]4403Imp'!AE$266</f>
        <v>0</v>
      </c>
      <c r="AH6" s="116">
        <f>'[1]4403Imp'!AF$266</f>
        <v>0</v>
      </c>
      <c r="AI6" s="116">
        <f>'[1]4403Imp'!AG$266</f>
        <v>0</v>
      </c>
      <c r="AJ6" s="116">
        <f>'[1]4403Imp'!AH$266</f>
        <v>0</v>
      </c>
      <c r="AK6" s="116">
        <f>'[1]4403Imp'!AI$266</f>
        <v>7.4760775E-3</v>
      </c>
      <c r="AL6" s="116">
        <f>'[1]4403Imp'!AJ$266</f>
        <v>1.6990681600000002E-2</v>
      </c>
      <c r="AM6" s="116">
        <f>'[1]4403Imp'!AK$266</f>
        <v>0</v>
      </c>
      <c r="AN6" s="116">
        <f>'[1]4403Imp'!AL$266</f>
        <v>4.4548822800000006E-2</v>
      </c>
      <c r="AO6" s="116">
        <f>'[1]4403Imp'!AM$266</f>
        <v>0</v>
      </c>
      <c r="AP6" s="116">
        <f>'[1]4403Imp'!AN$266</f>
        <v>0</v>
      </c>
      <c r="AQ6" s="116">
        <f>'[1]4403Imp'!AO$266</f>
        <v>0</v>
      </c>
      <c r="AR6" s="116">
        <f>'[1]4403Imp'!AP$266</f>
        <v>0</v>
      </c>
      <c r="AS6" s="116">
        <f>'[1]4403Imp'!AQ$266</f>
        <v>0</v>
      </c>
      <c r="AT6" s="116">
        <f>'[1]4403Imp'!AR$266</f>
        <v>0</v>
      </c>
      <c r="AU6" s="116">
        <f>'[1]4403Imp'!AS$266</f>
        <v>0</v>
      </c>
      <c r="AV6" s="116">
        <f>'[1]4403Imp'!AT$266</f>
        <v>7.3493630000000002E-3</v>
      </c>
      <c r="AW6" s="116">
        <f>'[1]4403Imp'!AU$266</f>
        <v>5.8284388749999999E-2</v>
      </c>
      <c r="AX6" s="116">
        <f>'[1]4403Imp'!AV$266</f>
        <v>0</v>
      </c>
      <c r="AY6" s="116">
        <f>'[1]4403Imp'!AW$266</f>
        <v>0</v>
      </c>
      <c r="AZ6" s="116">
        <f>'[1]4403Imp'!AX$266</f>
        <v>0</v>
      </c>
      <c r="BA6" s="116">
        <f>'[1]4403Imp'!AY$266</f>
        <v>0</v>
      </c>
      <c r="BB6" s="116">
        <f>'[1]4403Imp'!AZ$266</f>
        <v>0</v>
      </c>
      <c r="BC6" s="164">
        <f>'[1]4403Imp'!BA$266</f>
        <v>0</v>
      </c>
      <c r="BD6" s="336"/>
    </row>
    <row r="7" spans="1:56" ht="17.149999999999999" customHeight="1">
      <c r="B7" s="19" t="s">
        <v>87</v>
      </c>
      <c r="C7" s="55">
        <f>1/$A$1*'[1]4403Imp'!B$268</f>
        <v>3.6000000000000005E-8</v>
      </c>
      <c r="D7" s="56">
        <f>1/$A$1*'[1]4403Imp'!C$268</f>
        <v>0</v>
      </c>
      <c r="E7" s="56">
        <f>1/$A$1*'[1]4403Imp'!D$268</f>
        <v>3.9999999999999998E-6</v>
      </c>
      <c r="F7" s="56">
        <f>1/$A$1*'[1]4403Imp'!E$268</f>
        <v>0</v>
      </c>
      <c r="G7" s="56">
        <f>1/$A$1*'[1]4403Imp'!F$268</f>
        <v>1.9999999999999998E-4</v>
      </c>
      <c r="H7" s="56">
        <f>1/$A$1*'[1]4403Imp'!G$268</f>
        <v>1.8E-5</v>
      </c>
      <c r="I7" s="56">
        <f>1/$A$1*'[1]4403Imp'!H$268</f>
        <v>1.4999999999999999E-5</v>
      </c>
      <c r="J7" s="56">
        <f>1/$A$1*'[1]4403Imp'!I$268</f>
        <v>3.0000000000000001E-6</v>
      </c>
      <c r="K7" s="56">
        <f>1/$A$1*'[1]4403Imp'!J$268</f>
        <v>0</v>
      </c>
      <c r="L7" s="56">
        <f>1/$A$1*'[1]4403Imp'!K$268</f>
        <v>0</v>
      </c>
      <c r="M7" s="56">
        <f>1/$A$1*'[1]4403Imp'!L$268</f>
        <v>2.1999999999999999E-5</v>
      </c>
      <c r="N7" s="56">
        <f>1/$A$1*'[1]4403Imp'!M$268</f>
        <v>7.5599999999999996E-6</v>
      </c>
      <c r="O7" s="56">
        <f>1/$A$1*'[1]4403Imp'!N$268</f>
        <v>0</v>
      </c>
      <c r="P7" s="56">
        <f>1/$A$1*'[1]4403Imp'!O$268</f>
        <v>0</v>
      </c>
      <c r="Q7" s="56">
        <f>1/$A$1*'[1]4403Imp'!P$268</f>
        <v>0</v>
      </c>
      <c r="R7" s="56">
        <f>1/$A$1*'[1]4403Imp'!Q$268</f>
        <v>0</v>
      </c>
      <c r="S7" s="56">
        <f>1/$A$1*'[1]4403Imp'!R$268</f>
        <v>0</v>
      </c>
      <c r="T7" s="56">
        <f>1/$A$1*'[1]4403Imp'!S$268</f>
        <v>0</v>
      </c>
      <c r="U7" s="56">
        <f>1/$A$1*'[1]4403Imp'!T$268</f>
        <v>2.8399999999999995E-6</v>
      </c>
      <c r="V7" s="56">
        <f>1/$A$1*'[1]4403Imp'!U$268</f>
        <v>2.582E-5</v>
      </c>
      <c r="W7" s="56">
        <f>1/$A$1*'[1]4403Imp'!V$268</f>
        <v>0</v>
      </c>
      <c r="X7" s="56">
        <f>1/$A$1*'[1]4403Imp'!W$268</f>
        <v>0</v>
      </c>
      <c r="Y7" s="56">
        <f>1/$A$1*'[1]4403Imp'!X$268</f>
        <v>0</v>
      </c>
      <c r="Z7" s="56">
        <f>1/$A$1*'[1]4403Imp'!Y$268</f>
        <v>0</v>
      </c>
      <c r="AA7" s="56">
        <f>1/$A$1*'[1]4403Imp'!Z$268</f>
        <v>0</v>
      </c>
      <c r="AB7" s="56">
        <f>1/$A$1*'[1]4403Imp'!AA$268</f>
        <v>0</v>
      </c>
      <c r="AC7" s="4"/>
      <c r="AD7" s="117">
        <f>'[1]4403Imp'!AB$268</f>
        <v>3.3250068000000001E-5</v>
      </c>
      <c r="AE7" s="118">
        <f>'[1]4403Imp'!AC$268</f>
        <v>0</v>
      </c>
      <c r="AF7" s="118">
        <f>'[1]4403Imp'!AD$268</f>
        <v>1.6666199999999999E-2</v>
      </c>
      <c r="AG7" s="118">
        <f>'[1]4403Imp'!AE$268</f>
        <v>0</v>
      </c>
      <c r="AH7" s="118">
        <f>'[1]4403Imp'!AF$268</f>
        <v>1.5093482600000001E-2</v>
      </c>
      <c r="AI7" s="118">
        <f>'[1]4403Imp'!AG$268</f>
        <v>1.2722166600000001E-2</v>
      </c>
      <c r="AJ7" s="118">
        <f>'[1]4403Imp'!AH$268</f>
        <v>1.3113486400000001E-2</v>
      </c>
      <c r="AK7" s="118">
        <f>'[1]4403Imp'!AI$268</f>
        <v>7.9077850000000007E-4</v>
      </c>
      <c r="AL7" s="118">
        <f>'[1]4403Imp'!AJ$268</f>
        <v>0</v>
      </c>
      <c r="AM7" s="118">
        <f>'[1]4403Imp'!AK$268</f>
        <v>0</v>
      </c>
      <c r="AN7" s="118">
        <f>'[1]4403Imp'!AL$268</f>
        <v>2.35696203E-2</v>
      </c>
      <c r="AO7" s="118">
        <f>'[1]4403Imp'!AM$268</f>
        <v>8.1626879999999995E-3</v>
      </c>
      <c r="AP7" s="118">
        <f>'[1]4403Imp'!AN$268</f>
        <v>0</v>
      </c>
      <c r="AQ7" s="118">
        <f>'[1]4403Imp'!AO$268</f>
        <v>0</v>
      </c>
      <c r="AR7" s="118">
        <f>'[1]4403Imp'!AP$268</f>
        <v>0</v>
      </c>
      <c r="AS7" s="118">
        <f>'[1]4403Imp'!AQ$268</f>
        <v>0</v>
      </c>
      <c r="AT7" s="118">
        <f>'[1]4403Imp'!AR$268</f>
        <v>0</v>
      </c>
      <c r="AU7" s="118">
        <f>'[1]4403Imp'!AS$268</f>
        <v>0</v>
      </c>
      <c r="AV7" s="118">
        <f>'[1]4403Imp'!AT$268</f>
        <v>2.4993503E-2</v>
      </c>
      <c r="AW7" s="118">
        <f>'[1]4403Imp'!AU$268</f>
        <v>2.0791782083333335E-2</v>
      </c>
      <c r="AX7" s="118">
        <f>'[1]4403Imp'!AV$268</f>
        <v>0</v>
      </c>
      <c r="AY7" s="118">
        <f>'[1]4403Imp'!AW$268</f>
        <v>0</v>
      </c>
      <c r="AZ7" s="118">
        <f>'[1]4403Imp'!AX$268</f>
        <v>0</v>
      </c>
      <c r="BA7" s="118">
        <f>'[1]4403Imp'!AY$268</f>
        <v>0</v>
      </c>
      <c r="BB7" s="118">
        <f>'[1]4403Imp'!AZ$268</f>
        <v>0</v>
      </c>
      <c r="BC7" s="165">
        <f>'[1]4403Imp'!BA$268</f>
        <v>0</v>
      </c>
      <c r="BD7" s="336"/>
    </row>
    <row r="8" spans="1:56" ht="17.149999999999999" customHeight="1">
      <c r="B8" s="19" t="s">
        <v>88</v>
      </c>
      <c r="C8" s="55">
        <f>1/$A$1*'[1]4403Imp'!B$269</f>
        <v>0</v>
      </c>
      <c r="D8" s="56">
        <f>1/$A$1*'[1]4403Imp'!C$269</f>
        <v>0</v>
      </c>
      <c r="E8" s="56">
        <f>1/$A$1*'[1]4403Imp'!D$269</f>
        <v>2.7999999999999997E-7</v>
      </c>
      <c r="F8" s="56">
        <f>1/$A$1*'[1]4403Imp'!E$269</f>
        <v>0</v>
      </c>
      <c r="G8" s="56">
        <f>1/$A$1*'[1]4403Imp'!F$269</f>
        <v>0</v>
      </c>
      <c r="H8" s="56">
        <f>1/$A$1*'[1]4403Imp'!G$269</f>
        <v>2.76E-5</v>
      </c>
      <c r="I8" s="56">
        <f>1/$A$1*'[1]4403Imp'!H$269</f>
        <v>9.9999999999999995E-7</v>
      </c>
      <c r="J8" s="56">
        <f>1/$A$1*'[1]4403Imp'!I$269</f>
        <v>9.7999999999999997E-5</v>
      </c>
      <c r="K8" s="56">
        <f>1/$A$1*'[1]4403Imp'!J$269</f>
        <v>2.0961999999999999E-4</v>
      </c>
      <c r="L8" s="56">
        <f>1/$A$1*'[1]4403Imp'!K$269</f>
        <v>1.4E-5</v>
      </c>
      <c r="M8" s="56">
        <f>1/$A$1*'[1]4403Imp'!L$269</f>
        <v>0</v>
      </c>
      <c r="N8" s="56">
        <f>1/$A$1*'[1]4403Imp'!M$269</f>
        <v>0</v>
      </c>
      <c r="O8" s="56">
        <f>1/$A$1*'[1]4403Imp'!N$269</f>
        <v>0</v>
      </c>
      <c r="P8" s="56">
        <f>1/$A$1*'[1]4403Imp'!O$269</f>
        <v>0</v>
      </c>
      <c r="Q8" s="56">
        <f>1/$A$1*'[1]4403Imp'!P$269</f>
        <v>0</v>
      </c>
      <c r="R8" s="56">
        <f>1/$A$1*'[1]4403Imp'!Q$269</f>
        <v>0</v>
      </c>
      <c r="S8" s="56">
        <f>1/$A$1*'[1]4403Imp'!R$269</f>
        <v>0</v>
      </c>
      <c r="T8" s="56">
        <f>1/$A$1*'[1]4403Imp'!S$269</f>
        <v>0</v>
      </c>
      <c r="U8" s="56">
        <f>1/$A$1*'[1]4403Imp'!T$269</f>
        <v>0</v>
      </c>
      <c r="V8" s="56">
        <f>1/$A$1*'[1]4403Imp'!U$269</f>
        <v>0</v>
      </c>
      <c r="W8" s="56">
        <f>1/$A$1*'[1]4403Imp'!V$269</f>
        <v>0</v>
      </c>
      <c r="X8" s="56">
        <f>1/$A$1*'[1]4403Imp'!W$269</f>
        <v>0</v>
      </c>
      <c r="Y8" s="56">
        <f>1/$A$1*'[1]4403Imp'!X$269</f>
        <v>0</v>
      </c>
      <c r="Z8" s="56">
        <f>1/$A$1*'[1]4403Imp'!Y$269</f>
        <v>0</v>
      </c>
      <c r="AA8" s="56">
        <f>1/$A$1*'[1]4403Imp'!Z$269</f>
        <v>0</v>
      </c>
      <c r="AB8" s="56">
        <f>1/$A$1*'[1]4403Imp'!AA$269</f>
        <v>0</v>
      </c>
      <c r="AC8" s="4"/>
      <c r="AD8" s="117">
        <f>'[1]4403Imp'!AB$269</f>
        <v>0</v>
      </c>
      <c r="AE8" s="118">
        <f>'[1]4403Imp'!AC$269</f>
        <v>0</v>
      </c>
      <c r="AF8" s="118">
        <f>'[1]4403Imp'!AD$269</f>
        <v>8.8886399999999995E-4</v>
      </c>
      <c r="AG8" s="118">
        <f>'[1]4403Imp'!AE$269</f>
        <v>0</v>
      </c>
      <c r="AH8" s="118">
        <f>'[1]4403Imp'!AF$269</f>
        <v>0</v>
      </c>
      <c r="AI8" s="118">
        <f>'[1]4403Imp'!AG$269</f>
        <v>1.6321347900000002E-2</v>
      </c>
      <c r="AJ8" s="118">
        <f>'[1]4403Imp'!AH$269</f>
        <v>3.8007012000000001E-3</v>
      </c>
      <c r="AK8" s="118">
        <f>'[1]4403Imp'!AI$269</f>
        <v>2.52569445E-2</v>
      </c>
      <c r="AL8" s="118">
        <f>'[1]4403Imp'!AJ$269</f>
        <v>6.1001430000000009E-2</v>
      </c>
      <c r="AM8" s="118">
        <f>'[1]4403Imp'!AK$269</f>
        <v>6.6294843999999999E-3</v>
      </c>
      <c r="AN8" s="118">
        <f>'[1]4403Imp'!AL$269</f>
        <v>0</v>
      </c>
      <c r="AO8" s="118">
        <f>'[1]4403Imp'!AM$269</f>
        <v>0</v>
      </c>
      <c r="AP8" s="118">
        <f>'[1]4403Imp'!AN$269</f>
        <v>0</v>
      </c>
      <c r="AQ8" s="118">
        <f>'[1]4403Imp'!AO$269</f>
        <v>0</v>
      </c>
      <c r="AR8" s="118">
        <f>'[1]4403Imp'!AP$269</f>
        <v>0</v>
      </c>
      <c r="AS8" s="118">
        <f>'[1]4403Imp'!AQ$269</f>
        <v>0</v>
      </c>
      <c r="AT8" s="118">
        <f>'[1]4403Imp'!AR$269</f>
        <v>0</v>
      </c>
      <c r="AU8" s="118">
        <f>'[1]4403Imp'!AS$269</f>
        <v>0</v>
      </c>
      <c r="AV8" s="118">
        <f>'[1]4403Imp'!AT$269</f>
        <v>0</v>
      </c>
      <c r="AW8" s="118">
        <f>'[1]4403Imp'!AU$269</f>
        <v>0</v>
      </c>
      <c r="AX8" s="118">
        <f>'[1]4403Imp'!AV$269</f>
        <v>0</v>
      </c>
      <c r="AY8" s="118">
        <f>'[1]4403Imp'!AW$269</f>
        <v>0</v>
      </c>
      <c r="AZ8" s="118">
        <f>'[1]4403Imp'!AX$269</f>
        <v>0</v>
      </c>
      <c r="BA8" s="118">
        <f>'[1]4403Imp'!AY$269</f>
        <v>0</v>
      </c>
      <c r="BB8" s="118">
        <f>'[1]4403Imp'!AZ$269</f>
        <v>0</v>
      </c>
      <c r="BC8" s="165">
        <f>'[1]4403Imp'!BA$269</f>
        <v>0</v>
      </c>
      <c r="BD8" s="336"/>
    </row>
    <row r="9" spans="1:56" ht="17.149999999999999" customHeight="1">
      <c r="B9" s="104" t="s">
        <v>90</v>
      </c>
      <c r="C9" s="105">
        <f>1/$A$1*'[1]4403Imp'!B$267</f>
        <v>0</v>
      </c>
      <c r="D9" s="106">
        <f>1/$A$1*'[1]4403Imp'!C$267</f>
        <v>0</v>
      </c>
      <c r="E9" s="106">
        <f>1/$A$1*'[1]4403Imp'!D$267</f>
        <v>0</v>
      </c>
      <c r="F9" s="106">
        <f>1/$A$1*'[1]4403Imp'!E$267</f>
        <v>0</v>
      </c>
      <c r="G9" s="106">
        <f>1/$A$1*'[1]4403Imp'!F$267</f>
        <v>0</v>
      </c>
      <c r="H9" s="106">
        <f>1/$A$1*'[1]4403Imp'!G$267</f>
        <v>0</v>
      </c>
      <c r="I9" s="106">
        <f>1/$A$1*'[1]4403Imp'!H$267</f>
        <v>0</v>
      </c>
      <c r="J9" s="106">
        <f>1/$A$1*'[1]4403Imp'!I$267</f>
        <v>3.2798999999999995E-5</v>
      </c>
      <c r="K9" s="106">
        <f>1/$A$1*'[1]4403Imp'!J$267</f>
        <v>3.4999999999999997E-5</v>
      </c>
      <c r="L9" s="106">
        <f>1/$A$1*'[1]4403Imp'!K$267</f>
        <v>3.2999999999999996E-5</v>
      </c>
      <c r="M9" s="106">
        <f>1/$A$1*'[1]4403Imp'!L$267</f>
        <v>0</v>
      </c>
      <c r="N9" s="106">
        <f>1/$A$1*'[1]4403Imp'!M$267</f>
        <v>0</v>
      </c>
      <c r="O9" s="106">
        <f>1/$A$1*'[1]4403Imp'!N$267</f>
        <v>0</v>
      </c>
      <c r="P9" s="106">
        <f>1/$A$1*'[1]4403Imp'!O$267</f>
        <v>0</v>
      </c>
      <c r="Q9" s="106">
        <f>1/$A$1*'[1]4403Imp'!P$267</f>
        <v>0</v>
      </c>
      <c r="R9" s="106">
        <f>1/$A$1*'[1]4403Imp'!Q$267</f>
        <v>0</v>
      </c>
      <c r="S9" s="106">
        <f>1/$A$1*'[1]4403Imp'!R$267</f>
        <v>1.9999999999999999E-6</v>
      </c>
      <c r="T9" s="106">
        <f>1/$A$1*'[1]4403Imp'!S$267</f>
        <v>0</v>
      </c>
      <c r="U9" s="106">
        <f>1/$A$1*'[1]4403Imp'!T$267</f>
        <v>0</v>
      </c>
      <c r="V9" s="106">
        <f>1/$A$1*'[1]4403Imp'!U$267</f>
        <v>0</v>
      </c>
      <c r="W9" s="106">
        <f>1/$A$1*'[1]4403Imp'!V$267</f>
        <v>0</v>
      </c>
      <c r="X9" s="106">
        <f>1/$A$1*'[1]4403Imp'!W$267</f>
        <v>0</v>
      </c>
      <c r="Y9" s="106">
        <f>1/$A$1*'[1]4403Imp'!X$267</f>
        <v>0</v>
      </c>
      <c r="Z9" s="106">
        <f>1/$A$1*'[1]4403Imp'!Y$267</f>
        <v>0</v>
      </c>
      <c r="AA9" s="106">
        <f>1/$A$1*'[1]4403Imp'!Z$267</f>
        <v>0</v>
      </c>
      <c r="AB9" s="106">
        <f>1/$A$1*'[1]4403Imp'!AA$267</f>
        <v>0</v>
      </c>
      <c r="AC9" s="4"/>
      <c r="AD9" s="119">
        <f>'[1]4403Imp'!AB$267</f>
        <v>0</v>
      </c>
      <c r="AE9" s="120">
        <f>'[1]4403Imp'!AC$267</f>
        <v>0</v>
      </c>
      <c r="AF9" s="120">
        <f>'[1]4403Imp'!AD$267</f>
        <v>0</v>
      </c>
      <c r="AG9" s="120">
        <f>'[1]4403Imp'!AE$267</f>
        <v>0</v>
      </c>
      <c r="AH9" s="120">
        <f>'[1]4403Imp'!AF$267</f>
        <v>0</v>
      </c>
      <c r="AI9" s="120">
        <f>'[1]4403Imp'!AG$267</f>
        <v>0</v>
      </c>
      <c r="AJ9" s="120">
        <f>'[1]4403Imp'!AH$267</f>
        <v>0</v>
      </c>
      <c r="AK9" s="120">
        <f>'[1]4403Imp'!AI$267</f>
        <v>3.8113605000000002E-2</v>
      </c>
      <c r="AL9" s="120">
        <f>'[1]4403Imp'!AJ$267</f>
        <v>2.9193909200000003E-2</v>
      </c>
      <c r="AM9" s="120">
        <f>'[1]4403Imp'!AK$267</f>
        <v>2.9513967999999998E-2</v>
      </c>
      <c r="AN9" s="120">
        <f>'[1]4403Imp'!AL$267</f>
        <v>0</v>
      </c>
      <c r="AO9" s="120">
        <f>'[1]4403Imp'!AM$267</f>
        <v>0</v>
      </c>
      <c r="AP9" s="120">
        <f>'[1]4403Imp'!AN$267</f>
        <v>0</v>
      </c>
      <c r="AQ9" s="120">
        <f>'[1]4403Imp'!AO$267</f>
        <v>0</v>
      </c>
      <c r="AR9" s="120">
        <f>'[1]4403Imp'!AP$267</f>
        <v>0</v>
      </c>
      <c r="AS9" s="120">
        <f>'[1]4403Imp'!AQ$267</f>
        <v>0</v>
      </c>
      <c r="AT9" s="120">
        <f>'[1]4403Imp'!AR$267</f>
        <v>8.2021289999999994E-4</v>
      </c>
      <c r="AU9" s="120">
        <f>'[1]4403Imp'!AS$267</f>
        <v>0</v>
      </c>
      <c r="AV9" s="120">
        <f>'[1]4403Imp'!AT$267</f>
        <v>0</v>
      </c>
      <c r="AW9" s="120">
        <f>'[1]4403Imp'!AU$267</f>
        <v>0</v>
      </c>
      <c r="AX9" s="120">
        <f>'[1]4403Imp'!AV$267</f>
        <v>0</v>
      </c>
      <c r="AY9" s="120">
        <f>'[1]4403Imp'!AW$267</f>
        <v>0</v>
      </c>
      <c r="AZ9" s="120">
        <f>'[1]4403Imp'!AX$267</f>
        <v>0</v>
      </c>
      <c r="BA9" s="120">
        <f>'[1]4403Imp'!AY$267</f>
        <v>0</v>
      </c>
      <c r="BB9" s="120">
        <f>'[1]4403Imp'!AZ$267</f>
        <v>0</v>
      </c>
      <c r="BC9" s="166">
        <f>'[1]4403Imp'!BA$267</f>
        <v>0</v>
      </c>
      <c r="BD9" s="336"/>
    </row>
    <row r="10" spans="1:56" ht="17.149999999999999" customHeight="1">
      <c r="B10" s="15" t="s">
        <v>144</v>
      </c>
      <c r="C10" s="29">
        <f>1/$A$1*'[1]4403Imp'!B$264</f>
        <v>8.8386919999999994E-2</v>
      </c>
      <c r="D10" s="31">
        <f>1/$A$1*'[1]4403Imp'!C$264</f>
        <v>2.6765093000000004E-2</v>
      </c>
      <c r="E10" s="31">
        <f>1/$A$1*'[1]4403Imp'!D$264</f>
        <v>2.2323914E-2</v>
      </c>
      <c r="F10" s="31">
        <f>1/$A$1*'[1]4403Imp'!E$264</f>
        <v>3.8965779999999998E-2</v>
      </c>
      <c r="G10" s="31">
        <f>1/$A$1*'[1]4403Imp'!F$264</f>
        <v>6.2743060000000003E-2</v>
      </c>
      <c r="H10" s="31">
        <f>1/$A$1*'[1]4403Imp'!G$264</f>
        <v>3.7079319999999999E-2</v>
      </c>
      <c r="I10" s="31">
        <f>1/$A$1*'[1]4403Imp'!H$264</f>
        <v>3.4721815000000003E-2</v>
      </c>
      <c r="J10" s="31">
        <f>1/$A$1*'[1]4403Imp'!I$264</f>
        <v>6.7064373999999996E-2</v>
      </c>
      <c r="K10" s="31">
        <f>1/$A$1*'[1]4403Imp'!J$264</f>
        <v>0.14649727800000001</v>
      </c>
      <c r="L10" s="31">
        <f>1/$A$1*'[1]4403Imp'!K$264</f>
        <v>3.0023499999999998E-2</v>
      </c>
      <c r="M10" s="31">
        <f>1/$A$1*'[1]4403Imp'!L$264</f>
        <v>2.428054E-2</v>
      </c>
      <c r="N10" s="31">
        <f>1/$A$1*'[1]4403Imp'!M$264</f>
        <v>5.1717539999999992E-2</v>
      </c>
      <c r="O10" s="31">
        <f>1/$A$1*'[1]4403Imp'!N$264</f>
        <v>4.7845619999999998E-2</v>
      </c>
      <c r="P10" s="31">
        <f>1/$A$1*'[1]4403Imp'!O$264</f>
        <v>3.9322539999999996E-2</v>
      </c>
      <c r="Q10" s="31">
        <f>1/$A$1*'[1]4403Imp'!P$264</f>
        <v>2.7869999999999999E-2</v>
      </c>
      <c r="R10" s="31">
        <f>1/$A$1*'[1]4403Imp'!Q$264</f>
        <v>9.3594446153846145E-3</v>
      </c>
      <c r="S10" s="31">
        <f>1/$A$1*'[1]4403Imp'!R$264</f>
        <v>7.6559999999999996E-3</v>
      </c>
      <c r="T10" s="31">
        <f>1/$A$1*'[1]4403Imp'!S$264</f>
        <v>8.487999999999999E-3</v>
      </c>
      <c r="U10" s="31">
        <f>1/$A$1*'[1]4403Imp'!T$264</f>
        <v>1.093442E-2</v>
      </c>
      <c r="V10" s="31">
        <f>1/$A$1*'[1]4403Imp'!U$264</f>
        <v>6.0749999999999997E-3</v>
      </c>
      <c r="W10" s="31">
        <f>1/$A$1*'[1]4403Imp'!V$264</f>
        <v>0</v>
      </c>
      <c r="X10" s="31">
        <f>1/$A$1*'[1]4403Imp'!W$264</f>
        <v>0</v>
      </c>
      <c r="Y10" s="31">
        <f>1/$A$1*'[1]4403Imp'!X$264</f>
        <v>0</v>
      </c>
      <c r="Z10" s="31">
        <f>1/$A$1*'[1]4403Imp'!Y$264</f>
        <v>0</v>
      </c>
      <c r="AA10" s="31">
        <f>1/$A$1*'[1]4403Imp'!Z$264</f>
        <v>0</v>
      </c>
      <c r="AB10" s="31">
        <f>1/$A$1*'[1]4403Imp'!AA$264</f>
        <v>0</v>
      </c>
      <c r="AC10" s="4"/>
      <c r="AD10" s="121">
        <f>'[1]4403Imp'!AB$264</f>
        <v>3.4213322469960001</v>
      </c>
      <c r="AE10" s="122">
        <f>'[1]4403Imp'!AC$264</f>
        <v>1.0560485312000001</v>
      </c>
      <c r="AF10" s="122">
        <f>'[1]4403Imp'!AD$264</f>
        <v>0.61698603360000004</v>
      </c>
      <c r="AG10" s="122">
        <f>'[1]4403Imp'!AE$264</f>
        <v>1.5202140239999999</v>
      </c>
      <c r="AH10" s="122">
        <f>'[1]4403Imp'!AF$264</f>
        <v>3.2054245685000002</v>
      </c>
      <c r="AI10" s="122">
        <f>'[1]4403Imp'!AG$264</f>
        <v>2.0899225346999999</v>
      </c>
      <c r="AJ10" s="122">
        <f>'[1]4403Imp'!AH$264</f>
        <v>2.3282025780000004</v>
      </c>
      <c r="AK10" s="122">
        <f>'[1]4403Imp'!AI$264</f>
        <v>4.7537478215000011</v>
      </c>
      <c r="AL10" s="122">
        <f>'[1]4403Imp'!AJ$264</f>
        <v>8.1169304344000004</v>
      </c>
      <c r="AM10" s="122">
        <f>'[1]4403Imp'!AK$264</f>
        <v>1.7662240815999999</v>
      </c>
      <c r="AN10" s="122">
        <f>'[1]4403Imp'!AL$264</f>
        <v>2.4208408845000005</v>
      </c>
      <c r="AO10" s="122">
        <f>'[1]4403Imp'!AM$264</f>
        <v>2.7006108480000002</v>
      </c>
      <c r="AP10" s="122">
        <f>'[1]4403Imp'!AN$264</f>
        <v>2.1678725904</v>
      </c>
      <c r="AQ10" s="122">
        <f>'[1]4403Imp'!AO$264</f>
        <v>2.1199650159000001</v>
      </c>
      <c r="AR10" s="122">
        <f>'[1]4403Imp'!AP$264</f>
        <v>2.3765191090000002</v>
      </c>
      <c r="AS10" s="122">
        <f>'[1]4403Imp'!AQ$264</f>
        <v>0.82537702099999999</v>
      </c>
      <c r="AT10" s="122">
        <f>'[1]4403Imp'!AR$264</f>
        <v>0.84883954779999993</v>
      </c>
      <c r="AU10" s="122">
        <f>'[1]4403Imp'!AS$264</f>
        <v>0.94648073519999998</v>
      </c>
      <c r="AV10" s="122">
        <f>'[1]4403Imp'!AT$264</f>
        <v>1.07265506</v>
      </c>
      <c r="AW10" s="122">
        <f>'[1]4403Imp'!AU$264</f>
        <v>0.61823727541666673</v>
      </c>
      <c r="AX10" s="122">
        <f>'[1]4403Imp'!AV$264</f>
        <v>0</v>
      </c>
      <c r="AY10" s="122">
        <f>'[1]4403Imp'!AW$264</f>
        <v>0</v>
      </c>
      <c r="AZ10" s="122">
        <f>'[1]4403Imp'!AX$264</f>
        <v>0</v>
      </c>
      <c r="BA10" s="122">
        <f>'[1]4403Imp'!AY$264</f>
        <v>0</v>
      </c>
      <c r="BB10" s="122">
        <f>'[1]4403Imp'!AZ$264</f>
        <v>0</v>
      </c>
      <c r="BC10" s="167">
        <f>'[1]4403Imp'!BA$264</f>
        <v>0</v>
      </c>
      <c r="BD10" s="336"/>
    </row>
    <row r="11" spans="1:56">
      <c r="B11" s="5" t="s">
        <v>37</v>
      </c>
      <c r="C11" s="39">
        <f>1/$A$1*'[1]4403Imp'!B$193</f>
        <v>8.8320999999999997E-2</v>
      </c>
      <c r="D11" s="10">
        <f>1/$A$1*'[1]4403Imp'!C$193</f>
        <v>2.622E-2</v>
      </c>
      <c r="E11" s="10">
        <f>1/$A$1*'[1]4403Imp'!D$193</f>
        <v>2.1898999999999998E-2</v>
      </c>
      <c r="F11" s="10">
        <f>1/$A$1*'[1]4403Imp'!E$193</f>
        <v>3.7837999999999997E-2</v>
      </c>
      <c r="G11" s="10">
        <f>1/$A$1*'[1]4403Imp'!F$193</f>
        <v>5.8288059999999996E-2</v>
      </c>
      <c r="H11" s="10">
        <f>1/$A$1*'[1]4403Imp'!G$193</f>
        <v>3.6863599999999996E-2</v>
      </c>
      <c r="I11" s="10">
        <f>1/$A$1*'[1]4403Imp'!H$193</f>
        <v>3.392908E-2</v>
      </c>
      <c r="J11" s="10">
        <f>1/$A$1*'[1]4403Imp'!I$193</f>
        <v>5.2590719999999994E-2</v>
      </c>
      <c r="K11" s="10">
        <f>1/$A$1*'[1]4403Imp'!J$193</f>
        <v>0.13765968000000001</v>
      </c>
      <c r="L11" s="10">
        <f>1/$A$1*'[1]4403Imp'!K$193</f>
        <v>2.8611999999999999E-2</v>
      </c>
      <c r="M11" s="10">
        <f>1/$A$1*'[1]4403Imp'!L$193</f>
        <v>2.321078E-2</v>
      </c>
      <c r="N11" s="10">
        <f>1/$A$1*'[1]4403Imp'!M$193</f>
        <v>4.1421479999999997E-2</v>
      </c>
      <c r="O11" s="10">
        <f>1/$A$1*'[1]4403Imp'!N$193</f>
        <v>3.3822619999999998E-2</v>
      </c>
      <c r="P11" s="10">
        <f>1/$A$1*'[1]4403Imp'!O$193</f>
        <v>2.5584599999999999E-2</v>
      </c>
      <c r="Q11" s="10">
        <f>1/$A$1*'[1]4403Imp'!P$193</f>
        <v>1.9962000000000001E-2</v>
      </c>
      <c r="R11" s="10">
        <f>1/$A$1*'[1]4403Imp'!Q$193</f>
        <v>7.7289999999999998E-3</v>
      </c>
      <c r="S11" s="10">
        <f>1/$A$1*'[1]4403Imp'!R$193</f>
        <v>5.9609999999999993E-3</v>
      </c>
      <c r="T11" s="10">
        <f>1/$A$1*'[1]4403Imp'!S$193</f>
        <v>3.7729999999999999E-3</v>
      </c>
      <c r="U11" s="10">
        <f>1/$A$1*'[1]4403Imp'!T$193</f>
        <v>5.0689999999999997E-3</v>
      </c>
      <c r="V11" s="10">
        <f>1/$A$1*'[1]4403Imp'!U$193</f>
        <v>4.8279999999999998E-3</v>
      </c>
      <c r="W11" s="10">
        <f>1/$A$1*'[1]4403Imp'!V$193</f>
        <v>0</v>
      </c>
      <c r="X11" s="10">
        <f>1/$A$1*'[1]4403Imp'!W$193</f>
        <v>0</v>
      </c>
      <c r="Y11" s="10">
        <f>1/$A$1*'[1]4403Imp'!X$193</f>
        <v>0</v>
      </c>
      <c r="Z11" s="10">
        <f>1/$A$1*'[1]4403Imp'!Y$193</f>
        <v>0</v>
      </c>
      <c r="AA11" s="10">
        <f>1/$A$1*'[1]4403Imp'!Z$193</f>
        <v>0</v>
      </c>
      <c r="AB11" s="10">
        <f>1/$A$1*'[1]4403Imp'!AA$193</f>
        <v>0</v>
      </c>
      <c r="AC11" s="4"/>
      <c r="AD11" s="123">
        <f>'[1]4403Imp'!AB$193</f>
        <v>3.393345849483</v>
      </c>
      <c r="AE11" s="124">
        <f>'[1]4403Imp'!AC$193</f>
        <v>0.99031596919999998</v>
      </c>
      <c r="AF11" s="124">
        <f>'[1]4403Imp'!AD$193</f>
        <v>0.53721805440000003</v>
      </c>
      <c r="AG11" s="124">
        <f>'[1]4403Imp'!AE$193</f>
        <v>1.3531968688</v>
      </c>
      <c r="AH11" s="124">
        <f>'[1]4403Imp'!AF$193</f>
        <v>2.6812600353000002</v>
      </c>
      <c r="AI11" s="124">
        <f>'[1]4403Imp'!AG$193</f>
        <v>2.0366128497</v>
      </c>
      <c r="AJ11" s="124">
        <f>'[1]4403Imp'!AH$193</f>
        <v>2.1695248724000002</v>
      </c>
      <c r="AK11" s="124">
        <f>'[1]4403Imp'!AI$193</f>
        <v>3.3334794845000002</v>
      </c>
      <c r="AL11" s="124">
        <f>'[1]4403Imp'!AJ$193</f>
        <v>7.1723503168000011</v>
      </c>
      <c r="AM11" s="124">
        <f>'[1]4403Imp'!AK$193</f>
        <v>1.5606472992</v>
      </c>
      <c r="AN11" s="124">
        <f>'[1]4403Imp'!AL$193</f>
        <v>2.0589353901000003</v>
      </c>
      <c r="AO11" s="124">
        <f>'[1]4403Imp'!AM$193</f>
        <v>2.0363178240000002</v>
      </c>
      <c r="AP11" s="124">
        <f>'[1]4403Imp'!AN$193</f>
        <v>1.4460835135999999</v>
      </c>
      <c r="AQ11" s="124">
        <f>'[1]4403Imp'!AO$193</f>
        <v>1.2406738332</v>
      </c>
      <c r="AR11" s="124">
        <f>'[1]4403Imp'!AP$193</f>
        <v>1.8044616950000001</v>
      </c>
      <c r="AS11" s="124">
        <f>'[1]4403Imp'!AQ$193</f>
        <v>0.5395332075</v>
      </c>
      <c r="AT11" s="124">
        <f>'[1]4403Imp'!AR$193</f>
        <v>0.36493275409999998</v>
      </c>
      <c r="AU11" s="124">
        <f>'[1]4403Imp'!AS$193</f>
        <v>0.30759923480000001</v>
      </c>
      <c r="AV11" s="124">
        <f>'[1]4403Imp'!AT$193</f>
        <v>0.61478962699999995</v>
      </c>
      <c r="AW11" s="124">
        <f>'[1]4403Imp'!AU$193</f>
        <v>0.46528987666666666</v>
      </c>
      <c r="AX11" s="124">
        <f>'[1]4403Imp'!AV$193</f>
        <v>0</v>
      </c>
      <c r="AY11" s="124">
        <f>'[1]4403Imp'!AW$193</f>
        <v>0</v>
      </c>
      <c r="AZ11" s="124">
        <f>'[1]4403Imp'!AX$193</f>
        <v>0</v>
      </c>
      <c r="BA11" s="124">
        <f>'[1]4403Imp'!AY$193</f>
        <v>0</v>
      </c>
      <c r="BB11" s="124">
        <f>'[1]4403Imp'!AZ$193</f>
        <v>0</v>
      </c>
      <c r="BC11" s="168">
        <f>'[1]4403Imp'!BA$193</f>
        <v>0</v>
      </c>
      <c r="BD11" s="336"/>
    </row>
    <row r="12" spans="1:56">
      <c r="B12" s="5" t="s">
        <v>15</v>
      </c>
      <c r="C12" s="21">
        <f t="shared" ref="C12:AB12" si="2">SUM(C10:C10)-SUM(C11:C11)</f>
        <v>6.5919999999997092E-5</v>
      </c>
      <c r="D12" s="16">
        <f t="shared" si="2"/>
        <v>5.4509300000000344E-4</v>
      </c>
      <c r="E12" s="16">
        <f t="shared" si="2"/>
        <v>4.2491400000000193E-4</v>
      </c>
      <c r="F12" s="16">
        <f t="shared" si="2"/>
        <v>1.1277800000000018E-3</v>
      </c>
      <c r="G12" s="16">
        <f t="shared" si="2"/>
        <v>4.4550000000000076E-3</v>
      </c>
      <c r="H12" s="16">
        <f t="shared" si="2"/>
        <v>2.1572000000000258E-4</v>
      </c>
      <c r="I12" s="16">
        <f t="shared" si="2"/>
        <v>7.9273500000000274E-4</v>
      </c>
      <c r="J12" s="16">
        <f t="shared" si="2"/>
        <v>1.4473654000000002E-2</v>
      </c>
      <c r="K12" s="16">
        <f t="shared" si="2"/>
        <v>8.8375980000000021E-3</v>
      </c>
      <c r="L12" s="16">
        <f t="shared" si="2"/>
        <v>1.4114999999999996E-3</v>
      </c>
      <c r="M12" s="16">
        <f t="shared" si="2"/>
        <v>1.0697599999999995E-3</v>
      </c>
      <c r="N12" s="16">
        <f t="shared" si="2"/>
        <v>1.0296059999999996E-2</v>
      </c>
      <c r="O12" s="16">
        <f t="shared" si="2"/>
        <v>1.4023000000000001E-2</v>
      </c>
      <c r="P12" s="16">
        <f t="shared" si="2"/>
        <v>1.3737939999999997E-2</v>
      </c>
      <c r="Q12" s="16">
        <f t="shared" si="2"/>
        <v>7.9079999999999984E-3</v>
      </c>
      <c r="R12" s="16">
        <f t="shared" si="2"/>
        <v>1.6304446153846148E-3</v>
      </c>
      <c r="S12" s="16">
        <f t="shared" si="2"/>
        <v>1.6950000000000003E-3</v>
      </c>
      <c r="T12" s="16">
        <f t="shared" si="2"/>
        <v>4.7149999999999987E-3</v>
      </c>
      <c r="U12" s="16">
        <f t="shared" si="2"/>
        <v>5.8654200000000005E-3</v>
      </c>
      <c r="V12" s="16">
        <f t="shared" si="2"/>
        <v>1.2469999999999998E-3</v>
      </c>
      <c r="W12" s="16">
        <f t="shared" si="2"/>
        <v>0</v>
      </c>
      <c r="X12" s="16">
        <f t="shared" si="2"/>
        <v>0</v>
      </c>
      <c r="Y12" s="16">
        <f t="shared" si="2"/>
        <v>0</v>
      </c>
      <c r="Z12" s="16">
        <f t="shared" si="2"/>
        <v>0</v>
      </c>
      <c r="AA12" s="16">
        <f t="shared" si="2"/>
        <v>0</v>
      </c>
      <c r="AB12" s="16">
        <f t="shared" si="2"/>
        <v>0</v>
      </c>
      <c r="AC12" s="4"/>
      <c r="AD12" s="125">
        <f t="shared" ref="AD12:BC12" si="3">SUM(AD10:AD10)-SUM(AD11:AD11)</f>
        <v>2.7986397513000139E-2</v>
      </c>
      <c r="AE12" s="126">
        <f t="shared" si="3"/>
        <v>6.5732562000000105E-2</v>
      </c>
      <c r="AF12" s="126">
        <f t="shared" si="3"/>
        <v>7.9767979200000005E-2</v>
      </c>
      <c r="AG12" s="126">
        <f t="shared" si="3"/>
        <v>0.16701715519999993</v>
      </c>
      <c r="AH12" s="126">
        <f t="shared" si="3"/>
        <v>0.5241645332</v>
      </c>
      <c r="AI12" s="126">
        <f t="shared" si="3"/>
        <v>5.3309684999999885E-2</v>
      </c>
      <c r="AJ12" s="126">
        <f t="shared" si="3"/>
        <v>0.15867770560000016</v>
      </c>
      <c r="AK12" s="126">
        <f t="shared" si="3"/>
        <v>1.4202683370000009</v>
      </c>
      <c r="AL12" s="126">
        <f t="shared" si="3"/>
        <v>0.94458011759999927</v>
      </c>
      <c r="AM12" s="126">
        <f t="shared" si="3"/>
        <v>0.20557678239999988</v>
      </c>
      <c r="AN12" s="126">
        <f t="shared" si="3"/>
        <v>0.36190549440000019</v>
      </c>
      <c r="AO12" s="126">
        <f t="shared" si="3"/>
        <v>0.66429302400000001</v>
      </c>
      <c r="AP12" s="126">
        <f t="shared" si="3"/>
        <v>0.72178907680000015</v>
      </c>
      <c r="AQ12" s="126">
        <f t="shared" si="3"/>
        <v>0.87929118270000006</v>
      </c>
      <c r="AR12" s="126">
        <f t="shared" si="3"/>
        <v>0.5720574140000001</v>
      </c>
      <c r="AS12" s="126">
        <f t="shared" si="3"/>
        <v>0.28584381349999999</v>
      </c>
      <c r="AT12" s="126">
        <f t="shared" si="3"/>
        <v>0.48390679369999995</v>
      </c>
      <c r="AU12" s="126">
        <f t="shared" si="3"/>
        <v>0.63888150039999991</v>
      </c>
      <c r="AV12" s="126">
        <f t="shared" si="3"/>
        <v>0.45786543300000004</v>
      </c>
      <c r="AW12" s="126">
        <f t="shared" si="3"/>
        <v>0.15294739875000007</v>
      </c>
      <c r="AX12" s="126">
        <f t="shared" si="3"/>
        <v>0</v>
      </c>
      <c r="AY12" s="126">
        <f t="shared" si="3"/>
        <v>0</v>
      </c>
      <c r="AZ12" s="126">
        <f t="shared" si="3"/>
        <v>0</v>
      </c>
      <c r="BA12" s="126">
        <f t="shared" si="3"/>
        <v>0</v>
      </c>
      <c r="BB12" s="126">
        <f t="shared" si="3"/>
        <v>0</v>
      </c>
      <c r="BC12" s="169">
        <f t="shared" si="3"/>
        <v>0</v>
      </c>
      <c r="BD12" s="336"/>
    </row>
    <row r="13" spans="1:56" ht="17.149999999999999" customHeight="1">
      <c r="B13" s="19" t="s">
        <v>17</v>
      </c>
      <c r="C13" s="55">
        <f>1/$A$1*'[1]4403Imp'!B$194</f>
        <v>2.0019999999999999E-3</v>
      </c>
      <c r="D13" s="56">
        <f>1/$A$1*'[1]4403Imp'!C$194</f>
        <v>2.9949999999999997E-2</v>
      </c>
      <c r="E13" s="56">
        <f>1/$A$1*'[1]4403Imp'!D$194</f>
        <v>8.5869999999999991E-3</v>
      </c>
      <c r="F13" s="56">
        <f>1/$A$1*'[1]4403Imp'!E$194</f>
        <v>3.5499999999999996E-4</v>
      </c>
      <c r="G13" s="56">
        <f>1/$A$1*'[1]4403Imp'!F$194</f>
        <v>0</v>
      </c>
      <c r="H13" s="56">
        <f>1/$A$1*'[1]4403Imp'!G$194</f>
        <v>0</v>
      </c>
      <c r="I13" s="56">
        <f>1/$A$1*'[1]4403Imp'!H$194</f>
        <v>3.8099999999999994E-4</v>
      </c>
      <c r="J13" s="56">
        <f>1/$A$1*'[1]4403Imp'!I$194</f>
        <v>8.9999999999999992E-5</v>
      </c>
      <c r="K13" s="56">
        <f>1/$A$1*'[1]4403Imp'!J$194</f>
        <v>0</v>
      </c>
      <c r="L13" s="56">
        <f>1/$A$1*'[1]4403Imp'!K$194</f>
        <v>0</v>
      </c>
      <c r="M13" s="56">
        <f>1/$A$1*'[1]4403Imp'!L$194</f>
        <v>3.9999999999999996E-5</v>
      </c>
      <c r="N13" s="56">
        <f>1/$A$1*'[1]4403Imp'!M$194</f>
        <v>0</v>
      </c>
      <c r="O13" s="56">
        <f>1/$A$1*'[1]4403Imp'!N$194</f>
        <v>0</v>
      </c>
      <c r="P13" s="56">
        <f>1/$A$1*'[1]4403Imp'!O$194</f>
        <v>0</v>
      </c>
      <c r="Q13" s="56">
        <f>1/$A$1*'[1]4403Imp'!P$194</f>
        <v>0</v>
      </c>
      <c r="R13" s="56">
        <f>1/$A$1*'[1]4403Imp'!Q$194</f>
        <v>0</v>
      </c>
      <c r="S13" s="56">
        <f>1/$A$1*'[1]4403Imp'!R$194</f>
        <v>0</v>
      </c>
      <c r="T13" s="56">
        <f>1/$A$1*'[1]4403Imp'!S$194</f>
        <v>0</v>
      </c>
      <c r="U13" s="56">
        <f>1/$A$1*'[1]4403Imp'!T$194</f>
        <v>0</v>
      </c>
      <c r="V13" s="56">
        <f>1/$A$1*'[1]4403Imp'!U$194</f>
        <v>0</v>
      </c>
      <c r="W13" s="56">
        <f>1/$A$1*'[1]4403Imp'!V$194</f>
        <v>0</v>
      </c>
      <c r="X13" s="56">
        <f>1/$A$1*'[1]4403Imp'!W$194</f>
        <v>0</v>
      </c>
      <c r="Y13" s="56">
        <f>1/$A$1*'[1]4403Imp'!X$194</f>
        <v>0</v>
      </c>
      <c r="Z13" s="56">
        <f>1/$A$1*'[1]4403Imp'!Y$194</f>
        <v>0</v>
      </c>
      <c r="AA13" s="56">
        <f>1/$A$1*'[1]4403Imp'!Z$194</f>
        <v>0</v>
      </c>
      <c r="AB13" s="56">
        <f>1/$A$1*'[1]4403Imp'!AA$194</f>
        <v>0</v>
      </c>
      <c r="AC13" s="4"/>
      <c r="AD13" s="117">
        <f>'[1]4403Imp'!AB$194</f>
        <v>0.117576858513</v>
      </c>
      <c r="AE13" s="118">
        <f>'[1]4403Imp'!AC$194</f>
        <v>1.7976008531999998</v>
      </c>
      <c r="AF13" s="118">
        <f>'[1]4403Imp'!AD$194</f>
        <v>0.53856837120000001</v>
      </c>
      <c r="AG13" s="118">
        <f>'[1]4403Imp'!AE$194</f>
        <v>3.7593169600000004E-2</v>
      </c>
      <c r="AH13" s="118">
        <f>'[1]4403Imp'!AF$194</f>
        <v>0</v>
      </c>
      <c r="AI13" s="118">
        <f>'[1]4403Imp'!AG$194</f>
        <v>0</v>
      </c>
      <c r="AJ13" s="118">
        <f>'[1]4403Imp'!AH$194</f>
        <v>5.6750608800000005E-2</v>
      </c>
      <c r="AK13" s="118">
        <f>'[1]4403Imp'!AI$194</f>
        <v>2.1705979E-2</v>
      </c>
      <c r="AL13" s="118">
        <f>'[1]4403Imp'!AJ$194</f>
        <v>0</v>
      </c>
      <c r="AM13" s="118">
        <f>'[1]4403Imp'!AK$194</f>
        <v>0</v>
      </c>
      <c r="AN13" s="118">
        <f>'[1]4403Imp'!AL$194</f>
        <v>3.5078022E-3</v>
      </c>
      <c r="AO13" s="118">
        <f>'[1]4403Imp'!AM$194</f>
        <v>0</v>
      </c>
      <c r="AP13" s="118">
        <f>'[1]4403Imp'!AN$194</f>
        <v>0</v>
      </c>
      <c r="AQ13" s="118">
        <f>'[1]4403Imp'!AO$194</f>
        <v>0</v>
      </c>
      <c r="AR13" s="118">
        <f>'[1]4403Imp'!AP$194</f>
        <v>0</v>
      </c>
      <c r="AS13" s="118">
        <f>'[1]4403Imp'!AQ$194</f>
        <v>0</v>
      </c>
      <c r="AT13" s="118">
        <f>'[1]4403Imp'!AR$194</f>
        <v>0</v>
      </c>
      <c r="AU13" s="118">
        <f>'[1]4403Imp'!AS$194</f>
        <v>0</v>
      </c>
      <c r="AV13" s="118">
        <f>'[1]4403Imp'!AT$194</f>
        <v>0</v>
      </c>
      <c r="AW13" s="118">
        <f>'[1]4403Imp'!AU$194</f>
        <v>0</v>
      </c>
      <c r="AX13" s="118">
        <f>'[1]4403Imp'!AV$194</f>
        <v>0</v>
      </c>
      <c r="AY13" s="118">
        <f>'[1]4403Imp'!AW$194</f>
        <v>0</v>
      </c>
      <c r="AZ13" s="118">
        <f>'[1]4403Imp'!AX$194</f>
        <v>0</v>
      </c>
      <c r="BA13" s="118">
        <f>'[1]4403Imp'!AY$194</f>
        <v>0</v>
      </c>
      <c r="BB13" s="118">
        <f>'[1]4403Imp'!AZ$194</f>
        <v>0</v>
      </c>
      <c r="BC13" s="165">
        <f>'[1]4403Imp'!BA$194</f>
        <v>0</v>
      </c>
      <c r="BD13" s="336"/>
    </row>
    <row r="14" spans="1:56" ht="17.149999999999999" customHeight="1">
      <c r="B14" s="9" t="s">
        <v>75</v>
      </c>
      <c r="C14" s="29">
        <f>1/$A$1*'[1]4403Imp'!B$273</f>
        <v>1.5400999999999998E-2</v>
      </c>
      <c r="D14" s="31">
        <f>1/$A$1*'[1]4403Imp'!C$273</f>
        <v>2.6964999999999996E-2</v>
      </c>
      <c r="E14" s="31">
        <f>1/$A$1*'[1]4403Imp'!D$273</f>
        <v>3.4355999999999998E-2</v>
      </c>
      <c r="F14" s="31">
        <f>1/$A$1*'[1]4403Imp'!E$273</f>
        <v>2.4684339999999999E-2</v>
      </c>
      <c r="G14" s="31">
        <f>1/$A$1*'[1]4403Imp'!F$273</f>
        <v>1.8592000000000001E-2</v>
      </c>
      <c r="H14" s="31">
        <f>1/$A$1*'[1]4403Imp'!G$273</f>
        <v>3.6819999999999995E-3</v>
      </c>
      <c r="I14" s="31">
        <f>1/$A$1*'[1]4403Imp'!H$273</f>
        <v>1.4665999999999998E-2</v>
      </c>
      <c r="J14" s="31">
        <f>1/$A$1*'[1]4403Imp'!I$273</f>
        <v>4.3236999999999998E-2</v>
      </c>
      <c r="K14" s="31">
        <f>1/$A$1*'[1]4403Imp'!J$273</f>
        <v>8.2284700000000002E-2</v>
      </c>
      <c r="L14" s="31">
        <f>1/$A$1*'[1]4403Imp'!K$273</f>
        <v>8.4369999999999983E-3</v>
      </c>
      <c r="M14" s="31">
        <f>1/$A$1*'[1]4403Imp'!L$273</f>
        <v>7.7099999999999998E-4</v>
      </c>
      <c r="N14" s="31">
        <f>1/$A$1*'[1]4403Imp'!M$273</f>
        <v>0</v>
      </c>
      <c r="O14" s="31">
        <f>1/$A$1*'[1]4403Imp'!N$273</f>
        <v>2.4000000000000001E-5</v>
      </c>
      <c r="P14" s="31">
        <f>1/$A$1*'[1]4403Imp'!O$273</f>
        <v>0</v>
      </c>
      <c r="Q14" s="31">
        <f>1/$A$1*'[1]4403Imp'!P$273</f>
        <v>5.6999999999999996E-5</v>
      </c>
      <c r="R14" s="31">
        <f>1/$A$1*'[1]4403Imp'!Q$273</f>
        <v>1.5229999999999998E-3</v>
      </c>
      <c r="S14" s="31">
        <f>1/$A$1*'[1]4403Imp'!R$273</f>
        <v>0</v>
      </c>
      <c r="T14" s="31">
        <f>1/$A$1*'[1]4403Imp'!S$273</f>
        <v>1.1399999999999999E-4</v>
      </c>
      <c r="U14" s="31">
        <f>1/$A$1*'[1]4403Imp'!T$273</f>
        <v>4.9999999999999996E-6</v>
      </c>
      <c r="V14" s="31">
        <f>1/$A$1*'[1]4403Imp'!U$273</f>
        <v>2.6899999999999998E-4</v>
      </c>
      <c r="W14" s="31">
        <f>1/$A$1*'[1]4403Imp'!V$273</f>
        <v>0</v>
      </c>
      <c r="X14" s="31">
        <f>1/$A$1*'[1]4403Imp'!W$273</f>
        <v>0</v>
      </c>
      <c r="Y14" s="31">
        <f>1/$A$1*'[1]4403Imp'!X$273</f>
        <v>0</v>
      </c>
      <c r="Z14" s="31">
        <f>1/$A$1*'[1]4403Imp'!Y$273</f>
        <v>0</v>
      </c>
      <c r="AA14" s="31">
        <f>1/$A$1*'[1]4403Imp'!Z$273</f>
        <v>0</v>
      </c>
      <c r="AB14" s="31">
        <f>1/$A$1*'[1]4403Imp'!AA$273</f>
        <v>0</v>
      </c>
      <c r="AC14" s="13"/>
      <c r="AD14" s="121">
        <f>'[1]4403Imp'!AB$273</f>
        <v>0.78858024201999988</v>
      </c>
      <c r="AE14" s="122">
        <f>'[1]4403Imp'!AC$273</f>
        <v>1.4118628496000001</v>
      </c>
      <c r="AF14" s="122">
        <f>'[1]4403Imp'!AD$273</f>
        <v>1.7747315231999998</v>
      </c>
      <c r="AG14" s="122">
        <f>'[1]4403Imp'!AE$273</f>
        <v>1.3055697951999998</v>
      </c>
      <c r="AH14" s="122">
        <f>'[1]4403Imp'!AF$273</f>
        <v>1.2837893852000002</v>
      </c>
      <c r="AI14" s="122">
        <f>'[1]4403Imp'!AG$273</f>
        <v>0.34491055170000007</v>
      </c>
      <c r="AJ14" s="122">
        <f>'[1]4403Imp'!AH$273</f>
        <v>1.4547620164000001</v>
      </c>
      <c r="AK14" s="122">
        <f>'[1]4403Imp'!AI$273</f>
        <v>2.8316846144999999</v>
      </c>
      <c r="AL14" s="122">
        <f>'[1]4403Imp'!AJ$273</f>
        <v>5.2019857428000007</v>
      </c>
      <c r="AM14" s="122">
        <f>'[1]4403Imp'!AK$273</f>
        <v>0.53720024599999994</v>
      </c>
      <c r="AN14" s="122">
        <f>'[1]4403Imp'!AL$273</f>
        <v>9.8149525200000004E-2</v>
      </c>
      <c r="AO14" s="122">
        <f>'[1]4403Imp'!AM$273</f>
        <v>0</v>
      </c>
      <c r="AP14" s="122">
        <f>'[1]4403Imp'!AN$273</f>
        <v>1.0716516799999999E-2</v>
      </c>
      <c r="AQ14" s="122">
        <f>'[1]4403Imp'!AO$273</f>
        <v>0</v>
      </c>
      <c r="AR14" s="122">
        <f>'[1]4403Imp'!AP$273</f>
        <v>6.1270420000000001E-3</v>
      </c>
      <c r="AS14" s="122">
        <f>'[1]4403Imp'!AQ$273</f>
        <v>7.8882121499999999E-2</v>
      </c>
      <c r="AT14" s="122">
        <f>'[1]4403Imp'!AR$273</f>
        <v>0</v>
      </c>
      <c r="AU14" s="122">
        <f>'[1]4403Imp'!AS$273</f>
        <v>1.4501958899999999E-2</v>
      </c>
      <c r="AV14" s="122">
        <f>'[1]4403Imp'!AT$273</f>
        <v>2.4493940000000001E-3</v>
      </c>
      <c r="AW14" s="122">
        <f>'[1]4403Imp'!AU$273</f>
        <v>5.2845452916666667E-2</v>
      </c>
      <c r="AX14" s="122">
        <f>'[1]4403Imp'!AV$273</f>
        <v>0</v>
      </c>
      <c r="AY14" s="122">
        <f>'[1]4403Imp'!AW$273</f>
        <v>0</v>
      </c>
      <c r="AZ14" s="122">
        <f>'[1]4403Imp'!AX$273</f>
        <v>0</v>
      </c>
      <c r="BA14" s="122">
        <f>'[1]4403Imp'!AY$273</f>
        <v>0</v>
      </c>
      <c r="BB14" s="122">
        <f>'[1]4403Imp'!AZ$273</f>
        <v>0</v>
      </c>
      <c r="BC14" s="167">
        <f>'[1]4403Imp'!BA$273</f>
        <v>0</v>
      </c>
      <c r="BD14" s="336"/>
    </row>
    <row r="15" spans="1:56">
      <c r="B15" s="5" t="s">
        <v>72</v>
      </c>
      <c r="C15" s="54">
        <f>SUM(C20:C23)</f>
        <v>7.9539999999999993E-3</v>
      </c>
      <c r="D15" s="10">
        <f>SUM(D20:D23)</f>
        <v>2.4676999999999998E-2</v>
      </c>
      <c r="E15" s="10">
        <f>SUM(E20:E23)</f>
        <v>3.1108999999999998E-2</v>
      </c>
      <c r="F15" s="10">
        <f t="shared" ref="F15:AA15" si="4">SUM(F20:F23)</f>
        <v>2.1391E-2</v>
      </c>
      <c r="G15" s="10">
        <f t="shared" si="4"/>
        <v>1.7325E-2</v>
      </c>
      <c r="H15" s="10">
        <f t="shared" si="4"/>
        <v>2.3969999999999998E-3</v>
      </c>
      <c r="I15" s="10">
        <f t="shared" si="4"/>
        <v>1.3206999999999998E-2</v>
      </c>
      <c r="J15" s="10">
        <f t="shared" si="4"/>
        <v>6.0699999999999999E-3</v>
      </c>
      <c r="K15" s="10">
        <f t="shared" si="4"/>
        <v>3.7578E-2</v>
      </c>
      <c r="L15" s="10">
        <f t="shared" si="4"/>
        <v>0</v>
      </c>
      <c r="M15" s="10">
        <f t="shared" si="4"/>
        <v>0</v>
      </c>
      <c r="N15" s="10">
        <f t="shared" si="4"/>
        <v>0</v>
      </c>
      <c r="O15" s="10">
        <f t="shared" si="4"/>
        <v>0</v>
      </c>
      <c r="P15" s="10">
        <f t="shared" si="4"/>
        <v>0</v>
      </c>
      <c r="Q15" s="10">
        <f t="shared" si="4"/>
        <v>0</v>
      </c>
      <c r="R15" s="10">
        <f t="shared" si="4"/>
        <v>0</v>
      </c>
      <c r="S15" s="10">
        <f t="shared" si="4"/>
        <v>0</v>
      </c>
      <c r="T15" s="10">
        <f t="shared" si="4"/>
        <v>0</v>
      </c>
      <c r="U15" s="10">
        <f t="shared" si="4"/>
        <v>4.9999999999999996E-6</v>
      </c>
      <c r="V15" s="10">
        <f t="shared" si="4"/>
        <v>2.6899999999999998E-4</v>
      </c>
      <c r="W15" s="10">
        <f t="shared" si="4"/>
        <v>0</v>
      </c>
      <c r="X15" s="10">
        <f t="shared" si="4"/>
        <v>0</v>
      </c>
      <c r="Y15" s="10">
        <f t="shared" si="4"/>
        <v>0</v>
      </c>
      <c r="Z15" s="10">
        <f t="shared" si="4"/>
        <v>0</v>
      </c>
      <c r="AA15" s="10">
        <f t="shared" si="4"/>
        <v>0</v>
      </c>
      <c r="AB15" s="10">
        <f>SUM(AB20:AB23)</f>
        <v>0</v>
      </c>
      <c r="AC15" s="4"/>
      <c r="AD15" s="127">
        <f>SUM(AD20:AD23)</f>
        <v>0.41217099999999995</v>
      </c>
      <c r="AE15" s="124">
        <f>SUM(AE20:AE23)</f>
        <v>1.280464</v>
      </c>
      <c r="AF15" s="124">
        <f>SUM(AF20:AF23)</f>
        <v>1.5815009999999998</v>
      </c>
      <c r="AG15" s="124">
        <f t="shared" ref="AG15:BB15" si="5">SUM(AG20:AG23)</f>
        <v>1.1091979999999999</v>
      </c>
      <c r="AH15" s="124">
        <f t="shared" si="5"/>
        <v>1.1530368367000001</v>
      </c>
      <c r="AI15" s="124">
        <f t="shared" si="5"/>
        <v>0.16056105780000002</v>
      </c>
      <c r="AJ15" s="124">
        <f t="shared" si="5"/>
        <v>1.2166864448000001</v>
      </c>
      <c r="AK15" s="124">
        <f t="shared" si="5"/>
        <v>0.347682145</v>
      </c>
      <c r="AL15" s="124">
        <f t="shared" si="5"/>
        <v>2.1328203172000002</v>
      </c>
      <c r="AM15" s="124">
        <f t="shared" si="5"/>
        <v>0</v>
      </c>
      <c r="AN15" s="124">
        <f t="shared" si="5"/>
        <v>0</v>
      </c>
      <c r="AO15" s="124">
        <f t="shared" si="5"/>
        <v>0</v>
      </c>
      <c r="AP15" s="124">
        <f t="shared" si="5"/>
        <v>0</v>
      </c>
      <c r="AQ15" s="124">
        <f t="shared" si="5"/>
        <v>0</v>
      </c>
      <c r="AR15" s="124">
        <f t="shared" si="5"/>
        <v>0</v>
      </c>
      <c r="AS15" s="124">
        <f t="shared" si="5"/>
        <v>0</v>
      </c>
      <c r="AT15" s="124">
        <f t="shared" si="5"/>
        <v>0</v>
      </c>
      <c r="AU15" s="124">
        <f t="shared" si="5"/>
        <v>0</v>
      </c>
      <c r="AV15" s="124">
        <f t="shared" si="5"/>
        <v>2.4493940000000001E-3</v>
      </c>
      <c r="AW15" s="124">
        <f t="shared" si="5"/>
        <v>5.2845452916666667E-2</v>
      </c>
      <c r="AX15" s="124">
        <f t="shared" si="5"/>
        <v>0</v>
      </c>
      <c r="AY15" s="124">
        <f t="shared" si="5"/>
        <v>0</v>
      </c>
      <c r="AZ15" s="124">
        <f t="shared" si="5"/>
        <v>0</v>
      </c>
      <c r="BA15" s="124">
        <f t="shared" si="5"/>
        <v>0</v>
      </c>
      <c r="BB15" s="124">
        <f t="shared" si="5"/>
        <v>0</v>
      </c>
      <c r="BC15" s="168">
        <f>SUM(BC20:BC23)</f>
        <v>0</v>
      </c>
      <c r="BD15" s="336"/>
    </row>
    <row r="16" spans="1:56">
      <c r="B16" s="5" t="s">
        <v>50</v>
      </c>
      <c r="C16" s="39">
        <f>1/$A$1*'[1]4403Imp'!B$244</f>
        <v>7.3119999999999991E-3</v>
      </c>
      <c r="D16" s="10">
        <f>1/$A$1*'[1]4403Imp'!C$244</f>
        <v>2.2519999999999997E-3</v>
      </c>
      <c r="E16" s="10">
        <f>1/$A$1*'[1]4403Imp'!D$244</f>
        <v>2.9250000000000001E-3</v>
      </c>
      <c r="F16" s="10">
        <f>1/$A$1*'[1]4403Imp'!E$244</f>
        <v>3.2933399999999996E-3</v>
      </c>
      <c r="G16" s="10">
        <f>1/$A$1*'[1]4403Imp'!F$244</f>
        <v>1.2669999999999999E-3</v>
      </c>
      <c r="H16" s="10">
        <f>1/$A$1*'[1]4403Imp'!G$244</f>
        <v>1.2849999999999999E-3</v>
      </c>
      <c r="I16" s="10">
        <f>1/$A$1*'[1]4403Imp'!H$244</f>
        <v>1.438E-3</v>
      </c>
      <c r="J16" s="10">
        <f>1/$A$1*'[1]4403Imp'!I$244</f>
        <v>3.7166999999999999E-2</v>
      </c>
      <c r="K16" s="10">
        <f>1/$A$1*'[1]4403Imp'!J$244</f>
        <v>4.4706700000000002E-2</v>
      </c>
      <c r="L16" s="10">
        <f>1/$A$1*'[1]4403Imp'!K$244</f>
        <v>8.4369999999999983E-3</v>
      </c>
      <c r="M16" s="10">
        <f>1/$A$1*'[1]4403Imp'!L$244</f>
        <v>5.9999999999999995E-5</v>
      </c>
      <c r="N16" s="10">
        <f>1/$A$1*'[1]4403Imp'!M$244</f>
        <v>0</v>
      </c>
      <c r="O16" s="10">
        <f>1/$A$1*'[1]4403Imp'!N$244</f>
        <v>2.4000000000000001E-5</v>
      </c>
      <c r="P16" s="10">
        <f>1/$A$1*'[1]4403Imp'!O$244</f>
        <v>0</v>
      </c>
      <c r="Q16" s="10">
        <f>1/$A$1*'[1]4403Imp'!P$244</f>
        <v>5.6999999999999996E-5</v>
      </c>
      <c r="R16" s="10">
        <f>1/$A$1*'[1]4403Imp'!Q$244</f>
        <v>1.5229999999999998E-3</v>
      </c>
      <c r="S16" s="10">
        <f>1/$A$1*'[1]4403Imp'!R$244</f>
        <v>0</v>
      </c>
      <c r="T16" s="10">
        <f>1/$A$1*'[1]4403Imp'!S$244</f>
        <v>1.1399999999999999E-4</v>
      </c>
      <c r="U16" s="10">
        <f>1/$A$1*'[1]4403Imp'!T$244</f>
        <v>0</v>
      </c>
      <c r="V16" s="10">
        <f>1/$A$1*'[1]4403Imp'!U$244</f>
        <v>0</v>
      </c>
      <c r="W16" s="10">
        <f>1/$A$1*'[1]4403Imp'!V$244</f>
        <v>0</v>
      </c>
      <c r="X16" s="10">
        <f>1/$A$1*'[1]4403Imp'!W$244</f>
        <v>0</v>
      </c>
      <c r="Y16" s="10">
        <f>1/$A$1*'[1]4403Imp'!X$244</f>
        <v>0</v>
      </c>
      <c r="Z16" s="10">
        <f>1/$A$1*'[1]4403Imp'!Y$244</f>
        <v>0</v>
      </c>
      <c r="AA16" s="10">
        <f>1/$A$1*'[1]4403Imp'!Z$244</f>
        <v>0</v>
      </c>
      <c r="AB16" s="10">
        <f>1/$A$1*'[1]4403Imp'!AA$244</f>
        <v>0</v>
      </c>
      <c r="AC16" s="4"/>
      <c r="AD16" s="123">
        <f>'[1]4403Imp'!AB$244</f>
        <v>0.373170131229</v>
      </c>
      <c r="AE16" s="124">
        <f>'[1]4403Imp'!AC$244</f>
        <v>0.12783615279999999</v>
      </c>
      <c r="AF16" s="124">
        <f>'[1]4403Imp'!AD$244</f>
        <v>0.17390624160000001</v>
      </c>
      <c r="AG16" s="124">
        <f>'[1]4403Imp'!AE$244</f>
        <v>0.1963717952</v>
      </c>
      <c r="AH16" s="124">
        <f>'[1]4403Imp'!AF$244</f>
        <v>0.13075254850000001</v>
      </c>
      <c r="AI16" s="124">
        <f>'[1]4403Imp'!AG$244</f>
        <v>0.18434949390000002</v>
      </c>
      <c r="AJ16" s="124">
        <f>'[1]4403Imp'!AH$244</f>
        <v>0.23412043160000001</v>
      </c>
      <c r="AK16" s="124">
        <f>'[1]4403Imp'!AI$244</f>
        <v>2.4840024695</v>
      </c>
      <c r="AL16" s="124">
        <f>'[1]4403Imp'!AJ$244</f>
        <v>3.0691654256000005</v>
      </c>
      <c r="AM16" s="124">
        <f>'[1]4403Imp'!AK$244</f>
        <v>0.53720024599999994</v>
      </c>
      <c r="AN16" s="124">
        <f>'[1]4403Imp'!AL$244</f>
        <v>2.19787803E-2</v>
      </c>
      <c r="AO16" s="124">
        <f>'[1]4403Imp'!AM$244</f>
        <v>0</v>
      </c>
      <c r="AP16" s="124">
        <f>'[1]4403Imp'!AN$244</f>
        <v>1.0716516799999999E-2</v>
      </c>
      <c r="AQ16" s="124">
        <f>'[1]4403Imp'!AO$244</f>
        <v>0</v>
      </c>
      <c r="AR16" s="124">
        <f>'[1]4403Imp'!AP$244</f>
        <v>6.1270420000000001E-3</v>
      </c>
      <c r="AS16" s="124">
        <f>'[1]4403Imp'!AQ$244</f>
        <v>7.8882121499999999E-2</v>
      </c>
      <c r="AT16" s="124">
        <f>'[1]4403Imp'!AR$244</f>
        <v>0</v>
      </c>
      <c r="AU16" s="124">
        <f>'[1]4403Imp'!AS$244</f>
        <v>1.4501958899999999E-2</v>
      </c>
      <c r="AV16" s="124">
        <f>'[1]4403Imp'!AT$244</f>
        <v>0</v>
      </c>
      <c r="AW16" s="124">
        <f>'[1]4403Imp'!AU$244</f>
        <v>0</v>
      </c>
      <c r="AX16" s="124">
        <f>'[1]4403Imp'!AV$244</f>
        <v>0</v>
      </c>
      <c r="AY16" s="124">
        <f>'[1]4403Imp'!AW$244</f>
        <v>0</v>
      </c>
      <c r="AZ16" s="124">
        <f>'[1]4403Imp'!AX$244</f>
        <v>0</v>
      </c>
      <c r="BA16" s="124">
        <f>'[1]4403Imp'!AY$244</f>
        <v>0</v>
      </c>
      <c r="BB16" s="124">
        <f>'[1]4403Imp'!AZ$244</f>
        <v>0</v>
      </c>
      <c r="BC16" s="168">
        <f>'[1]4403Imp'!BA$244</f>
        <v>0</v>
      </c>
      <c r="BD16" s="336"/>
    </row>
    <row r="17" spans="2:56">
      <c r="B17" s="5" t="s">
        <v>15</v>
      </c>
      <c r="C17" s="21">
        <f t="shared" ref="C17:AB17" si="6">SUM(C14:C14)-SUM(C15:C16)</f>
        <v>1.349999999999997E-4</v>
      </c>
      <c r="D17" s="16">
        <f t="shared" si="6"/>
        <v>3.5999999999997839E-5</v>
      </c>
      <c r="E17" s="16">
        <f t="shared" si="6"/>
        <v>3.2200000000000284E-4</v>
      </c>
      <c r="F17" s="16">
        <f t="shared" si="6"/>
        <v>0</v>
      </c>
      <c r="G17" s="16">
        <f t="shared" si="6"/>
        <v>0</v>
      </c>
      <c r="H17" s="16">
        <f t="shared" si="6"/>
        <v>0</v>
      </c>
      <c r="I17" s="16">
        <f t="shared" si="6"/>
        <v>2.1000000000000185E-5</v>
      </c>
      <c r="J17" s="16">
        <f t="shared" si="6"/>
        <v>0</v>
      </c>
      <c r="K17" s="16">
        <f t="shared" si="6"/>
        <v>0</v>
      </c>
      <c r="L17" s="16">
        <f t="shared" si="6"/>
        <v>0</v>
      </c>
      <c r="M17" s="16">
        <f t="shared" si="6"/>
        <v>7.1100000000000004E-4</v>
      </c>
      <c r="N17" s="16">
        <f t="shared" si="6"/>
        <v>0</v>
      </c>
      <c r="O17" s="16">
        <f t="shared" si="6"/>
        <v>0</v>
      </c>
      <c r="P17" s="16">
        <f t="shared" si="6"/>
        <v>0</v>
      </c>
      <c r="Q17" s="16">
        <f t="shared" si="6"/>
        <v>0</v>
      </c>
      <c r="R17" s="16">
        <f t="shared" si="6"/>
        <v>0</v>
      </c>
      <c r="S17" s="16">
        <f t="shared" si="6"/>
        <v>0</v>
      </c>
      <c r="T17" s="16">
        <f t="shared" si="6"/>
        <v>0</v>
      </c>
      <c r="U17" s="16">
        <f t="shared" si="6"/>
        <v>0</v>
      </c>
      <c r="V17" s="16">
        <f t="shared" si="6"/>
        <v>0</v>
      </c>
      <c r="W17" s="16">
        <f t="shared" si="6"/>
        <v>0</v>
      </c>
      <c r="X17" s="16">
        <f t="shared" si="6"/>
        <v>0</v>
      </c>
      <c r="Y17" s="16">
        <f t="shared" si="6"/>
        <v>0</v>
      </c>
      <c r="Z17" s="16">
        <f t="shared" si="6"/>
        <v>0</v>
      </c>
      <c r="AA17" s="16">
        <f t="shared" si="6"/>
        <v>0</v>
      </c>
      <c r="AB17" s="16">
        <f t="shared" si="6"/>
        <v>0</v>
      </c>
      <c r="AC17" s="4"/>
      <c r="AD17" s="125">
        <f t="shared" ref="AD17:BC17" si="7">SUM(AD14:AD14)-SUM(AD15:AD16)</f>
        <v>3.2391107909999217E-3</v>
      </c>
      <c r="AE17" s="126">
        <f t="shared" si="7"/>
        <v>3.562696799999987E-3</v>
      </c>
      <c r="AF17" s="126">
        <f t="shared" si="7"/>
        <v>1.9324281599999882E-2</v>
      </c>
      <c r="AG17" s="126">
        <f t="shared" si="7"/>
        <v>0</v>
      </c>
      <c r="AH17" s="126">
        <f t="shared" si="7"/>
        <v>0</v>
      </c>
      <c r="AI17" s="126">
        <f t="shared" si="7"/>
        <v>0</v>
      </c>
      <c r="AJ17" s="126">
        <f t="shared" si="7"/>
        <v>3.9551399999999681E-3</v>
      </c>
      <c r="AK17" s="126">
        <f t="shared" si="7"/>
        <v>0</v>
      </c>
      <c r="AL17" s="126">
        <f t="shared" si="7"/>
        <v>0</v>
      </c>
      <c r="AM17" s="126">
        <f t="shared" si="7"/>
        <v>0</v>
      </c>
      <c r="AN17" s="126">
        <f t="shared" si="7"/>
        <v>7.6170744900000004E-2</v>
      </c>
      <c r="AO17" s="126">
        <f t="shared" si="7"/>
        <v>0</v>
      </c>
      <c r="AP17" s="126">
        <f t="shared" si="7"/>
        <v>0</v>
      </c>
      <c r="AQ17" s="126">
        <f t="shared" si="7"/>
        <v>0</v>
      </c>
      <c r="AR17" s="126">
        <f t="shared" si="7"/>
        <v>0</v>
      </c>
      <c r="AS17" s="126">
        <f t="shared" si="7"/>
        <v>0</v>
      </c>
      <c r="AT17" s="126">
        <f t="shared" si="7"/>
        <v>0</v>
      </c>
      <c r="AU17" s="126">
        <f t="shared" si="7"/>
        <v>0</v>
      </c>
      <c r="AV17" s="126">
        <f t="shared" si="7"/>
        <v>0</v>
      </c>
      <c r="AW17" s="126">
        <f t="shared" si="7"/>
        <v>0</v>
      </c>
      <c r="AX17" s="126">
        <f t="shared" si="7"/>
        <v>0</v>
      </c>
      <c r="AY17" s="126">
        <f t="shared" si="7"/>
        <v>0</v>
      </c>
      <c r="AZ17" s="126">
        <f t="shared" si="7"/>
        <v>0</v>
      </c>
      <c r="BA17" s="126">
        <f t="shared" si="7"/>
        <v>0</v>
      </c>
      <c r="BB17" s="126">
        <f t="shared" si="7"/>
        <v>0</v>
      </c>
      <c r="BC17" s="169">
        <f t="shared" si="7"/>
        <v>0</v>
      </c>
      <c r="BD17" s="336"/>
    </row>
    <row r="18" spans="2:56" ht="17.149999999999999" customHeight="1" thickBot="1">
      <c r="B18" s="93" t="s">
        <v>85</v>
      </c>
      <c r="C18" s="94">
        <f t="shared" ref="C18:AB18" si="8">C5-SUM(C6,C7,C8,C9,C10,C13,C14)</f>
        <v>1.8400000000000361E-4</v>
      </c>
      <c r="D18" s="95">
        <f t="shared" si="8"/>
        <v>0</v>
      </c>
      <c r="E18" s="95">
        <f t="shared" si="8"/>
        <v>9.8000000001152721E-7</v>
      </c>
      <c r="F18" s="95">
        <f t="shared" si="8"/>
        <v>2.0113999999987753E-5</v>
      </c>
      <c r="G18" s="95">
        <f t="shared" si="8"/>
        <v>4.0000000000012248E-5</v>
      </c>
      <c r="H18" s="95">
        <f t="shared" si="8"/>
        <v>6.4280000000000032E-3</v>
      </c>
      <c r="I18" s="95">
        <f t="shared" si="8"/>
        <v>9.9999999999406119E-7</v>
      </c>
      <c r="J18" s="95">
        <f t="shared" si="8"/>
        <v>1.0000000000001674E-4</v>
      </c>
      <c r="K18" s="95">
        <f t="shared" si="8"/>
        <v>3.0000000000307558E-6</v>
      </c>
      <c r="L18" s="95">
        <f t="shared" si="8"/>
        <v>2.8000000000007186E-5</v>
      </c>
      <c r="M18" s="95">
        <f t="shared" si="8"/>
        <v>0</v>
      </c>
      <c r="N18" s="95">
        <f t="shared" si="8"/>
        <v>0</v>
      </c>
      <c r="O18" s="95">
        <f t="shared" si="8"/>
        <v>8.3300000000000041E-4</v>
      </c>
      <c r="P18" s="95">
        <f t="shared" si="8"/>
        <v>7.6600000000003055E-5</v>
      </c>
      <c r="Q18" s="95">
        <f t="shared" si="8"/>
        <v>1.9999999999985307E-6</v>
      </c>
      <c r="R18" s="95">
        <f t="shared" si="8"/>
        <v>0</v>
      </c>
      <c r="S18" s="95">
        <f t="shared" si="8"/>
        <v>1.7999999999999787E-5</v>
      </c>
      <c r="T18" s="95">
        <f t="shared" si="8"/>
        <v>3.5400000000000015E-4</v>
      </c>
      <c r="U18" s="95">
        <f t="shared" si="8"/>
        <v>0</v>
      </c>
      <c r="V18" s="95">
        <f t="shared" si="8"/>
        <v>0</v>
      </c>
      <c r="W18" s="95">
        <f t="shared" si="8"/>
        <v>0</v>
      </c>
      <c r="X18" s="95">
        <f t="shared" si="8"/>
        <v>0</v>
      </c>
      <c r="Y18" s="95">
        <f t="shared" si="8"/>
        <v>0</v>
      </c>
      <c r="Z18" s="95">
        <f t="shared" si="8"/>
        <v>0</v>
      </c>
      <c r="AA18" s="95">
        <f t="shared" si="8"/>
        <v>0</v>
      </c>
      <c r="AB18" s="95">
        <f t="shared" si="8"/>
        <v>0</v>
      </c>
      <c r="AC18" s="88"/>
      <c r="AD18" s="128">
        <f t="shared" ref="AD18:BC18" si="9">AD5-SUM(AD6,AD7,AD8,AD9,AD10,AD13,AD14)</f>
        <v>1.235424748800007E-2</v>
      </c>
      <c r="AE18" s="129">
        <f t="shared" si="9"/>
        <v>0</v>
      </c>
      <c r="AF18" s="129">
        <f t="shared" si="9"/>
        <v>3.0193007999996802E-3</v>
      </c>
      <c r="AG18" s="129">
        <f t="shared" si="9"/>
        <v>1.2137776000002987E-3</v>
      </c>
      <c r="AH18" s="129">
        <f t="shared" si="9"/>
        <v>1.5785091000006801E-3</v>
      </c>
      <c r="AI18" s="129">
        <f t="shared" si="9"/>
        <v>0.47732509110000043</v>
      </c>
      <c r="AJ18" s="129">
        <f t="shared" si="9"/>
        <v>2.1144303999998115E-3</v>
      </c>
      <c r="AK18" s="129">
        <f t="shared" si="9"/>
        <v>2.5184308000000932E-2</v>
      </c>
      <c r="AL18" s="129">
        <f t="shared" si="9"/>
        <v>6.7656799999937789E-4</v>
      </c>
      <c r="AM18" s="129">
        <f t="shared" si="9"/>
        <v>8.1972396000002945E-3</v>
      </c>
      <c r="AN18" s="129">
        <f t="shared" si="9"/>
        <v>0</v>
      </c>
      <c r="AO18" s="129">
        <f t="shared" si="9"/>
        <v>0</v>
      </c>
      <c r="AP18" s="129">
        <f t="shared" si="9"/>
        <v>4.6766719999999928E-2</v>
      </c>
      <c r="AQ18" s="129">
        <f t="shared" si="9"/>
        <v>1.9017063899999798E-2</v>
      </c>
      <c r="AR18" s="129">
        <f t="shared" si="9"/>
        <v>4.1821180000001235E-3</v>
      </c>
      <c r="AS18" s="129">
        <f t="shared" si="9"/>
        <v>0</v>
      </c>
      <c r="AT18" s="129">
        <f t="shared" si="9"/>
        <v>3.9793055000000299E-3</v>
      </c>
      <c r="AU18" s="129">
        <f t="shared" si="9"/>
        <v>5.0402695200000069E-2</v>
      </c>
      <c r="AV18" s="129">
        <f t="shared" si="9"/>
        <v>7.0859999999999257E-3</v>
      </c>
      <c r="AW18" s="129">
        <f t="shared" si="9"/>
        <v>0</v>
      </c>
      <c r="AX18" s="129">
        <f t="shared" si="9"/>
        <v>0</v>
      </c>
      <c r="AY18" s="129">
        <f t="shared" si="9"/>
        <v>0</v>
      </c>
      <c r="AZ18" s="129">
        <f t="shared" si="9"/>
        <v>0</v>
      </c>
      <c r="BA18" s="129">
        <f t="shared" si="9"/>
        <v>0</v>
      </c>
      <c r="BB18" s="129">
        <f t="shared" si="9"/>
        <v>0</v>
      </c>
      <c r="BC18" s="170">
        <f t="shared" si="9"/>
        <v>0</v>
      </c>
      <c r="BD18" s="336"/>
    </row>
    <row r="19" spans="2:56" ht="13" thickTop="1">
      <c r="B19" s="332" t="s">
        <v>137</v>
      </c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D19" s="130"/>
      <c r="AE19" s="130"/>
      <c r="AF19" s="130"/>
      <c r="AG19" s="130"/>
      <c r="AH19" s="130"/>
      <c r="AI19" s="130"/>
      <c r="AJ19" s="130"/>
      <c r="AK19" s="130"/>
      <c r="AL19" s="130"/>
      <c r="AM19" s="130"/>
      <c r="AN19" s="130"/>
      <c r="AO19" s="130"/>
      <c r="AP19" s="130"/>
      <c r="AQ19" s="130"/>
      <c r="AR19" s="130"/>
      <c r="AS19" s="130"/>
      <c r="AT19" s="130"/>
      <c r="AU19" s="130"/>
      <c r="AV19" s="130"/>
      <c r="AW19" s="130"/>
      <c r="AX19" s="130"/>
      <c r="AY19" s="130"/>
      <c r="AZ19" s="130"/>
      <c r="BA19" s="130"/>
      <c r="BB19" s="130"/>
      <c r="BC19" s="130"/>
    </row>
    <row r="20" spans="2:56">
      <c r="B20" s="82" t="s">
        <v>70</v>
      </c>
      <c r="C20" s="83">
        <f>1/$A$1*'[1]4403Imp'!B$152</f>
        <v>0</v>
      </c>
      <c r="D20" s="83">
        <f>1/$A$1*'[1]4403Imp'!C$152</f>
        <v>0</v>
      </c>
      <c r="E20" s="83">
        <f>1/$A$1*'[1]4403Imp'!D$152</f>
        <v>0</v>
      </c>
      <c r="F20" s="83">
        <f>1/$A$1*'[1]4403Imp'!E$152</f>
        <v>0</v>
      </c>
      <c r="G20" s="83">
        <f>1/$A$1*'[1]4403Imp'!F$152</f>
        <v>0</v>
      </c>
      <c r="H20" s="83">
        <f>1/$A$1*'[1]4403Imp'!G$152</f>
        <v>0</v>
      </c>
      <c r="I20" s="83">
        <f>1/$A$1*'[1]4403Imp'!H$152</f>
        <v>0</v>
      </c>
      <c r="J20" s="83">
        <f>1/$A$1*'[1]4403Imp'!I$152</f>
        <v>0</v>
      </c>
      <c r="K20" s="83">
        <f>1/$A$1*'[1]4403Imp'!J$152</f>
        <v>0</v>
      </c>
      <c r="L20" s="83">
        <f>1/$A$1*'[1]4403Imp'!K$152</f>
        <v>0</v>
      </c>
      <c r="M20" s="83">
        <f>1/$A$1*'[1]4403Imp'!L$152</f>
        <v>0</v>
      </c>
      <c r="N20" s="83">
        <f>1/$A$1*'[1]4403Imp'!M$152</f>
        <v>0</v>
      </c>
      <c r="O20" s="83">
        <f>1/$A$1*'[1]4403Imp'!N$152</f>
        <v>0</v>
      </c>
      <c r="P20" s="83">
        <f>1/$A$1*'[1]4403Imp'!O$152</f>
        <v>0</v>
      </c>
      <c r="Q20" s="83">
        <f>1/$A$1*'[1]4403Imp'!P$152</f>
        <v>0</v>
      </c>
      <c r="R20" s="83">
        <f>1/$A$1*'[1]4403Imp'!Q$152</f>
        <v>0</v>
      </c>
      <c r="S20" s="83">
        <f>1/$A$1*'[1]4403Imp'!R$152</f>
        <v>0</v>
      </c>
      <c r="T20" s="83">
        <f>1/$A$1*'[1]4403Imp'!S$152</f>
        <v>0</v>
      </c>
      <c r="U20" s="83">
        <f>1/$A$1*'[1]4403Imp'!T$152</f>
        <v>0</v>
      </c>
      <c r="V20" s="83">
        <f>1/$A$1*'[1]4403Imp'!U$152</f>
        <v>0</v>
      </c>
      <c r="W20" s="83">
        <f>1/$A$1*'[1]4403Imp'!V$152</f>
        <v>0</v>
      </c>
      <c r="X20" s="83">
        <f>1/$A$1*'[1]4403Imp'!W$152</f>
        <v>0</v>
      </c>
      <c r="Y20" s="83">
        <f>1/$A$1*'[1]4403Imp'!X$152</f>
        <v>0</v>
      </c>
      <c r="Z20" s="83">
        <f>1/$A$1*'[1]4403Imp'!Y$152</f>
        <v>0</v>
      </c>
      <c r="AA20" s="83">
        <f>1/$A$1*'[1]4403Imp'!Z$152</f>
        <v>0</v>
      </c>
      <c r="AB20" s="83">
        <f>1/$A$1*'[1]4403Imp'!AA$152</f>
        <v>0</v>
      </c>
      <c r="AC20" s="84"/>
      <c r="AD20" s="131">
        <f>'[1]4403Imp'!AB$152</f>
        <v>0</v>
      </c>
      <c r="AE20" s="131">
        <f>'[1]4403Imp'!AC$152</f>
        <v>0</v>
      </c>
      <c r="AF20" s="131">
        <f>'[1]4403Imp'!AD$152</f>
        <v>0</v>
      </c>
      <c r="AG20" s="131">
        <f>'[1]4403Imp'!AE$152</f>
        <v>0</v>
      </c>
      <c r="AH20" s="131">
        <f>'[1]4403Imp'!AF$152</f>
        <v>0</v>
      </c>
      <c r="AI20" s="131">
        <f>'[1]4403Imp'!AG$152</f>
        <v>0</v>
      </c>
      <c r="AJ20" s="131">
        <f>'[1]4403Imp'!AH$152</f>
        <v>0</v>
      </c>
      <c r="AK20" s="131">
        <f>'[1]4403Imp'!AI$152</f>
        <v>0</v>
      </c>
      <c r="AL20" s="131">
        <f>'[1]4403Imp'!AJ$152</f>
        <v>0</v>
      </c>
      <c r="AM20" s="131">
        <f>'[1]4403Imp'!AK$152</f>
        <v>0</v>
      </c>
      <c r="AN20" s="131">
        <f>'[1]4403Imp'!AL$152</f>
        <v>0</v>
      </c>
      <c r="AO20" s="131">
        <f>'[1]4403Imp'!AM$152</f>
        <v>0</v>
      </c>
      <c r="AP20" s="131">
        <f>'[1]4403Imp'!AN$152</f>
        <v>0</v>
      </c>
      <c r="AQ20" s="131">
        <f>'[1]4403Imp'!AO$152</f>
        <v>0</v>
      </c>
      <c r="AR20" s="131">
        <f>'[1]4403Imp'!AP$152</f>
        <v>0</v>
      </c>
      <c r="AS20" s="131">
        <f>'[1]4403Imp'!AQ$152</f>
        <v>0</v>
      </c>
      <c r="AT20" s="131">
        <f>'[1]4403Imp'!AR$152</f>
        <v>0</v>
      </c>
      <c r="AU20" s="131">
        <f>'[1]4403Imp'!AS$152</f>
        <v>0</v>
      </c>
      <c r="AV20" s="131">
        <f>'[1]4403Imp'!AT$152</f>
        <v>0</v>
      </c>
      <c r="AW20" s="131">
        <f>'[1]4403Imp'!AU$152</f>
        <v>0</v>
      </c>
      <c r="AX20" s="131">
        <f>'[1]4403Imp'!AV$152</f>
        <v>0</v>
      </c>
      <c r="AY20" s="131">
        <f>'[1]4403Imp'!AW$152</f>
        <v>0</v>
      </c>
      <c r="AZ20" s="131">
        <f>'[1]4403Imp'!AX$152</f>
        <v>0</v>
      </c>
      <c r="BA20" s="131">
        <f>'[1]4403Imp'!AY$152</f>
        <v>0</v>
      </c>
      <c r="BB20" s="131">
        <f>'[1]4403Imp'!AZ$152</f>
        <v>0</v>
      </c>
      <c r="BC20" s="131">
        <f>'[1]4403Imp'!BA$152</f>
        <v>0</v>
      </c>
    </row>
    <row r="21" spans="2:56">
      <c r="B21" s="82" t="s">
        <v>71</v>
      </c>
      <c r="C21" s="83">
        <f>1/$A$1*'[1]4403Imp'!B$202</f>
        <v>0</v>
      </c>
      <c r="D21" s="83">
        <f>1/$A$1*'[1]4403Imp'!C$202</f>
        <v>0</v>
      </c>
      <c r="E21" s="83">
        <f>1/$A$1*'[1]4403Imp'!D$202</f>
        <v>0</v>
      </c>
      <c r="F21" s="83">
        <f>1/$A$1*'[1]4403Imp'!E$202</f>
        <v>0</v>
      </c>
      <c r="G21" s="83">
        <f>1/$A$1*'[1]4403Imp'!F$202</f>
        <v>0</v>
      </c>
      <c r="H21" s="83">
        <f>1/$A$1*'[1]4403Imp'!G$202</f>
        <v>0</v>
      </c>
      <c r="I21" s="83">
        <f>1/$A$1*'[1]4403Imp'!H$202</f>
        <v>1.3206999999999998E-2</v>
      </c>
      <c r="J21" s="83">
        <f>1/$A$1*'[1]4403Imp'!I$202</f>
        <v>6.0699999999999999E-3</v>
      </c>
      <c r="K21" s="83">
        <f>1/$A$1*'[1]4403Imp'!J$202</f>
        <v>3.7578E-2</v>
      </c>
      <c r="L21" s="83">
        <f>1/$A$1*'[1]4403Imp'!K$202</f>
        <v>0</v>
      </c>
      <c r="M21" s="83">
        <f>1/$A$1*'[1]4403Imp'!L$202</f>
        <v>0</v>
      </c>
      <c r="N21" s="83">
        <f>1/$A$1*'[1]4403Imp'!M$202</f>
        <v>0</v>
      </c>
      <c r="O21" s="83">
        <f>1/$A$1*'[1]4403Imp'!N$202</f>
        <v>0</v>
      </c>
      <c r="P21" s="83">
        <f>1/$A$1*'[1]4403Imp'!O$202</f>
        <v>0</v>
      </c>
      <c r="Q21" s="83">
        <f>1/$A$1*'[1]4403Imp'!P$202</f>
        <v>0</v>
      </c>
      <c r="R21" s="83">
        <f>1/$A$1*'[1]4403Imp'!Q$202</f>
        <v>0</v>
      </c>
      <c r="S21" s="83">
        <f>1/$A$1*'[1]4403Imp'!R$202</f>
        <v>0</v>
      </c>
      <c r="T21" s="83">
        <f>1/$A$1*'[1]4403Imp'!S$202</f>
        <v>0</v>
      </c>
      <c r="U21" s="83">
        <f>1/$A$1*'[1]4403Imp'!T$202</f>
        <v>4.9999999999999996E-6</v>
      </c>
      <c r="V21" s="83">
        <f>1/$A$1*'[1]4403Imp'!U$202</f>
        <v>2.6899999999999998E-4</v>
      </c>
      <c r="W21" s="83">
        <f>1/$A$1*'[1]4403Imp'!V$202</f>
        <v>0</v>
      </c>
      <c r="X21" s="83">
        <f>1/$A$1*'[1]4403Imp'!W$202</f>
        <v>0</v>
      </c>
      <c r="Y21" s="83">
        <f>1/$A$1*'[1]4403Imp'!X$202</f>
        <v>0</v>
      </c>
      <c r="Z21" s="83">
        <f>1/$A$1*'[1]4403Imp'!Y$202</f>
        <v>0</v>
      </c>
      <c r="AA21" s="83">
        <f>1/$A$1*'[1]4403Imp'!Z$202</f>
        <v>0</v>
      </c>
      <c r="AB21" s="83">
        <f>1/$A$1*'[1]4403Imp'!AA$202</f>
        <v>0</v>
      </c>
      <c r="AC21" s="84"/>
      <c r="AD21" s="131">
        <f>'[1]4403Imp'!AB$202</f>
        <v>0</v>
      </c>
      <c r="AE21" s="131">
        <f>'[1]4403Imp'!AC$202</f>
        <v>0</v>
      </c>
      <c r="AF21" s="131">
        <f>'[1]4403Imp'!AD$202</f>
        <v>0</v>
      </c>
      <c r="AG21" s="131">
        <f>'[1]4403Imp'!AE$202</f>
        <v>0</v>
      </c>
      <c r="AH21" s="131">
        <f>'[1]4403Imp'!AF$202</f>
        <v>0</v>
      </c>
      <c r="AI21" s="131">
        <f>'[1]4403Imp'!AG$202</f>
        <v>0</v>
      </c>
      <c r="AJ21" s="131">
        <f>'[1]4403Imp'!AH$202</f>
        <v>1.2166864448000001</v>
      </c>
      <c r="AK21" s="131">
        <f>'[1]4403Imp'!AI$202</f>
        <v>0.347682145</v>
      </c>
      <c r="AL21" s="131">
        <f>'[1]4403Imp'!AJ$202</f>
        <v>2.1328203172000002</v>
      </c>
      <c r="AM21" s="131">
        <f>'[1]4403Imp'!AK$202</f>
        <v>0</v>
      </c>
      <c r="AN21" s="131">
        <f>'[1]4403Imp'!AL$202</f>
        <v>0</v>
      </c>
      <c r="AO21" s="131">
        <f>'[1]4403Imp'!AM$202</f>
        <v>0</v>
      </c>
      <c r="AP21" s="131">
        <f>'[1]4403Imp'!AN$202</f>
        <v>0</v>
      </c>
      <c r="AQ21" s="131">
        <f>'[1]4403Imp'!AO$202</f>
        <v>0</v>
      </c>
      <c r="AR21" s="131">
        <f>'[1]4403Imp'!AP$202</f>
        <v>0</v>
      </c>
      <c r="AS21" s="131">
        <f>'[1]4403Imp'!AQ$202</f>
        <v>0</v>
      </c>
      <c r="AT21" s="131">
        <f>'[1]4403Imp'!AR$202</f>
        <v>0</v>
      </c>
      <c r="AU21" s="131">
        <f>'[1]4403Imp'!AS$202</f>
        <v>0</v>
      </c>
      <c r="AV21" s="131">
        <f>'[1]4403Imp'!AT$202</f>
        <v>2.4493940000000001E-3</v>
      </c>
      <c r="AW21" s="131">
        <f>'[1]4403Imp'!AU$202</f>
        <v>5.2845452916666667E-2</v>
      </c>
      <c r="AX21" s="131">
        <f>'[1]4403Imp'!AV$202</f>
        <v>0</v>
      </c>
      <c r="AY21" s="131">
        <f>'[1]4403Imp'!AW$202</f>
        <v>0</v>
      </c>
      <c r="AZ21" s="131">
        <f>'[1]4403Imp'!AX$202</f>
        <v>0</v>
      </c>
      <c r="BA21" s="131">
        <f>'[1]4403Imp'!AY$202</f>
        <v>0</v>
      </c>
      <c r="BB21" s="131">
        <f>'[1]4403Imp'!AZ$202</f>
        <v>0</v>
      </c>
      <c r="BC21" s="131">
        <f>'[1]4403Imp'!BA$202</f>
        <v>0</v>
      </c>
    </row>
    <row r="22" spans="2:56">
      <c r="B22" s="82" t="s">
        <v>72</v>
      </c>
      <c r="C22" s="83">
        <f>1/$A$1*'[1]4403Imp'!B$203</f>
        <v>0</v>
      </c>
      <c r="D22" s="83">
        <f>1/$A$1*'[1]4403Imp'!C$203</f>
        <v>0</v>
      </c>
      <c r="E22" s="83">
        <f>1/$A$1*'[1]4403Imp'!D$203</f>
        <v>0</v>
      </c>
      <c r="F22" s="83">
        <f>1/$A$1*'[1]4403Imp'!E$203</f>
        <v>0</v>
      </c>
      <c r="G22" s="83">
        <f>1/$A$1*'[1]4403Imp'!F$203</f>
        <v>1.7325E-2</v>
      </c>
      <c r="H22" s="83">
        <f>1/$A$1*'[1]4403Imp'!G$203</f>
        <v>2.3969999999999998E-3</v>
      </c>
      <c r="I22" s="83">
        <f>1/$A$1*'[1]4403Imp'!H$203</f>
        <v>0</v>
      </c>
      <c r="J22" s="83">
        <f>1/$A$1*'[1]4403Imp'!I$203</f>
        <v>0</v>
      </c>
      <c r="K22" s="83">
        <f>1/$A$1*'[1]4403Imp'!J$203</f>
        <v>0</v>
      </c>
      <c r="L22" s="83">
        <f>1/$A$1*'[1]4403Imp'!K$203</f>
        <v>0</v>
      </c>
      <c r="M22" s="83">
        <f>1/$A$1*'[1]4403Imp'!L$203</f>
        <v>0</v>
      </c>
      <c r="N22" s="83">
        <f>1/$A$1*'[1]4403Imp'!M$203</f>
        <v>0</v>
      </c>
      <c r="O22" s="83">
        <f>1/$A$1*'[1]4403Imp'!N$203</f>
        <v>0</v>
      </c>
      <c r="P22" s="83">
        <f>1/$A$1*'[1]4403Imp'!O$203</f>
        <v>0</v>
      </c>
      <c r="Q22" s="83">
        <f>1/$A$1*'[1]4403Imp'!P$203</f>
        <v>0</v>
      </c>
      <c r="R22" s="83">
        <f>1/$A$1*'[1]4403Imp'!Q$203</f>
        <v>0</v>
      </c>
      <c r="S22" s="83">
        <f>1/$A$1*'[1]4403Imp'!R$203</f>
        <v>0</v>
      </c>
      <c r="T22" s="83">
        <f>1/$A$1*'[1]4403Imp'!S$203</f>
        <v>0</v>
      </c>
      <c r="U22" s="83">
        <f>1/$A$1*'[1]4403Imp'!T$203</f>
        <v>0</v>
      </c>
      <c r="V22" s="83">
        <f>1/$A$1*'[1]4403Imp'!U$203</f>
        <v>0</v>
      </c>
      <c r="W22" s="83">
        <f>1/$A$1*'[1]4403Imp'!V$203</f>
        <v>0</v>
      </c>
      <c r="X22" s="83">
        <f>1/$A$1*'[1]4403Imp'!W$203</f>
        <v>0</v>
      </c>
      <c r="Y22" s="83">
        <f>1/$A$1*'[1]4403Imp'!X$203</f>
        <v>0</v>
      </c>
      <c r="Z22" s="83">
        <f>1/$A$1*'[1]4403Imp'!Y$203</f>
        <v>0</v>
      </c>
      <c r="AA22" s="83">
        <f>1/$A$1*'[1]4403Imp'!Z$203</f>
        <v>0</v>
      </c>
      <c r="AB22" s="83">
        <f>1/$A$1*'[1]4403Imp'!AA$203</f>
        <v>0</v>
      </c>
      <c r="AC22" s="84"/>
      <c r="AD22" s="131">
        <f>'[1]4403Imp'!AB$203</f>
        <v>0</v>
      </c>
      <c r="AE22" s="131">
        <f>'[1]4403Imp'!AC$203</f>
        <v>0</v>
      </c>
      <c r="AF22" s="131">
        <f>'[1]4403Imp'!AD$203</f>
        <v>0</v>
      </c>
      <c r="AG22" s="131">
        <f>'[1]4403Imp'!AE$203</f>
        <v>0</v>
      </c>
      <c r="AH22" s="131">
        <f>'[1]4403Imp'!AF$203</f>
        <v>1.1530368367000001</v>
      </c>
      <c r="AI22" s="131">
        <f>'[1]4403Imp'!AG$203</f>
        <v>0.16056105780000002</v>
      </c>
      <c r="AJ22" s="131">
        <f>'[1]4403Imp'!AH$203</f>
        <v>0</v>
      </c>
      <c r="AK22" s="131">
        <f>'[1]4403Imp'!AI$203</f>
        <v>0</v>
      </c>
      <c r="AL22" s="131">
        <f>'[1]4403Imp'!AJ$203</f>
        <v>0</v>
      </c>
      <c r="AM22" s="131">
        <f>'[1]4403Imp'!AK$203</f>
        <v>0</v>
      </c>
      <c r="AN22" s="131">
        <f>'[1]4403Imp'!AL$203</f>
        <v>0</v>
      </c>
      <c r="AO22" s="131">
        <f>'[1]4403Imp'!AM$203</f>
        <v>0</v>
      </c>
      <c r="AP22" s="131">
        <f>'[1]4403Imp'!AN$203</f>
        <v>0</v>
      </c>
      <c r="AQ22" s="131">
        <f>'[1]4403Imp'!AO$203</f>
        <v>0</v>
      </c>
      <c r="AR22" s="131">
        <f>'[1]4403Imp'!AP$203</f>
        <v>0</v>
      </c>
      <c r="AS22" s="131">
        <f>'[1]4403Imp'!AQ$203</f>
        <v>0</v>
      </c>
      <c r="AT22" s="131">
        <f>'[1]4403Imp'!AR$203</f>
        <v>0</v>
      </c>
      <c r="AU22" s="131">
        <f>'[1]4403Imp'!AS$203</f>
        <v>0</v>
      </c>
      <c r="AV22" s="131">
        <f>'[1]4403Imp'!AT$203</f>
        <v>0</v>
      </c>
      <c r="AW22" s="131">
        <f>'[1]4403Imp'!AU$203</f>
        <v>0</v>
      </c>
      <c r="AX22" s="131">
        <f>'[1]4403Imp'!AV$203</f>
        <v>0</v>
      </c>
      <c r="AY22" s="131">
        <f>'[1]4403Imp'!AW$203</f>
        <v>0</v>
      </c>
      <c r="AZ22" s="131">
        <f>'[1]4403Imp'!AX$203</f>
        <v>0</v>
      </c>
      <c r="BA22" s="131">
        <f>'[1]4403Imp'!AY$203</f>
        <v>0</v>
      </c>
      <c r="BB22" s="131">
        <f>'[1]4403Imp'!AZ$203</f>
        <v>0</v>
      </c>
      <c r="BC22" s="131">
        <f>'[1]4403Imp'!BA$203</f>
        <v>0</v>
      </c>
    </row>
    <row r="23" spans="2:56">
      <c r="B23" s="82" t="s">
        <v>67</v>
      </c>
      <c r="C23" s="83">
        <f>1/$A$1*'[1]4403Imp'!B$260</f>
        <v>7.9539999999999993E-3</v>
      </c>
      <c r="D23" s="83">
        <f>1/$A$1*'[1]4403Imp'!C$260</f>
        <v>2.4676999999999998E-2</v>
      </c>
      <c r="E23" s="83">
        <f>1/$A$1*'[1]4403Imp'!D$260</f>
        <v>3.1108999999999998E-2</v>
      </c>
      <c r="F23" s="83">
        <f>1/$A$1*'[1]4403Imp'!E$260</f>
        <v>2.1391E-2</v>
      </c>
      <c r="G23" s="83">
        <f>1/$A$1*'[1]4403Imp'!F$260</f>
        <v>0</v>
      </c>
      <c r="H23" s="83">
        <f>1/$A$1*'[1]4403Imp'!G$260</f>
        <v>0</v>
      </c>
      <c r="I23" s="83">
        <f>1/$A$1*'[1]4403Imp'!H$260</f>
        <v>0</v>
      </c>
      <c r="J23" s="83">
        <f>1/$A$1*'[1]4403Imp'!I$260</f>
        <v>0</v>
      </c>
      <c r="K23" s="83">
        <f>1/$A$1*'[1]4403Imp'!J$260</f>
        <v>0</v>
      </c>
      <c r="L23" s="83">
        <f>1/$A$1*'[1]4403Imp'!K$260</f>
        <v>0</v>
      </c>
      <c r="M23" s="83">
        <f>1/$A$1*'[1]4403Imp'!L$260</f>
        <v>0</v>
      </c>
      <c r="N23" s="83">
        <f>1/$A$1*'[1]4403Imp'!M$260</f>
        <v>0</v>
      </c>
      <c r="O23" s="83">
        <f>1/$A$1*'[1]4403Imp'!N$260</f>
        <v>0</v>
      </c>
      <c r="P23" s="83">
        <f>1/$A$1*'[1]4403Imp'!O$260</f>
        <v>0</v>
      </c>
      <c r="Q23" s="83">
        <f>1/$A$1*'[1]4403Imp'!P$260</f>
        <v>0</v>
      </c>
      <c r="R23" s="83">
        <f>1/$A$1*'[1]4403Imp'!Q$260</f>
        <v>0</v>
      </c>
      <c r="S23" s="83">
        <f>1/$A$1*'[1]4403Imp'!R$260</f>
        <v>0</v>
      </c>
      <c r="T23" s="83">
        <f>1/$A$1*'[1]4403Imp'!S$260</f>
        <v>0</v>
      </c>
      <c r="U23" s="83">
        <f>1/$A$1*'[1]4403Imp'!T$260</f>
        <v>0</v>
      </c>
      <c r="V23" s="83">
        <f>1/$A$1*'[1]4403Imp'!U$260</f>
        <v>0</v>
      </c>
      <c r="W23" s="83">
        <f>1/$A$1*'[1]4403Imp'!V$260</f>
        <v>0</v>
      </c>
      <c r="X23" s="83">
        <f>1/$A$1*'[1]4403Imp'!W$260</f>
        <v>0</v>
      </c>
      <c r="Y23" s="83">
        <f>1/$A$1*'[1]4403Imp'!X$260</f>
        <v>0</v>
      </c>
      <c r="Z23" s="83">
        <f>1/$A$1*'[1]4403Imp'!Y$260</f>
        <v>0</v>
      </c>
      <c r="AA23" s="83">
        <f>1/$A$1*'[1]4403Imp'!Z$260</f>
        <v>0</v>
      </c>
      <c r="AB23" s="83">
        <f>1/$A$1*'[1]4403Imp'!AA$260</f>
        <v>0</v>
      </c>
      <c r="AC23" s="84"/>
      <c r="AD23" s="131">
        <f>'[1]4403Imp'!AB$260</f>
        <v>0.41217099999999995</v>
      </c>
      <c r="AE23" s="131">
        <f>'[1]4403Imp'!AC$260</f>
        <v>1.280464</v>
      </c>
      <c r="AF23" s="131">
        <f>'[1]4403Imp'!AD$260</f>
        <v>1.5815009999999998</v>
      </c>
      <c r="AG23" s="131">
        <f>'[1]4403Imp'!AE$260</f>
        <v>1.1091979999999999</v>
      </c>
      <c r="AH23" s="131">
        <f>'[1]4403Imp'!AF$260</f>
        <v>0</v>
      </c>
      <c r="AI23" s="131">
        <f>'[1]4403Imp'!AG$260</f>
        <v>0</v>
      </c>
      <c r="AJ23" s="131">
        <f>'[1]4403Imp'!AH$260</f>
        <v>0</v>
      </c>
      <c r="AK23" s="131">
        <f>'[1]4403Imp'!AI$260</f>
        <v>0</v>
      </c>
      <c r="AL23" s="131">
        <f>'[1]4403Imp'!AJ$260</f>
        <v>0</v>
      </c>
      <c r="AM23" s="131">
        <f>'[1]4403Imp'!AK$260</f>
        <v>0</v>
      </c>
      <c r="AN23" s="131">
        <f>'[1]4403Imp'!AL$260</f>
        <v>0</v>
      </c>
      <c r="AO23" s="131">
        <f>'[1]4403Imp'!AM$260</f>
        <v>0</v>
      </c>
      <c r="AP23" s="131">
        <f>'[1]4403Imp'!AN$260</f>
        <v>0</v>
      </c>
      <c r="AQ23" s="131">
        <f>'[1]4403Imp'!AO$260</f>
        <v>0</v>
      </c>
      <c r="AR23" s="131">
        <f>'[1]4403Imp'!AP$260</f>
        <v>0</v>
      </c>
      <c r="AS23" s="131">
        <f>'[1]4403Imp'!AQ$260</f>
        <v>0</v>
      </c>
      <c r="AT23" s="131">
        <f>'[1]4403Imp'!AR$260</f>
        <v>0</v>
      </c>
      <c r="AU23" s="131">
        <f>'[1]4403Imp'!AS$260</f>
        <v>0</v>
      </c>
      <c r="AV23" s="131">
        <f>'[1]4403Imp'!AT$260</f>
        <v>0</v>
      </c>
      <c r="AW23" s="131">
        <f>'[1]4403Imp'!AU$260</f>
        <v>0</v>
      </c>
      <c r="AX23" s="131">
        <f>'[1]4403Imp'!AV$260</f>
        <v>0</v>
      </c>
      <c r="AY23" s="131">
        <f>'[1]4403Imp'!AW$260</f>
        <v>0</v>
      </c>
      <c r="AZ23" s="131">
        <f>'[1]4403Imp'!AX$260</f>
        <v>0</v>
      </c>
      <c r="BA23" s="131">
        <f>'[1]4403Imp'!AY$260</f>
        <v>0</v>
      </c>
      <c r="BB23" s="131">
        <f>'[1]4403Imp'!AZ$260</f>
        <v>0</v>
      </c>
      <c r="BC23" s="131">
        <f>'[1]4403Imp'!BA$260</f>
        <v>0</v>
      </c>
    </row>
    <row r="24" spans="2:56"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2:56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  <row r="72" spans="30:55"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</row>
    <row r="73" spans="30:55"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4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6328125" customWidth="1"/>
    <col min="30" max="30" width="5.6328125" style="33" customWidth="1"/>
    <col min="31" max="49" width="6.7265625" style="33" customWidth="1"/>
    <col min="50" max="55" width="6.7265625" style="33" hidden="1" customWidth="1"/>
  </cols>
  <sheetData>
    <row r="1" spans="1:56" ht="9" customHeight="1" thickBot="1">
      <c r="A1" s="45">
        <f>[2]RWE!$A$7</f>
        <v>1.82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373" t="s">
        <v>23</v>
      </c>
      <c r="C2" s="385" t="s">
        <v>16</v>
      </c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A2" s="386"/>
      <c r="AB2" s="387"/>
      <c r="AC2" s="3"/>
      <c r="AD2" s="367" t="s">
        <v>2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1:56" ht="13" thickBot="1">
      <c r="B3" s="374"/>
      <c r="C3" s="379" t="s">
        <v>1</v>
      </c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  <c r="Z3" s="380"/>
      <c r="AA3" s="380"/>
      <c r="AB3" s="381"/>
      <c r="AC3" s="4"/>
      <c r="AD3" s="382" t="s">
        <v>140</v>
      </c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4"/>
      <c r="BD3" s="336"/>
    </row>
    <row r="4" spans="1:56" ht="20" customHeight="1" thickTop="1" thickBot="1">
      <c r="B4" s="375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333">
        <f>1+AA4</f>
        <v>2025</v>
      </c>
      <c r="AC4" s="47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1:56" ht="20" customHeight="1" thickTop="1" thickBot="1">
      <c r="B5" s="28" t="s">
        <v>12</v>
      </c>
      <c r="C5" s="78">
        <f>1/$A$1*'[1]4407Imp'!B$263</f>
        <v>1.5984617000000003E-2</v>
      </c>
      <c r="D5" s="79">
        <f>1/$A$1*'[1]4407Imp'!C$263</f>
        <v>1.0397000999999998E-2</v>
      </c>
      <c r="E5" s="79">
        <f>1/$A$1*'[1]4407Imp'!D$263</f>
        <v>6.5419079999999991E-3</v>
      </c>
      <c r="F5" s="79">
        <f>1/$A$1*'[1]4407Imp'!E$263</f>
        <v>1.3566813999999998E-2</v>
      </c>
      <c r="G5" s="79">
        <f>1/$A$1*'[1]4407Imp'!F$263</f>
        <v>1.9499019999999995E-2</v>
      </c>
      <c r="H5" s="79">
        <f>1/$A$1*'[1]4407Imp'!G$263</f>
        <v>2.4494481999999998E-2</v>
      </c>
      <c r="I5" s="79">
        <f>1/$A$1*'[1]4407Imp'!H$263</f>
        <v>2.4094321000000002E-2</v>
      </c>
      <c r="J5" s="79">
        <f>1/$A$1*'[1]4407Imp'!I$263</f>
        <v>3.6796435999999995E-2</v>
      </c>
      <c r="K5" s="79">
        <f>1/$A$1*'[1]4407Imp'!J$263</f>
        <v>3.7677297000000005E-2</v>
      </c>
      <c r="L5" s="79">
        <f>1/$A$1*'[1]4407Imp'!K$263</f>
        <v>2.0585971111111115E-2</v>
      </c>
      <c r="M5" s="79">
        <f>1/$A$1*'[1]4407Imp'!L$263</f>
        <v>1.564198E-2</v>
      </c>
      <c r="N5" s="79">
        <f>1/$A$1*'[1]4407Imp'!M$263</f>
        <v>1.9856278999999998E-2</v>
      </c>
      <c r="O5" s="79">
        <f>1/$A$1*'[1]4407Imp'!N$263</f>
        <v>4.8515319999999994E-2</v>
      </c>
      <c r="P5" s="79">
        <f>1/$A$1*'[1]4407Imp'!O$263</f>
        <v>3.5854919999999998E-2</v>
      </c>
      <c r="Q5" s="79">
        <f>1/$A$1*'[1]4407Imp'!P$263</f>
        <v>2.9501920000000004E-2</v>
      </c>
      <c r="R5" s="79">
        <f>1/$A$1*'[1]4407Imp'!Q$263</f>
        <v>3.5755403181818177E-2</v>
      </c>
      <c r="S5" s="79">
        <f>1/$A$1*'[1]4407Imp'!R$263</f>
        <v>4.2332504230769223E-2</v>
      </c>
      <c r="T5" s="79">
        <f>1/$A$1*'[1]4407Imp'!S$263</f>
        <v>4.0661719999999991E-2</v>
      </c>
      <c r="U5" s="79">
        <f>1/$A$1*'[1]4407Imp'!T$263</f>
        <v>4.7322079259259249E-2</v>
      </c>
      <c r="V5" s="79">
        <f>1/$A$1*'[1]4407Imp'!U$263</f>
        <v>5.4102328807017555E-2</v>
      </c>
      <c r="W5" s="79">
        <f>1/$A$1*'[1]4407Imp'!V$263</f>
        <v>0</v>
      </c>
      <c r="X5" s="79">
        <f>1/$A$1*'[1]4407Imp'!W$263</f>
        <v>0</v>
      </c>
      <c r="Y5" s="79">
        <f>1/$A$1*'[1]4407Imp'!X$263</f>
        <v>0</v>
      </c>
      <c r="Z5" s="79">
        <f>1/$A$1*'[1]4407Imp'!Y$263</f>
        <v>0</v>
      </c>
      <c r="AA5" s="79">
        <f>1/$A$1*'[1]4407Imp'!Z$263</f>
        <v>0</v>
      </c>
      <c r="AB5" s="79">
        <f>1/$A$1*'[1]4407Imp'!AA$263</f>
        <v>0</v>
      </c>
      <c r="AC5" s="17"/>
      <c r="AD5" s="144">
        <f>'[1]4407Imp'!AB$263</f>
        <v>2.0007104163919998</v>
      </c>
      <c r="AE5" s="145">
        <f>'[1]4407Imp'!AC$263</f>
        <v>1.6101670472</v>
      </c>
      <c r="AF5" s="145">
        <f>'[1]4407Imp'!AD$263</f>
        <v>1.438255456</v>
      </c>
      <c r="AG5" s="145">
        <f>'[1]4407Imp'!AE$263</f>
        <v>4.0346914288000004</v>
      </c>
      <c r="AH5" s="145">
        <f>'[1]4407Imp'!AF$263</f>
        <v>6.5181404876000011</v>
      </c>
      <c r="AI5" s="145">
        <f>'[1]4407Imp'!AG$263</f>
        <v>8.8887100730999986</v>
      </c>
      <c r="AJ5" s="145">
        <f>'[1]4407Imp'!AH$263</f>
        <v>9.7405831871999986</v>
      </c>
      <c r="AK5" s="145">
        <f>'[1]4407Imp'!AI$263</f>
        <v>14.404033118500001</v>
      </c>
      <c r="AL5" s="145">
        <f>'[1]4407Imp'!AJ$263</f>
        <v>16.773181166800001</v>
      </c>
      <c r="AM5" s="145">
        <f>'[1]4407Imp'!AK$263</f>
        <v>6.9175106</v>
      </c>
      <c r="AN5" s="145">
        <f>'[1]4407Imp'!AL$263</f>
        <v>6.4399788315000013</v>
      </c>
      <c r="AO5" s="145">
        <f>'[1]4407Imp'!AM$263</f>
        <v>6.8036923199999997</v>
      </c>
      <c r="AP5" s="145">
        <f>'[1]4407Imp'!AN$263</f>
        <v>9.4589442815999991</v>
      </c>
      <c r="AQ5" s="145">
        <f>'[1]4407Imp'!AO$263</f>
        <v>8.5025984637000001</v>
      </c>
      <c r="AR5" s="145">
        <f>'[1]4407Imp'!AP$263</f>
        <v>8.3316120255000001</v>
      </c>
      <c r="AS5" s="145">
        <f>'[1]4407Imp'!AQ$263</f>
        <v>9.1861973384999995</v>
      </c>
      <c r="AT5" s="145">
        <f>'[1]4407Imp'!AR$263</f>
        <v>10.3070045055</v>
      </c>
      <c r="AU5" s="145">
        <f>'[1]4407Imp'!AS$263</f>
        <v>10.838977821099999</v>
      </c>
      <c r="AV5" s="145">
        <f>'[1]4407Imp'!AT$263</f>
        <v>14.545002316</v>
      </c>
      <c r="AW5" s="145">
        <f>'[1]4407Imp'!AU$263</f>
        <v>18.050447584583335</v>
      </c>
      <c r="AX5" s="145">
        <f>'[1]4407Imp'!AV$263</f>
        <v>0</v>
      </c>
      <c r="AY5" s="145">
        <f>'[1]4407Imp'!AW$263</f>
        <v>0</v>
      </c>
      <c r="AZ5" s="145">
        <f>'[1]4407Imp'!AX$263</f>
        <v>0</v>
      </c>
      <c r="BA5" s="145">
        <f>'[1]4407Imp'!AY$263</f>
        <v>0</v>
      </c>
      <c r="BB5" s="145">
        <f>'[1]4407Imp'!AZ$263</f>
        <v>0</v>
      </c>
      <c r="BC5" s="163">
        <f>'[1]4407Imp'!BA$263</f>
        <v>0</v>
      </c>
      <c r="BD5" s="336"/>
    </row>
    <row r="6" spans="1:56" ht="17.149999999999999" customHeight="1" thickTop="1">
      <c r="B6" s="96" t="s">
        <v>86</v>
      </c>
      <c r="C6" s="97">
        <f>1/$A$1*'[1]4407Imp'!B$266</f>
        <v>1.8E-5</v>
      </c>
      <c r="D6" s="98">
        <f>1/$A$1*'[1]4407Imp'!C$266</f>
        <v>1.3099999999999999E-4</v>
      </c>
      <c r="E6" s="98">
        <f>1/$A$1*'[1]4407Imp'!D$266</f>
        <v>4.2700000000000001E-5</v>
      </c>
      <c r="F6" s="98">
        <f>1/$A$1*'[1]4407Imp'!E$266</f>
        <v>6.3280000000000004E-5</v>
      </c>
      <c r="G6" s="98">
        <f>1/$A$1*'[1]4407Imp'!F$266</f>
        <v>1.325E-4</v>
      </c>
      <c r="H6" s="98">
        <f>1/$A$1*'[1]4407Imp'!G$266</f>
        <v>3.4990000000000005E-4</v>
      </c>
      <c r="I6" s="98">
        <f>1/$A$1*'[1]4407Imp'!H$266</f>
        <v>2.0148E-4</v>
      </c>
      <c r="J6" s="98">
        <f>1/$A$1*'[1]4407Imp'!I$266</f>
        <v>6.1852000000000001E-4</v>
      </c>
      <c r="K6" s="98">
        <f>1/$A$1*'[1]4407Imp'!J$266</f>
        <v>4.9666000000000001E-4</v>
      </c>
      <c r="L6" s="98">
        <f>1/$A$1*'[1]4407Imp'!K$266</f>
        <v>4.8999999999999998E-5</v>
      </c>
      <c r="M6" s="98">
        <f>1/$A$1*'[1]4407Imp'!L$266</f>
        <v>8.0699999999999996E-5</v>
      </c>
      <c r="N6" s="98">
        <f>1/$A$1*'[1]4407Imp'!M$266</f>
        <v>2.13E-4</v>
      </c>
      <c r="O6" s="98">
        <f>1/$A$1*'[1]4407Imp'!N$266</f>
        <v>2.6375999999999998E-4</v>
      </c>
      <c r="P6" s="98">
        <f>1/$A$1*'[1]4407Imp'!O$266</f>
        <v>2.03E-4</v>
      </c>
      <c r="Q6" s="98">
        <f>1/$A$1*'[1]4407Imp'!P$266</f>
        <v>2.2499999999999999E-4</v>
      </c>
      <c r="R6" s="98">
        <f>1/$A$1*'[1]4407Imp'!Q$266</f>
        <v>2.2569999999999998E-4</v>
      </c>
      <c r="S6" s="98">
        <f>1/$A$1*'[1]4407Imp'!R$266</f>
        <v>2.6879999999999997E-4</v>
      </c>
      <c r="T6" s="98">
        <f>1/$A$1*'[1]4407Imp'!S$266</f>
        <v>1.9100000000000003E-4</v>
      </c>
      <c r="U6" s="98">
        <f>1/$A$1*'[1]4407Imp'!T$266</f>
        <v>1.65E-4</v>
      </c>
      <c r="V6" s="98">
        <f>1/$A$1*'[1]4407Imp'!U$266</f>
        <v>2.0999999999999998E-4</v>
      </c>
      <c r="W6" s="98">
        <f>1/$A$1*'[1]4407Imp'!V$266</f>
        <v>0</v>
      </c>
      <c r="X6" s="98">
        <f>1/$A$1*'[1]4407Imp'!W$266</f>
        <v>0</v>
      </c>
      <c r="Y6" s="98">
        <f>1/$A$1*'[1]4407Imp'!X$266</f>
        <v>0</v>
      </c>
      <c r="Z6" s="98">
        <f>1/$A$1*'[1]4407Imp'!Y$266</f>
        <v>0</v>
      </c>
      <c r="AA6" s="98">
        <f>1/$A$1*'[1]4407Imp'!Z$266</f>
        <v>0</v>
      </c>
      <c r="AB6" s="98">
        <f>1/$A$1*'[1]4407Imp'!AA$266</f>
        <v>0</v>
      </c>
      <c r="AC6" s="4"/>
      <c r="AD6" s="115">
        <f>'[1]4407Imp'!AB$266</f>
        <v>1.3428409407E-2</v>
      </c>
      <c r="AE6" s="116">
        <f>'[1]4407Imp'!AC$266</f>
        <v>8.4040417199999995E-2</v>
      </c>
      <c r="AF6" s="116">
        <f>'[1]4407Imp'!AD$266</f>
        <v>1.4576423999999999E-2</v>
      </c>
      <c r="AG6" s="116">
        <f>'[1]4407Imp'!AE$266</f>
        <v>4.1824988800000004E-2</v>
      </c>
      <c r="AH6" s="116">
        <f>'[1]4407Imp'!AF$266</f>
        <v>9.2952915299999994E-2</v>
      </c>
      <c r="AI6" s="116">
        <f>'[1]4407Imp'!AG$266</f>
        <v>0.24261691740000002</v>
      </c>
      <c r="AJ6" s="116">
        <f>'[1]4407Imp'!AH$266</f>
        <v>0.17470795080000001</v>
      </c>
      <c r="AK6" s="116">
        <f>'[1]4407Imp'!AI$266</f>
        <v>0.49100903500000004</v>
      </c>
      <c r="AL6" s="116">
        <f>'[1]4407Imp'!AJ$266</f>
        <v>0.5146049748</v>
      </c>
      <c r="AM6" s="116">
        <f>'[1]4407Imp'!AK$266</f>
        <v>5.5909163200000001E-2</v>
      </c>
      <c r="AN6" s="116">
        <f>'[1]4407Imp'!AL$266</f>
        <v>6.1536342600000002E-2</v>
      </c>
      <c r="AO6" s="116">
        <f>'[1]4407Imp'!AM$266</f>
        <v>0.18661847999999998</v>
      </c>
      <c r="AP6" s="116">
        <f>'[1]4407Imp'!AN$266</f>
        <v>0.22453164799999997</v>
      </c>
      <c r="AQ6" s="116">
        <f>'[1]4407Imp'!AO$266</f>
        <v>0.1806707397</v>
      </c>
      <c r="AR6" s="116">
        <f>'[1]4407Imp'!AP$266</f>
        <v>0.22169343749999998</v>
      </c>
      <c r="AS6" s="116">
        <f>'[1]4407Imp'!AQ$266</f>
        <v>0.20871470199999997</v>
      </c>
      <c r="AT6" s="116">
        <f>'[1]4407Imp'!AR$266</f>
        <v>0.25506296700000003</v>
      </c>
      <c r="AU6" s="116">
        <f>'[1]4407Imp'!AS$266</f>
        <v>0.135936801</v>
      </c>
      <c r="AV6" s="116">
        <f>'[1]4407Imp'!AT$266</f>
        <v>0.128366433</v>
      </c>
      <c r="AW6" s="116">
        <f>'[1]4407Imp'!AU$266</f>
        <v>0.13843200083333335</v>
      </c>
      <c r="AX6" s="116">
        <f>'[1]4407Imp'!AV$266</f>
        <v>0</v>
      </c>
      <c r="AY6" s="116">
        <f>'[1]4407Imp'!AW$266</f>
        <v>0</v>
      </c>
      <c r="AZ6" s="116">
        <f>'[1]4407Imp'!AX$266</f>
        <v>0</v>
      </c>
      <c r="BA6" s="116">
        <f>'[1]4407Imp'!AY$266</f>
        <v>0</v>
      </c>
      <c r="BB6" s="116">
        <f>'[1]4407Imp'!AZ$266</f>
        <v>0</v>
      </c>
      <c r="BC6" s="164">
        <f>'[1]4407Imp'!BA$266</f>
        <v>0</v>
      </c>
      <c r="BD6" s="336"/>
    </row>
    <row r="7" spans="1:56" ht="17.149999999999999" customHeight="1">
      <c r="B7" s="19" t="s">
        <v>87</v>
      </c>
      <c r="C7" s="55">
        <f>1/$A$1*'[1]4407Imp'!B$268</f>
        <v>3.0339999999999998E-5</v>
      </c>
      <c r="D7" s="56">
        <f>1/$A$1*'[1]4407Imp'!C$268</f>
        <v>3.3599999999999996E-6</v>
      </c>
      <c r="E7" s="56">
        <f>1/$A$1*'[1]4407Imp'!D$268</f>
        <v>4.3754000000000004E-4</v>
      </c>
      <c r="F7" s="56">
        <f>1/$A$1*'[1]4407Imp'!E$268</f>
        <v>7.9763999999999996E-4</v>
      </c>
      <c r="G7" s="56">
        <f>1/$A$1*'[1]4407Imp'!F$268</f>
        <v>9.7600000000000009E-4</v>
      </c>
      <c r="H7" s="56">
        <f>1/$A$1*'[1]4407Imp'!G$268</f>
        <v>1.5879999999999998E-3</v>
      </c>
      <c r="I7" s="56">
        <f>1/$A$1*'[1]4407Imp'!H$268</f>
        <v>1.0234999999999999E-3</v>
      </c>
      <c r="J7" s="56">
        <f>1/$A$1*'[1]4407Imp'!I$268</f>
        <v>2.6374100000000001E-4</v>
      </c>
      <c r="K7" s="56">
        <f>1/$A$1*'[1]4407Imp'!J$268</f>
        <v>3.4043999999999996E-4</v>
      </c>
      <c r="L7" s="56">
        <f>1/$A$1*'[1]4407Imp'!K$268</f>
        <v>2.4493999999999997E-4</v>
      </c>
      <c r="M7" s="56">
        <f>1/$A$1*'[1]4407Imp'!L$268</f>
        <v>3.2976000000000001E-4</v>
      </c>
      <c r="N7" s="56">
        <f>1/$A$1*'[1]4407Imp'!M$268</f>
        <v>3.4412000000000001E-4</v>
      </c>
      <c r="O7" s="56">
        <f>1/$A$1*'[1]4407Imp'!N$268</f>
        <v>2.9616000000000001E-4</v>
      </c>
      <c r="P7" s="56">
        <f>1/$A$1*'[1]4407Imp'!O$268</f>
        <v>3.1739999999999991E-4</v>
      </c>
      <c r="Q7" s="56">
        <f>1/$A$1*'[1]4407Imp'!P$268</f>
        <v>6.1699999999999993E-4</v>
      </c>
      <c r="R7" s="56">
        <f>1/$A$1*'[1]4407Imp'!Q$268</f>
        <v>3.0015499999999992E-4</v>
      </c>
      <c r="S7" s="56">
        <f>1/$A$1*'[1]4407Imp'!R$268</f>
        <v>3.9699999999999995E-4</v>
      </c>
      <c r="T7" s="56">
        <f>1/$A$1*'[1]4407Imp'!S$268</f>
        <v>2.7912E-4</v>
      </c>
      <c r="U7" s="56">
        <f>1/$A$1*'[1]4407Imp'!T$268</f>
        <v>4.6341999999999998E-4</v>
      </c>
      <c r="V7" s="56">
        <f>1/$A$1*'[1]4407Imp'!U$268</f>
        <v>4.5578599999999996E-4</v>
      </c>
      <c r="W7" s="56">
        <f>1/$A$1*'[1]4407Imp'!V$268</f>
        <v>0</v>
      </c>
      <c r="X7" s="56">
        <f>1/$A$1*'[1]4407Imp'!W$268</f>
        <v>0</v>
      </c>
      <c r="Y7" s="56">
        <f>1/$A$1*'[1]4407Imp'!X$268</f>
        <v>0</v>
      </c>
      <c r="Z7" s="56">
        <f>1/$A$1*'[1]4407Imp'!Y$268</f>
        <v>0</v>
      </c>
      <c r="AA7" s="56">
        <f>1/$A$1*'[1]4407Imp'!Z$268</f>
        <v>0</v>
      </c>
      <c r="AB7" s="56">
        <f>1/$A$1*'[1]4407Imp'!AA$268</f>
        <v>0</v>
      </c>
      <c r="AC7" s="4"/>
      <c r="AD7" s="117">
        <f>'[1]4407Imp'!AB$268</f>
        <v>2.6347908050999999E-2</v>
      </c>
      <c r="AE7" s="118">
        <f>'[1]4407Imp'!AC$268</f>
        <v>1.0693464E-3</v>
      </c>
      <c r="AF7" s="118">
        <f>'[1]4407Imp'!AD$268</f>
        <v>0.26794048799999998</v>
      </c>
      <c r="AG7" s="118">
        <f>'[1]4407Imp'!AE$268</f>
        <v>0.70083948480000002</v>
      </c>
      <c r="AH7" s="118">
        <f>'[1]4407Imp'!AF$268</f>
        <v>0.76603342480000003</v>
      </c>
      <c r="AI7" s="118">
        <f>'[1]4407Imp'!AG$268</f>
        <v>1.3593223215000001</v>
      </c>
      <c r="AJ7" s="118">
        <f>'[1]4407Imp'!AH$268</f>
        <v>1.0044674440000001</v>
      </c>
      <c r="AK7" s="118">
        <f>'[1]4407Imp'!AI$268</f>
        <v>0.27915029250000001</v>
      </c>
      <c r="AL7" s="118">
        <f>'[1]4407Imp'!AJ$268</f>
        <v>0.36430539360000003</v>
      </c>
      <c r="AM7" s="118">
        <f>'[1]4407Imp'!AK$268</f>
        <v>0.24344420759999999</v>
      </c>
      <c r="AN7" s="118">
        <f>'[1]4407Imp'!AL$268</f>
        <v>0.21184553430000003</v>
      </c>
      <c r="AO7" s="118">
        <f>'[1]4407Imp'!AM$268</f>
        <v>0.35368075200000004</v>
      </c>
      <c r="AP7" s="118">
        <f>'[1]4407Imp'!AN$268</f>
        <v>0.27731251680000002</v>
      </c>
      <c r="AQ7" s="118">
        <f>'[1]4407Imp'!AO$268</f>
        <v>0.33028784519999999</v>
      </c>
      <c r="AR7" s="118">
        <f>'[1]4407Imp'!AP$268</f>
        <v>0.6471096930000001</v>
      </c>
      <c r="AS7" s="118">
        <f>'[1]4407Imp'!AQ$268</f>
        <v>0.39097559549999999</v>
      </c>
      <c r="AT7" s="118">
        <f>'[1]4407Imp'!AR$268</f>
        <v>0.37680868419999997</v>
      </c>
      <c r="AU7" s="118">
        <f>'[1]4407Imp'!AS$268</f>
        <v>0.34940830210000001</v>
      </c>
      <c r="AV7" s="118">
        <f>'[1]4407Imp'!AT$268</f>
        <v>0.69531847400000002</v>
      </c>
      <c r="AW7" s="118">
        <f>'[1]4407Imp'!AU$268</f>
        <v>0.19643201541666669</v>
      </c>
      <c r="AX7" s="118">
        <f>'[1]4407Imp'!AV$268</f>
        <v>0</v>
      </c>
      <c r="AY7" s="118">
        <f>'[1]4407Imp'!AW$268</f>
        <v>0</v>
      </c>
      <c r="AZ7" s="118">
        <f>'[1]4407Imp'!AX$268</f>
        <v>0</v>
      </c>
      <c r="BA7" s="118">
        <f>'[1]4407Imp'!AY$268</f>
        <v>0</v>
      </c>
      <c r="BB7" s="118">
        <f>'[1]4407Imp'!AZ$268</f>
        <v>0</v>
      </c>
      <c r="BC7" s="165">
        <f>'[1]4407Imp'!BA$268</f>
        <v>0</v>
      </c>
      <c r="BD7" s="336"/>
    </row>
    <row r="8" spans="1:56" ht="17.149999999999999" customHeight="1">
      <c r="B8" s="19" t="s">
        <v>88</v>
      </c>
      <c r="C8" s="55">
        <f>1/$A$1*'[1]4407Imp'!B$269</f>
        <v>9.7999999999999993E-7</v>
      </c>
      <c r="D8" s="56">
        <f>1/$A$1*'[1]4407Imp'!C$269</f>
        <v>6.2399999999999987E-6</v>
      </c>
      <c r="E8" s="56">
        <f>1/$A$1*'[1]4407Imp'!D$269</f>
        <v>4.7379999999999994E-6</v>
      </c>
      <c r="F8" s="56">
        <f>1/$A$1*'[1]4407Imp'!E$269</f>
        <v>7.5000000000000002E-6</v>
      </c>
      <c r="G8" s="56">
        <f>1/$A$1*'[1]4407Imp'!F$269</f>
        <v>8.5899999999999987E-5</v>
      </c>
      <c r="H8" s="56">
        <f>1/$A$1*'[1]4407Imp'!G$269</f>
        <v>4.7504000000000003E-4</v>
      </c>
      <c r="I8" s="56">
        <f>1/$A$1*'[1]4407Imp'!H$269</f>
        <v>2.2678000000000002E-4</v>
      </c>
      <c r="J8" s="56">
        <f>1/$A$1*'[1]4407Imp'!I$269</f>
        <v>3.8000000000000002E-5</v>
      </c>
      <c r="K8" s="56">
        <f>1/$A$1*'[1]4407Imp'!J$269</f>
        <v>3.4999999999999999E-6</v>
      </c>
      <c r="L8" s="56">
        <f>1/$A$1*'[1]4407Imp'!K$269</f>
        <v>0</v>
      </c>
      <c r="M8" s="56">
        <f>1/$A$1*'[1]4407Imp'!L$269</f>
        <v>6.7700000000000006E-5</v>
      </c>
      <c r="N8" s="56">
        <f>1/$A$1*'[1]4407Imp'!M$269</f>
        <v>3.0099999999999996E-5</v>
      </c>
      <c r="O8" s="56">
        <f>1/$A$1*'[1]4407Imp'!N$269</f>
        <v>1.1E-5</v>
      </c>
      <c r="P8" s="56">
        <f>1/$A$1*'[1]4407Imp'!O$269</f>
        <v>5.1399999999999996E-5</v>
      </c>
      <c r="Q8" s="56">
        <f>1/$A$1*'[1]4407Imp'!P$269</f>
        <v>6.6199999999999983E-5</v>
      </c>
      <c r="R8" s="56">
        <f>1/$A$1*'[1]4407Imp'!Q$269</f>
        <v>9.5539999999999983E-5</v>
      </c>
      <c r="S8" s="56">
        <f>1/$A$1*'[1]4407Imp'!R$269</f>
        <v>1.1619999999999999E-5</v>
      </c>
      <c r="T8" s="56">
        <f>1/$A$1*'[1]4407Imp'!S$269</f>
        <v>2.0739999999999998E-5</v>
      </c>
      <c r="U8" s="56">
        <f>1/$A$1*'[1]4407Imp'!T$269</f>
        <v>8.6799999999999982E-6</v>
      </c>
      <c r="V8" s="56">
        <f>1/$A$1*'[1]4407Imp'!U$269</f>
        <v>0</v>
      </c>
      <c r="W8" s="56">
        <f>1/$A$1*'[1]4407Imp'!V$269</f>
        <v>0</v>
      </c>
      <c r="X8" s="56">
        <f>1/$A$1*'[1]4407Imp'!W$269</f>
        <v>0</v>
      </c>
      <c r="Y8" s="56">
        <f>1/$A$1*'[1]4407Imp'!X$269</f>
        <v>0</v>
      </c>
      <c r="Z8" s="56">
        <f>1/$A$1*'[1]4407Imp'!Y$269</f>
        <v>0</v>
      </c>
      <c r="AA8" s="56">
        <f>1/$A$1*'[1]4407Imp'!Z$269</f>
        <v>0</v>
      </c>
      <c r="AB8" s="56">
        <f>1/$A$1*'[1]4407Imp'!AA$269</f>
        <v>0</v>
      </c>
      <c r="AC8" s="4"/>
      <c r="AD8" s="117">
        <f>'[1]4407Imp'!AB$269</f>
        <v>3.513423852E-3</v>
      </c>
      <c r="AE8" s="118">
        <f>'[1]4407Imp'!AC$269</f>
        <v>1.23064396E-2</v>
      </c>
      <c r="AF8" s="118">
        <f>'[1]4407Imp'!AD$269</f>
        <v>1.5262929600000001E-2</v>
      </c>
      <c r="AG8" s="118">
        <f>'[1]4407Imp'!AE$269</f>
        <v>1.69612128E-2</v>
      </c>
      <c r="AH8" s="118">
        <f>'[1]4407Imp'!AF$269</f>
        <v>8.0649500400000004E-2</v>
      </c>
      <c r="AI8" s="118">
        <f>'[1]4407Imp'!AG$269</f>
        <v>0.37546564770000007</v>
      </c>
      <c r="AJ8" s="118">
        <f>'[1]4407Imp'!AH$269</f>
        <v>0.34893877360000009</v>
      </c>
      <c r="AK8" s="118">
        <f>'[1]4407Imp'!AI$269</f>
        <v>3.7315974000000002E-2</v>
      </c>
      <c r="AL8" s="118">
        <f>'[1]4407Imp'!AJ$269</f>
        <v>2.6474400000000002E-2</v>
      </c>
      <c r="AM8" s="118">
        <f>'[1]4407Imp'!AK$269</f>
        <v>0</v>
      </c>
      <c r="AN8" s="118">
        <f>'[1]4407Imp'!AL$269</f>
        <v>1.9254466800000002E-2</v>
      </c>
      <c r="AO8" s="118">
        <f>'[1]4407Imp'!AM$269</f>
        <v>9.5003999999999991E-3</v>
      </c>
      <c r="AP8" s="118">
        <f>'[1]4407Imp'!AN$269</f>
        <v>1.24844016E-2</v>
      </c>
      <c r="AQ8" s="118">
        <f>'[1]4407Imp'!AO$269</f>
        <v>5.8562569500000002E-2</v>
      </c>
      <c r="AR8" s="118">
        <f>'[1]4407Imp'!AP$269</f>
        <v>7.1765570000000001E-2</v>
      </c>
      <c r="AS8" s="118">
        <f>'[1]4407Imp'!AQ$269</f>
        <v>8.2856350499999981E-2</v>
      </c>
      <c r="AT8" s="118">
        <f>'[1]4407Imp'!AR$269</f>
        <v>7.7865987399999989E-2</v>
      </c>
      <c r="AU8" s="118">
        <f>'[1]4407Imp'!AS$269</f>
        <v>5.3923970099999996E-2</v>
      </c>
      <c r="AV8" s="118">
        <f>'[1]4407Imp'!AT$269</f>
        <v>5.9936930999999999E-2</v>
      </c>
      <c r="AW8" s="118">
        <f>'[1]4407Imp'!AU$269</f>
        <v>0</v>
      </c>
      <c r="AX8" s="118">
        <f>'[1]4407Imp'!AV$269</f>
        <v>0</v>
      </c>
      <c r="AY8" s="118">
        <f>'[1]4407Imp'!AW$269</f>
        <v>0</v>
      </c>
      <c r="AZ8" s="118">
        <f>'[1]4407Imp'!AX$269</f>
        <v>0</v>
      </c>
      <c r="BA8" s="118">
        <f>'[1]4407Imp'!AY$269</f>
        <v>0</v>
      </c>
      <c r="BB8" s="118">
        <f>'[1]4407Imp'!AZ$269</f>
        <v>0</v>
      </c>
      <c r="BC8" s="165">
        <f>'[1]4407Imp'!BA$269</f>
        <v>0</v>
      </c>
      <c r="BD8" s="336"/>
    </row>
    <row r="9" spans="1:56" ht="17.149999999999999" customHeight="1">
      <c r="B9" s="104" t="s">
        <v>90</v>
      </c>
      <c r="C9" s="105">
        <f>1/$A$1*'[1]4407Imp'!B$267</f>
        <v>1.1365899999999998E-4</v>
      </c>
      <c r="D9" s="106">
        <f>1/$A$1*'[1]4407Imp'!C$267</f>
        <v>6.5899999999999989E-5</v>
      </c>
      <c r="E9" s="106">
        <f>1/$A$1*'[1]4407Imp'!D$267</f>
        <v>2.1683999999999999E-4</v>
      </c>
      <c r="F9" s="106">
        <f>1/$A$1*'[1]4407Imp'!E$267</f>
        <v>3.031799999999999E-4</v>
      </c>
      <c r="G9" s="106">
        <f>1/$A$1*'[1]4407Imp'!F$267</f>
        <v>6.7759999999999988E-4</v>
      </c>
      <c r="H9" s="106">
        <f>1/$A$1*'[1]4407Imp'!G$267</f>
        <v>8.3287999999999971E-4</v>
      </c>
      <c r="I9" s="106">
        <f>1/$A$1*'[1]4407Imp'!H$267</f>
        <v>2.7215799999999994E-4</v>
      </c>
      <c r="J9" s="106">
        <f>1/$A$1*'[1]4407Imp'!I$267</f>
        <v>1.8423999999999996E-4</v>
      </c>
      <c r="K9" s="106">
        <f>1/$A$1*'[1]4407Imp'!J$267</f>
        <v>4.1965999999999998E-4</v>
      </c>
      <c r="L9" s="106">
        <f>1/$A$1*'[1]4407Imp'!K$267</f>
        <v>1.7988000000000002E-4</v>
      </c>
      <c r="M9" s="106">
        <f>1/$A$1*'[1]4407Imp'!L$267</f>
        <v>1.2799999999999997E-4</v>
      </c>
      <c r="N9" s="106">
        <f>1/$A$1*'[1]4407Imp'!M$267</f>
        <v>7.9220000000000004E-5</v>
      </c>
      <c r="O9" s="106">
        <f>1/$A$1*'[1]4407Imp'!N$267</f>
        <v>0</v>
      </c>
      <c r="P9" s="106">
        <f>1/$A$1*'[1]4407Imp'!O$267</f>
        <v>1.1759999999999998E-5</v>
      </c>
      <c r="Q9" s="106">
        <f>1/$A$1*'[1]4407Imp'!P$267</f>
        <v>1.3999999999999998E-7</v>
      </c>
      <c r="R9" s="106">
        <f>1/$A$1*'[1]4407Imp'!Q$267</f>
        <v>0</v>
      </c>
      <c r="S9" s="106">
        <f>1/$A$1*'[1]4407Imp'!R$267</f>
        <v>0</v>
      </c>
      <c r="T9" s="106">
        <f>1/$A$1*'[1]4407Imp'!S$267</f>
        <v>1.9999999999999999E-6</v>
      </c>
      <c r="U9" s="106">
        <f>1/$A$1*'[1]4407Imp'!T$267</f>
        <v>0</v>
      </c>
      <c r="V9" s="106">
        <f>1/$A$1*'[1]4407Imp'!U$267</f>
        <v>3.9784E-4</v>
      </c>
      <c r="W9" s="106">
        <f>1/$A$1*'[1]4407Imp'!V$267</f>
        <v>0</v>
      </c>
      <c r="X9" s="106">
        <f>1/$A$1*'[1]4407Imp'!W$267</f>
        <v>0</v>
      </c>
      <c r="Y9" s="106">
        <f>1/$A$1*'[1]4407Imp'!X$267</f>
        <v>0</v>
      </c>
      <c r="Z9" s="106">
        <f>1/$A$1*'[1]4407Imp'!Y$267</f>
        <v>0</v>
      </c>
      <c r="AA9" s="106">
        <f>1/$A$1*'[1]4407Imp'!Z$267</f>
        <v>0</v>
      </c>
      <c r="AB9" s="106">
        <f>1/$A$1*'[1]4407Imp'!AA$267</f>
        <v>0</v>
      </c>
      <c r="AC9" s="4"/>
      <c r="AD9" s="119">
        <f>'[1]4407Imp'!AB$267</f>
        <v>3.0891160397999998E-2</v>
      </c>
      <c r="AE9" s="120">
        <f>'[1]4407Imp'!AC$267</f>
        <v>3.3013607200000003E-2</v>
      </c>
      <c r="AF9" s="120">
        <f>'[1]4407Imp'!AD$267</f>
        <v>5.8328390399999999E-2</v>
      </c>
      <c r="AG9" s="120">
        <f>'[1]4407Imp'!AE$267</f>
        <v>0.1804693856</v>
      </c>
      <c r="AH9" s="120">
        <f>'[1]4407Imp'!AF$267</f>
        <v>0.45858612520000003</v>
      </c>
      <c r="AI9" s="120">
        <f>'[1]4407Imp'!AG$267</f>
        <v>0.62789727000000006</v>
      </c>
      <c r="AJ9" s="120">
        <f>'[1]4407Imp'!AH$267</f>
        <v>0.33863029760000002</v>
      </c>
      <c r="AK9" s="120">
        <f>'[1]4407Imp'!AI$267</f>
        <v>0.20483081849999998</v>
      </c>
      <c r="AL9" s="120">
        <f>'[1]4407Imp'!AJ$267</f>
        <v>0.38945754440000002</v>
      </c>
      <c r="AM9" s="120">
        <f>'[1]4407Imp'!AK$267</f>
        <v>0.13888860479999998</v>
      </c>
      <c r="AN9" s="120">
        <f>'[1]4407Imp'!AL$267</f>
        <v>0.14414733810000002</v>
      </c>
      <c r="AO9" s="120">
        <f>'[1]4407Imp'!AM$267</f>
        <v>5.8136879999999995E-2</v>
      </c>
      <c r="AP9" s="120">
        <f>'[1]4407Imp'!AN$267</f>
        <v>0</v>
      </c>
      <c r="AQ9" s="120">
        <f>'[1]4407Imp'!AO$267</f>
        <v>2.66775447E-2</v>
      </c>
      <c r="AR9" s="120">
        <f>'[1]4407Imp'!AP$267</f>
        <v>9.5917700000000008E-4</v>
      </c>
      <c r="AS9" s="120">
        <f>'[1]4407Imp'!AQ$267</f>
        <v>0</v>
      </c>
      <c r="AT9" s="120">
        <f>'[1]4407Imp'!AR$267</f>
        <v>0</v>
      </c>
      <c r="AU9" s="120">
        <f>'[1]4407Imp'!AS$267</f>
        <v>2.5836239E-3</v>
      </c>
      <c r="AV9" s="120">
        <f>'[1]4407Imp'!AT$267</f>
        <v>0</v>
      </c>
      <c r="AW9" s="120">
        <f>'[1]4407Imp'!AU$267</f>
        <v>0.16325988083333334</v>
      </c>
      <c r="AX9" s="120">
        <f>'[1]4407Imp'!AV$267</f>
        <v>0</v>
      </c>
      <c r="AY9" s="120">
        <f>'[1]4407Imp'!AW$267</f>
        <v>0</v>
      </c>
      <c r="AZ9" s="120">
        <f>'[1]4407Imp'!AX$267</f>
        <v>0</v>
      </c>
      <c r="BA9" s="120">
        <f>'[1]4407Imp'!AY$267</f>
        <v>0</v>
      </c>
      <c r="BB9" s="120">
        <f>'[1]4407Imp'!AZ$267</f>
        <v>0</v>
      </c>
      <c r="BC9" s="166">
        <f>'[1]4407Imp'!BA$267</f>
        <v>0</v>
      </c>
      <c r="BD9" s="336"/>
    </row>
    <row r="10" spans="1:56" ht="17.149999999999999" customHeight="1">
      <c r="B10" s="15" t="s">
        <v>144</v>
      </c>
      <c r="C10" s="29">
        <f>1/$A$1*'[1]4407Imp'!B$264</f>
        <v>3.2442199999999999E-3</v>
      </c>
      <c r="D10" s="31">
        <f>1/$A$1*'[1]4407Imp'!C$264</f>
        <v>2.1044609999999997E-3</v>
      </c>
      <c r="E10" s="31">
        <f>1/$A$1*'[1]4407Imp'!D$264</f>
        <v>2.1980020000000001E-3</v>
      </c>
      <c r="F10" s="31">
        <f>1/$A$1*'[1]4407Imp'!E$264</f>
        <v>4.5743370000000012E-3</v>
      </c>
      <c r="G10" s="31">
        <f>1/$A$1*'[1]4407Imp'!F$264</f>
        <v>6.7715800000000001E-3</v>
      </c>
      <c r="H10" s="31">
        <f>1/$A$1*'[1]4407Imp'!G$264</f>
        <v>1.0252412000000001E-2</v>
      </c>
      <c r="I10" s="31">
        <f>1/$A$1*'[1]4407Imp'!H$264</f>
        <v>9.8864829999999997E-3</v>
      </c>
      <c r="J10" s="31">
        <f>1/$A$1*'[1]4407Imp'!I$264</f>
        <v>2.0560755E-2</v>
      </c>
      <c r="K10" s="31">
        <f>1/$A$1*'[1]4407Imp'!J$264</f>
        <v>2.157968E-2</v>
      </c>
      <c r="L10" s="31">
        <f>1/$A$1*'[1]4407Imp'!K$264</f>
        <v>1.3006679111111112E-2</v>
      </c>
      <c r="M10" s="31">
        <f>1/$A$1*'[1]4407Imp'!L$264</f>
        <v>9.4409999999999997E-3</v>
      </c>
      <c r="N10" s="31">
        <f>1/$A$1*'[1]4407Imp'!M$264</f>
        <v>1.3419118999999998E-2</v>
      </c>
      <c r="O10" s="31">
        <f>1/$A$1*'[1]4407Imp'!N$264</f>
        <v>4.1542579999999996E-2</v>
      </c>
      <c r="P10" s="31">
        <f>1/$A$1*'[1]4407Imp'!O$264</f>
        <v>3.0443660000000001E-2</v>
      </c>
      <c r="Q10" s="31">
        <f>1/$A$1*'[1]4407Imp'!P$264</f>
        <v>2.1189839999999998E-2</v>
      </c>
      <c r="R10" s="31">
        <f>1/$A$1*'[1]4407Imp'!Q$264</f>
        <v>2.462196818181818E-2</v>
      </c>
      <c r="S10" s="31">
        <f>1/$A$1*'[1]4407Imp'!R$264</f>
        <v>2.7529964999999997E-2</v>
      </c>
      <c r="T10" s="31">
        <f>1/$A$1*'[1]4407Imp'!S$264</f>
        <v>2.5970719999999999E-2</v>
      </c>
      <c r="U10" s="31">
        <f>1/$A$1*'[1]4407Imp'!T$264</f>
        <v>3.1771359259259252E-2</v>
      </c>
      <c r="V10" s="31">
        <f>1/$A$1*'[1]4407Imp'!U$264</f>
        <v>4.0801522807017543E-2</v>
      </c>
      <c r="W10" s="31">
        <f>1/$A$1*'[1]4407Imp'!V$264</f>
        <v>0</v>
      </c>
      <c r="X10" s="31">
        <f>1/$A$1*'[1]4407Imp'!W$264</f>
        <v>0</v>
      </c>
      <c r="Y10" s="31">
        <f>1/$A$1*'[1]4407Imp'!X$264</f>
        <v>0</v>
      </c>
      <c r="Z10" s="31">
        <f>1/$A$1*'[1]4407Imp'!Y$264</f>
        <v>0</v>
      </c>
      <c r="AA10" s="31">
        <f>1/$A$1*'[1]4407Imp'!Z$264</f>
        <v>0</v>
      </c>
      <c r="AB10" s="31">
        <f>1/$A$1*'[1]4407Imp'!AA$264</f>
        <v>0</v>
      </c>
      <c r="AC10" s="4"/>
      <c r="AD10" s="121">
        <f>'[1]4407Imp'!AB$264</f>
        <v>0.50636898002399999</v>
      </c>
      <c r="AE10" s="122">
        <f>'[1]4407Imp'!AC$264</f>
        <v>0.5197023503999999</v>
      </c>
      <c r="AF10" s="122">
        <f>'[1]4407Imp'!AD$264</f>
        <v>0.62878428479999982</v>
      </c>
      <c r="AG10" s="122">
        <f>'[1]4407Imp'!AE$264</f>
        <v>1.7776117968</v>
      </c>
      <c r="AH10" s="122">
        <f>'[1]4407Imp'!AF$264</f>
        <v>2.6552898911000002</v>
      </c>
      <c r="AI10" s="122">
        <f>'[1]4407Imp'!AG$264</f>
        <v>3.3342837957000002</v>
      </c>
      <c r="AJ10" s="122">
        <f>'[1]4407Imp'!AH$264</f>
        <v>4.4309822655999991</v>
      </c>
      <c r="AK10" s="122">
        <f>'[1]4407Imp'!AI$264</f>
        <v>8.0734359645000033</v>
      </c>
      <c r="AL10" s="122">
        <f>'[1]4407Imp'!AJ$264</f>
        <v>9.9749258884000014</v>
      </c>
      <c r="AM10" s="122">
        <f>'[1]4407Imp'!AK$264</f>
        <v>3.6495095427999997</v>
      </c>
      <c r="AN10" s="122">
        <f>'[1]4407Imp'!AL$264</f>
        <v>4.1360912010000002</v>
      </c>
      <c r="AO10" s="122">
        <f>'[1]4407Imp'!AM$264</f>
        <v>4.1020792319999986</v>
      </c>
      <c r="AP10" s="122">
        <f>'[1]4407Imp'!AN$264</f>
        <v>6.5249107615999993</v>
      </c>
      <c r="AQ10" s="122">
        <f>'[1]4407Imp'!AO$264</f>
        <v>5.8841855649000001</v>
      </c>
      <c r="AR10" s="122">
        <f>'[1]4407Imp'!AP$264</f>
        <v>4.2442559305000005</v>
      </c>
      <c r="AS10" s="122">
        <f>'[1]4407Imp'!AQ$264</f>
        <v>5.3484068819999999</v>
      </c>
      <c r="AT10" s="122">
        <f>'[1]4407Imp'!AR$264</f>
        <v>5.3903473060999998</v>
      </c>
      <c r="AU10" s="122">
        <f>'[1]4407Imp'!AS$264</f>
        <v>6.0181706012999996</v>
      </c>
      <c r="AV10" s="122">
        <f>'[1]4407Imp'!AT$264</f>
        <v>8.7096092749999983</v>
      </c>
      <c r="AW10" s="122">
        <f>'[1]4407Imp'!AU$264</f>
        <v>12.56915343541667</v>
      </c>
      <c r="AX10" s="122">
        <f>'[1]4407Imp'!AV$264</f>
        <v>0</v>
      </c>
      <c r="AY10" s="122">
        <f>'[1]4407Imp'!AW$264</f>
        <v>0</v>
      </c>
      <c r="AZ10" s="122">
        <f>'[1]4407Imp'!AX$264</f>
        <v>0</v>
      </c>
      <c r="BA10" s="122">
        <f>'[1]4407Imp'!AY$264</f>
        <v>0</v>
      </c>
      <c r="BB10" s="122">
        <f>'[1]4407Imp'!AZ$264</f>
        <v>0</v>
      </c>
      <c r="BC10" s="167">
        <f>'[1]4407Imp'!BA$264</f>
        <v>0</v>
      </c>
      <c r="BD10" s="336"/>
    </row>
    <row r="11" spans="1:56">
      <c r="B11" s="5" t="s">
        <v>37</v>
      </c>
      <c r="C11" s="39">
        <f>1/$A$1*'[1]4407Imp'!B$193</f>
        <v>2.7236000000000001E-3</v>
      </c>
      <c r="D11" s="10">
        <f>1/$A$1*'[1]4407Imp'!C$193</f>
        <v>1.1202999999999999E-3</v>
      </c>
      <c r="E11" s="10">
        <f>1/$A$1*'[1]4407Imp'!D$193</f>
        <v>4.4599999999999994E-4</v>
      </c>
      <c r="F11" s="10">
        <f>1/$A$1*'[1]4407Imp'!E$193</f>
        <v>9.5500000000000001E-4</v>
      </c>
      <c r="G11" s="10">
        <f>1/$A$1*'[1]4407Imp'!F$193</f>
        <v>1.8249999999999996E-3</v>
      </c>
      <c r="H11" s="10">
        <f>1/$A$1*'[1]4407Imp'!G$193</f>
        <v>2.3208199999999999E-3</v>
      </c>
      <c r="I11" s="10">
        <f>1/$A$1*'[1]4407Imp'!H$193</f>
        <v>1.696E-3</v>
      </c>
      <c r="J11" s="10">
        <f>1/$A$1*'[1]4407Imp'!I$193</f>
        <v>8.3842599999999993E-3</v>
      </c>
      <c r="K11" s="10">
        <f>1/$A$1*'[1]4407Imp'!J$193</f>
        <v>7.2241780000000004E-3</v>
      </c>
      <c r="L11" s="10">
        <f>1/$A$1*'[1]4407Imp'!K$193</f>
        <v>4.0071600000000001E-3</v>
      </c>
      <c r="M11" s="10">
        <f>1/$A$1*'[1]4407Imp'!L$193</f>
        <v>4.4118200000000003E-3</v>
      </c>
      <c r="N11" s="10">
        <f>1/$A$1*'[1]4407Imp'!M$193</f>
        <v>7.2850200000000006E-3</v>
      </c>
      <c r="O11" s="10">
        <f>1/$A$1*'[1]4407Imp'!N$193</f>
        <v>3.256796E-2</v>
      </c>
      <c r="P11" s="10">
        <f>1/$A$1*'[1]4407Imp'!O$193</f>
        <v>1.884806E-2</v>
      </c>
      <c r="Q11" s="10">
        <f>1/$A$1*'[1]4407Imp'!P$193</f>
        <v>1.5105639999999998E-2</v>
      </c>
      <c r="R11" s="10">
        <f>1/$A$1*'[1]4407Imp'!Q$193</f>
        <v>1.8576799999999997E-2</v>
      </c>
      <c r="S11" s="10">
        <f>1/$A$1*'[1]4407Imp'!R$193</f>
        <v>2.3244279999999996E-2</v>
      </c>
      <c r="T11" s="10">
        <f>1/$A$1*'[1]4407Imp'!S$193</f>
        <v>1.99832E-2</v>
      </c>
      <c r="U11" s="10">
        <f>1/$A$1*'[1]4407Imp'!T$193</f>
        <v>1.8375999999999997E-2</v>
      </c>
      <c r="V11" s="10">
        <f>1/$A$1*'[1]4407Imp'!U$193</f>
        <v>1.9850179999999999E-2</v>
      </c>
      <c r="W11" s="10">
        <f>1/$A$1*'[1]4407Imp'!V$193</f>
        <v>0</v>
      </c>
      <c r="X11" s="10">
        <f>1/$A$1*'[1]4407Imp'!W$193</f>
        <v>0</v>
      </c>
      <c r="Y11" s="10">
        <f>1/$A$1*'[1]4407Imp'!X$193</f>
        <v>0</v>
      </c>
      <c r="Z11" s="10">
        <f>1/$A$1*'[1]4407Imp'!Y$193</f>
        <v>0</v>
      </c>
      <c r="AA11" s="10">
        <f>1/$A$1*'[1]4407Imp'!Z$193</f>
        <v>0</v>
      </c>
      <c r="AB11" s="10">
        <f>1/$A$1*'[1]4407Imp'!AA$193</f>
        <v>0</v>
      </c>
      <c r="AC11" s="4"/>
      <c r="AD11" s="123">
        <f>'[1]4407Imp'!AB$193</f>
        <v>0.30558659717999997</v>
      </c>
      <c r="AE11" s="124">
        <f>'[1]4407Imp'!AC$193</f>
        <v>0.18765058999999998</v>
      </c>
      <c r="AF11" s="124">
        <f>'[1]4407Imp'!AD$193</f>
        <v>8.0227540799999997E-2</v>
      </c>
      <c r="AG11" s="124">
        <f>'[1]4407Imp'!AE$193</f>
        <v>0.2633512784</v>
      </c>
      <c r="AH11" s="124">
        <f>'[1]4407Imp'!AF$193</f>
        <v>0.52570448140000003</v>
      </c>
      <c r="AI11" s="124">
        <f>'[1]4407Imp'!AG$193</f>
        <v>0.78034306350000004</v>
      </c>
      <c r="AJ11" s="124">
        <f>'[1]4407Imp'!AH$193</f>
        <v>0.58432736120000006</v>
      </c>
      <c r="AK11" s="124">
        <f>'[1]4407Imp'!AI$193</f>
        <v>0.79046328500000007</v>
      </c>
      <c r="AL11" s="124">
        <f>'[1]4407Imp'!AJ$193</f>
        <v>1.4482055704000001</v>
      </c>
      <c r="AM11" s="124">
        <f>'[1]4407Imp'!AK$193</f>
        <v>0.86507030279999997</v>
      </c>
      <c r="AN11" s="124">
        <f>'[1]4407Imp'!AL$193</f>
        <v>2.1611548143000001</v>
      </c>
      <c r="AO11" s="124">
        <f>'[1]4407Imp'!AM$193</f>
        <v>1.772852592</v>
      </c>
      <c r="AP11" s="124">
        <f>'[1]4407Imp'!AN$193</f>
        <v>3.3966989935999998</v>
      </c>
      <c r="AQ11" s="124">
        <f>'[1]4407Imp'!AO$193</f>
        <v>2.3309097951000002</v>
      </c>
      <c r="AR11" s="124">
        <f>'[1]4407Imp'!AP$193</f>
        <v>2.2360342195</v>
      </c>
      <c r="AS11" s="124">
        <f>'[1]4407Imp'!AQ$193</f>
        <v>2.21813459</v>
      </c>
      <c r="AT11" s="124">
        <f>'[1]4407Imp'!AR$193</f>
        <v>2.8375060499</v>
      </c>
      <c r="AU11" s="124">
        <f>'[1]4407Imp'!AS$193</f>
        <v>3.0244610824999998</v>
      </c>
      <c r="AV11" s="124">
        <f>'[1]4407Imp'!AT$193</f>
        <v>2.6794988590000002</v>
      </c>
      <c r="AW11" s="124">
        <f>'[1]4407Imp'!AU$193</f>
        <v>2.0300307391666665</v>
      </c>
      <c r="AX11" s="124">
        <f>'[1]4407Imp'!AV$193</f>
        <v>0</v>
      </c>
      <c r="AY11" s="124">
        <f>'[1]4407Imp'!AW$193</f>
        <v>0</v>
      </c>
      <c r="AZ11" s="124">
        <f>'[1]4407Imp'!AX$193</f>
        <v>0</v>
      </c>
      <c r="BA11" s="124">
        <f>'[1]4407Imp'!AY$193</f>
        <v>0</v>
      </c>
      <c r="BB11" s="124">
        <f>'[1]4407Imp'!AZ$193</f>
        <v>0</v>
      </c>
      <c r="BC11" s="168">
        <f>'[1]4407Imp'!BA$193</f>
        <v>0</v>
      </c>
      <c r="BD11" s="336"/>
    </row>
    <row r="12" spans="1:56">
      <c r="B12" s="5" t="s">
        <v>15</v>
      </c>
      <c r="C12" s="21">
        <f t="shared" ref="C12:AB12" si="2">SUM(C10:C10)-SUM(C11:C11)</f>
        <v>5.2061999999999985E-4</v>
      </c>
      <c r="D12" s="16">
        <f t="shared" si="2"/>
        <v>9.8416099999999989E-4</v>
      </c>
      <c r="E12" s="16">
        <f t="shared" si="2"/>
        <v>1.7520020000000001E-3</v>
      </c>
      <c r="F12" s="16">
        <f t="shared" si="2"/>
        <v>3.6193370000000011E-3</v>
      </c>
      <c r="G12" s="16">
        <f t="shared" si="2"/>
        <v>4.9465800000000008E-3</v>
      </c>
      <c r="H12" s="16">
        <f t="shared" si="2"/>
        <v>7.9315920000000012E-3</v>
      </c>
      <c r="I12" s="16">
        <f t="shared" si="2"/>
        <v>8.1904830000000001E-3</v>
      </c>
      <c r="J12" s="16">
        <f t="shared" si="2"/>
        <v>1.2176495000000001E-2</v>
      </c>
      <c r="K12" s="16">
        <f t="shared" si="2"/>
        <v>1.4355501999999999E-2</v>
      </c>
      <c r="L12" s="16">
        <f t="shared" si="2"/>
        <v>8.9995191111111109E-3</v>
      </c>
      <c r="M12" s="16">
        <f t="shared" si="2"/>
        <v>5.0291799999999994E-3</v>
      </c>
      <c r="N12" s="16">
        <f t="shared" si="2"/>
        <v>6.1340989999999979E-3</v>
      </c>
      <c r="O12" s="16">
        <f t="shared" si="2"/>
        <v>8.9746199999999957E-3</v>
      </c>
      <c r="P12" s="16">
        <f t="shared" si="2"/>
        <v>1.1595600000000001E-2</v>
      </c>
      <c r="Q12" s="16">
        <f t="shared" si="2"/>
        <v>6.0841999999999997E-3</v>
      </c>
      <c r="R12" s="16">
        <f t="shared" si="2"/>
        <v>6.0451681818181821E-3</v>
      </c>
      <c r="S12" s="16">
        <f t="shared" si="2"/>
        <v>4.2856850000000009E-3</v>
      </c>
      <c r="T12" s="16">
        <f t="shared" si="2"/>
        <v>5.9875199999999996E-3</v>
      </c>
      <c r="U12" s="16">
        <f t="shared" si="2"/>
        <v>1.3395359259259255E-2</v>
      </c>
      <c r="V12" s="16">
        <f t="shared" si="2"/>
        <v>2.0951342807017544E-2</v>
      </c>
      <c r="W12" s="16">
        <f t="shared" si="2"/>
        <v>0</v>
      </c>
      <c r="X12" s="16">
        <f t="shared" si="2"/>
        <v>0</v>
      </c>
      <c r="Y12" s="16">
        <f t="shared" si="2"/>
        <v>0</v>
      </c>
      <c r="Z12" s="16">
        <f t="shared" si="2"/>
        <v>0</v>
      </c>
      <c r="AA12" s="16">
        <f t="shared" si="2"/>
        <v>0</v>
      </c>
      <c r="AB12" s="16">
        <f t="shared" si="2"/>
        <v>0</v>
      </c>
      <c r="AC12" s="4"/>
      <c r="AD12" s="125">
        <f t="shared" ref="AD12:BC12" si="3">SUM(AD10:AD10)-SUM(AD11:AD11)</f>
        <v>0.20078238284400002</v>
      </c>
      <c r="AE12" s="126">
        <f t="shared" si="3"/>
        <v>0.33205176039999995</v>
      </c>
      <c r="AF12" s="126">
        <f t="shared" si="3"/>
        <v>0.54855674399999987</v>
      </c>
      <c r="AG12" s="126">
        <f t="shared" si="3"/>
        <v>1.5142605184</v>
      </c>
      <c r="AH12" s="126">
        <f t="shared" si="3"/>
        <v>2.1295854097000002</v>
      </c>
      <c r="AI12" s="126">
        <f t="shared" si="3"/>
        <v>2.5539407322000001</v>
      </c>
      <c r="AJ12" s="126">
        <f t="shared" si="3"/>
        <v>3.8466549043999989</v>
      </c>
      <c r="AK12" s="126">
        <f t="shared" si="3"/>
        <v>7.2829726795000029</v>
      </c>
      <c r="AL12" s="126">
        <f t="shared" si="3"/>
        <v>8.5267203180000006</v>
      </c>
      <c r="AM12" s="126">
        <f t="shared" si="3"/>
        <v>2.7844392399999998</v>
      </c>
      <c r="AN12" s="126">
        <f t="shared" si="3"/>
        <v>1.9749363867</v>
      </c>
      <c r="AO12" s="126">
        <f t="shared" si="3"/>
        <v>2.3292266399999986</v>
      </c>
      <c r="AP12" s="126">
        <f t="shared" si="3"/>
        <v>3.1282117679999994</v>
      </c>
      <c r="AQ12" s="126">
        <f t="shared" si="3"/>
        <v>3.5532757697999999</v>
      </c>
      <c r="AR12" s="126">
        <f t="shared" si="3"/>
        <v>2.0082217110000005</v>
      </c>
      <c r="AS12" s="126">
        <f t="shared" si="3"/>
        <v>3.1302722919999999</v>
      </c>
      <c r="AT12" s="126">
        <f t="shared" si="3"/>
        <v>2.5528412561999998</v>
      </c>
      <c r="AU12" s="126">
        <f t="shared" si="3"/>
        <v>2.9937095187999998</v>
      </c>
      <c r="AV12" s="126">
        <f t="shared" si="3"/>
        <v>6.0301104159999976</v>
      </c>
      <c r="AW12" s="126">
        <f t="shared" si="3"/>
        <v>10.539122696250004</v>
      </c>
      <c r="AX12" s="126">
        <f t="shared" si="3"/>
        <v>0</v>
      </c>
      <c r="AY12" s="126">
        <f t="shared" si="3"/>
        <v>0</v>
      </c>
      <c r="AZ12" s="126">
        <f t="shared" si="3"/>
        <v>0</v>
      </c>
      <c r="BA12" s="126">
        <f t="shared" si="3"/>
        <v>0</v>
      </c>
      <c r="BB12" s="126">
        <f t="shared" si="3"/>
        <v>0</v>
      </c>
      <c r="BC12" s="169">
        <f t="shared" si="3"/>
        <v>0</v>
      </c>
      <c r="BD12" s="336"/>
    </row>
    <row r="13" spans="1:56" ht="17.149999999999999" customHeight="1">
      <c r="B13" s="19" t="s">
        <v>17</v>
      </c>
      <c r="C13" s="55">
        <f>1/$A$1*'[1]4407Imp'!B$194</f>
        <v>2.5412799999999999E-3</v>
      </c>
      <c r="D13" s="56">
        <f>1/$A$1*'[1]4407Imp'!C$194</f>
        <v>2.1119999999999997E-3</v>
      </c>
      <c r="E13" s="56">
        <f>1/$A$1*'[1]4407Imp'!D$194</f>
        <v>9.0999999999999989E-4</v>
      </c>
      <c r="F13" s="56">
        <f>1/$A$1*'[1]4407Imp'!E$194</f>
        <v>9.3753999999999984E-4</v>
      </c>
      <c r="G13" s="56">
        <f>1/$A$1*'[1]4407Imp'!F$194</f>
        <v>7.8399999999999997E-4</v>
      </c>
      <c r="H13" s="56">
        <f>1/$A$1*'[1]4407Imp'!G$194</f>
        <v>7.4375999999999989E-4</v>
      </c>
      <c r="I13" s="56">
        <f>1/$A$1*'[1]4407Imp'!H$194</f>
        <v>8.34E-4</v>
      </c>
      <c r="J13" s="56">
        <f>1/$A$1*'[1]4407Imp'!I$194</f>
        <v>6.1800000000000006E-4</v>
      </c>
      <c r="K13" s="56">
        <f>1/$A$1*'[1]4407Imp'!J$194</f>
        <v>1.0846599999999999E-3</v>
      </c>
      <c r="L13" s="56">
        <f>1/$A$1*'[1]4407Imp'!K$194</f>
        <v>8.155599999999999E-4</v>
      </c>
      <c r="M13" s="56">
        <f>1/$A$1*'[1]4407Imp'!L$194</f>
        <v>4.0099999999999999E-4</v>
      </c>
      <c r="N13" s="56">
        <f>1/$A$1*'[1]4407Imp'!M$194</f>
        <v>4.4099999999999993E-4</v>
      </c>
      <c r="O13" s="56">
        <f>1/$A$1*'[1]4407Imp'!N$194</f>
        <v>5.2400000000000005E-4</v>
      </c>
      <c r="P13" s="56">
        <f>1/$A$1*'[1]4407Imp'!O$194</f>
        <v>2.9100000000000003E-4</v>
      </c>
      <c r="Q13" s="56">
        <f>1/$A$1*'[1]4407Imp'!P$194</f>
        <v>1.02E-4</v>
      </c>
      <c r="R13" s="56">
        <f>1/$A$1*'[1]4407Imp'!Q$194</f>
        <v>5.5999999999999995E-4</v>
      </c>
      <c r="S13" s="56">
        <f>1/$A$1*'[1]4407Imp'!R$194</f>
        <v>1.0349999999999999E-3</v>
      </c>
      <c r="T13" s="56">
        <f>1/$A$1*'[1]4407Imp'!S$194</f>
        <v>1.031E-3</v>
      </c>
      <c r="U13" s="56">
        <f>1/$A$1*'[1]4407Imp'!T$194</f>
        <v>1.2409999999999999E-3</v>
      </c>
      <c r="V13" s="56">
        <f>1/$A$1*'[1]4407Imp'!U$194</f>
        <v>8.1999999999999998E-4</v>
      </c>
      <c r="W13" s="56">
        <f>1/$A$1*'[1]4407Imp'!V$194</f>
        <v>0</v>
      </c>
      <c r="X13" s="56">
        <f>1/$A$1*'[1]4407Imp'!W$194</f>
        <v>0</v>
      </c>
      <c r="Y13" s="56">
        <f>1/$A$1*'[1]4407Imp'!X$194</f>
        <v>0</v>
      </c>
      <c r="Z13" s="56">
        <f>1/$A$1*'[1]4407Imp'!Y$194</f>
        <v>0</v>
      </c>
      <c r="AA13" s="56">
        <f>1/$A$1*'[1]4407Imp'!Z$194</f>
        <v>0</v>
      </c>
      <c r="AB13" s="56">
        <f>1/$A$1*'[1]4407Imp'!AA$194</f>
        <v>0</v>
      </c>
      <c r="AC13" s="4"/>
      <c r="AD13" s="117">
        <f>'[1]4407Imp'!AB$194</f>
        <v>0.29699145460199999</v>
      </c>
      <c r="AE13" s="118">
        <f>'[1]4407Imp'!AC$194</f>
        <v>0.1787895236</v>
      </c>
      <c r="AF13" s="118">
        <f>'[1]4407Imp'!AD$194</f>
        <v>9.3882950399999998E-2</v>
      </c>
      <c r="AG13" s="118">
        <f>'[1]4407Imp'!AE$194</f>
        <v>0.13260265760000001</v>
      </c>
      <c r="AH13" s="118">
        <f>'[1]4407Imp'!AF$194</f>
        <v>0.11880986460000001</v>
      </c>
      <c r="AI13" s="118">
        <f>'[1]4407Imp'!AG$194</f>
        <v>0.158050464</v>
      </c>
      <c r="AJ13" s="118">
        <f>'[1]4407Imp'!AH$194</f>
        <v>0.16929003680000002</v>
      </c>
      <c r="AK13" s="118">
        <f>'[1]4407Imp'!AI$194</f>
        <v>0.16246181100000001</v>
      </c>
      <c r="AL13" s="118">
        <f>'[1]4407Imp'!AJ$194</f>
        <v>0.27611181320000006</v>
      </c>
      <c r="AM13" s="118">
        <f>'[1]4407Imp'!AK$194</f>
        <v>0.1752050124</v>
      </c>
      <c r="AN13" s="118">
        <f>'[1]4407Imp'!AL$194</f>
        <v>0.11924406360000001</v>
      </c>
      <c r="AO13" s="118">
        <f>'[1]4407Imp'!AM$194</f>
        <v>0.103311456</v>
      </c>
      <c r="AP13" s="118">
        <f>'[1]4407Imp'!AN$194</f>
        <v>0.11569752479999999</v>
      </c>
      <c r="AQ13" s="118">
        <f>'[1]4407Imp'!AO$194</f>
        <v>7.7975407199999999E-2</v>
      </c>
      <c r="AR13" s="118">
        <f>'[1]4407Imp'!AP$194</f>
        <v>3.9279759500000004E-2</v>
      </c>
      <c r="AS13" s="118">
        <f>'[1]4407Imp'!AQ$194</f>
        <v>0.114984142</v>
      </c>
      <c r="AT13" s="118">
        <f>'[1]4407Imp'!AR$194</f>
        <v>0.203769221</v>
      </c>
      <c r="AU13" s="118">
        <f>'[1]4407Imp'!AS$194</f>
        <v>0.30454113690000001</v>
      </c>
      <c r="AV13" s="118">
        <f>'[1]4407Imp'!AT$194</f>
        <v>0.32878331399999999</v>
      </c>
      <c r="AW13" s="118">
        <f>'[1]4407Imp'!AU$194</f>
        <v>0.25604870833333332</v>
      </c>
      <c r="AX13" s="118">
        <f>'[1]4407Imp'!AV$194</f>
        <v>0</v>
      </c>
      <c r="AY13" s="118">
        <f>'[1]4407Imp'!AW$194</f>
        <v>0</v>
      </c>
      <c r="AZ13" s="118">
        <f>'[1]4407Imp'!AX$194</f>
        <v>0</v>
      </c>
      <c r="BA13" s="118">
        <f>'[1]4407Imp'!AY$194</f>
        <v>0</v>
      </c>
      <c r="BB13" s="118">
        <f>'[1]4407Imp'!AZ$194</f>
        <v>0</v>
      </c>
      <c r="BC13" s="165">
        <f>'[1]4407Imp'!BA$194</f>
        <v>0</v>
      </c>
      <c r="BD13" s="336"/>
    </row>
    <row r="14" spans="1:56" ht="17.149999999999999" customHeight="1">
      <c r="B14" s="9" t="s">
        <v>75</v>
      </c>
      <c r="C14" s="29">
        <f>1/$A$1*'[1]4407Imp'!B$273</f>
        <v>9.5590249999999988E-3</v>
      </c>
      <c r="D14" s="31">
        <f>1/$A$1*'[1]4407Imp'!C$273</f>
        <v>5.8101999999999989E-3</v>
      </c>
      <c r="E14" s="31">
        <f>1/$A$1*'[1]4407Imp'!D$273</f>
        <v>2.4691399999999999E-3</v>
      </c>
      <c r="F14" s="31">
        <f>1/$A$1*'[1]4407Imp'!E$273</f>
        <v>6.5297600000000008E-3</v>
      </c>
      <c r="G14" s="31">
        <f>1/$A$1*'[1]4407Imp'!F$273</f>
        <v>9.8317599999999984E-3</v>
      </c>
      <c r="H14" s="31">
        <f>1/$A$1*'[1]4407Imp'!G$273</f>
        <v>9.1874799999999996E-3</v>
      </c>
      <c r="I14" s="31">
        <f>1/$A$1*'[1]4407Imp'!H$273</f>
        <v>1.1419960000000002E-2</v>
      </c>
      <c r="J14" s="31">
        <f>1/$A$1*'[1]4407Imp'!I$273</f>
        <v>1.3823580000000002E-2</v>
      </c>
      <c r="K14" s="31">
        <f>1/$A$1*'[1]4407Imp'!J$273</f>
        <v>1.3125999999999997E-2</v>
      </c>
      <c r="L14" s="31">
        <f>1/$A$1*'[1]4407Imp'!K$273</f>
        <v>6.0823999999999991E-3</v>
      </c>
      <c r="M14" s="31">
        <f>1/$A$1*'[1]4407Imp'!L$273</f>
        <v>4.872399999999999E-3</v>
      </c>
      <c r="N14" s="31">
        <f>1/$A$1*'[1]4407Imp'!M$273</f>
        <v>4.6167400000000003E-3</v>
      </c>
      <c r="O14" s="31">
        <f>1/$A$1*'[1]4407Imp'!N$273</f>
        <v>5.1254199999999995E-3</v>
      </c>
      <c r="P14" s="31">
        <f>1/$A$1*'[1]4407Imp'!O$273</f>
        <v>4.0732800000000003E-3</v>
      </c>
      <c r="Q14" s="31">
        <f>1/$A$1*'[1]4407Imp'!P$273</f>
        <v>6.7106399999999995E-3</v>
      </c>
      <c r="R14" s="31">
        <f>1/$A$1*'[1]4407Imp'!Q$273</f>
        <v>9.9180399999999978E-3</v>
      </c>
      <c r="S14" s="31">
        <f>1/$A$1*'[1]4407Imp'!R$273</f>
        <v>1.2631E-2</v>
      </c>
      <c r="T14" s="31">
        <f>1/$A$1*'[1]4407Imp'!S$273</f>
        <v>1.2434139999999998E-2</v>
      </c>
      <c r="U14" s="31">
        <f>1/$A$1*'[1]4407Imp'!T$273</f>
        <v>1.2930399999999998E-2</v>
      </c>
      <c r="V14" s="31">
        <f>1/$A$1*'[1]4407Imp'!U$273</f>
        <v>9.1331600000000013E-3</v>
      </c>
      <c r="W14" s="31">
        <f>1/$A$1*'[1]4407Imp'!V$273</f>
        <v>0</v>
      </c>
      <c r="X14" s="31">
        <f>1/$A$1*'[1]4407Imp'!W$273</f>
        <v>0</v>
      </c>
      <c r="Y14" s="31">
        <f>1/$A$1*'[1]4407Imp'!X$273</f>
        <v>0</v>
      </c>
      <c r="Z14" s="31">
        <f>1/$A$1*'[1]4407Imp'!Y$273</f>
        <v>0</v>
      </c>
      <c r="AA14" s="31">
        <f>1/$A$1*'[1]4407Imp'!Z$273</f>
        <v>0</v>
      </c>
      <c r="AB14" s="31">
        <f>1/$A$1*'[1]4407Imp'!AA$273</f>
        <v>0</v>
      </c>
      <c r="AC14" s="13"/>
      <c r="AD14" s="121">
        <f>'[1]4407Imp'!AB$273</f>
        <v>1.05191603156</v>
      </c>
      <c r="AE14" s="122">
        <f>'[1]4407Imp'!AC$273</f>
        <v>0.71954747880000003</v>
      </c>
      <c r="AF14" s="122">
        <f>'[1]4407Imp'!AD$273</f>
        <v>0.32563885600000003</v>
      </c>
      <c r="AG14" s="122">
        <f>'[1]4407Imp'!AE$273</f>
        <v>1.0903520336000001</v>
      </c>
      <c r="AH14" s="122">
        <f>'[1]4407Imp'!AF$273</f>
        <v>2.2376890270000001</v>
      </c>
      <c r="AI14" s="122">
        <f>'[1]4407Imp'!AG$273</f>
        <v>2.3363737683000001</v>
      </c>
      <c r="AJ14" s="122">
        <f>'[1]4407Imp'!AH$273</f>
        <v>3.1917063212000003</v>
      </c>
      <c r="AK14" s="122">
        <f>'[1]4407Imp'!AI$273</f>
        <v>4.9053854235000003</v>
      </c>
      <c r="AL14" s="122">
        <f>'[1]4407Imp'!AJ$273</f>
        <v>4.9258621632000006</v>
      </c>
      <c r="AM14" s="122">
        <f>'[1]4407Imp'!AK$273</f>
        <v>2.5396602088</v>
      </c>
      <c r="AN14" s="122">
        <f>'[1]4407Imp'!AL$273</f>
        <v>1.6745632578</v>
      </c>
      <c r="AO14" s="122">
        <f>'[1]4407Imp'!AM$273</f>
        <v>1.812184944</v>
      </c>
      <c r="AP14" s="122">
        <f>'[1]4407Imp'!AN$273</f>
        <v>2.1134677343999999</v>
      </c>
      <c r="AQ14" s="122">
        <f>'[1]4407Imp'!AO$273</f>
        <v>1.8567156744</v>
      </c>
      <c r="AR14" s="122">
        <f>'[1]4407Imp'!AP$273</f>
        <v>2.838356192</v>
      </c>
      <c r="AS14" s="122">
        <f>'[1]4407Imp'!AQ$273</f>
        <v>3.0280629329999997</v>
      </c>
      <c r="AT14" s="122">
        <f>'[1]4407Imp'!AR$273</f>
        <v>3.9178072428999999</v>
      </c>
      <c r="AU14" s="122">
        <f>'[1]4407Imp'!AS$273</f>
        <v>3.8210803344999995</v>
      </c>
      <c r="AV14" s="122">
        <f>'[1]4407Imp'!AT$273</f>
        <v>4.3780815569999998</v>
      </c>
      <c r="AW14" s="122">
        <f>'[1]4407Imp'!AU$273</f>
        <v>3.6479338966666668</v>
      </c>
      <c r="AX14" s="122">
        <f>'[1]4407Imp'!AV$273</f>
        <v>0</v>
      </c>
      <c r="AY14" s="122">
        <f>'[1]4407Imp'!AW$273</f>
        <v>0</v>
      </c>
      <c r="AZ14" s="122">
        <f>'[1]4407Imp'!AX$273</f>
        <v>0</v>
      </c>
      <c r="BA14" s="122">
        <f>'[1]4407Imp'!AY$273</f>
        <v>0</v>
      </c>
      <c r="BB14" s="122">
        <f>'[1]4407Imp'!AZ$273</f>
        <v>0</v>
      </c>
      <c r="BC14" s="167">
        <f>'[1]4407Imp'!BA$273</f>
        <v>0</v>
      </c>
      <c r="BD14" s="336"/>
    </row>
    <row r="15" spans="1:56">
      <c r="B15" s="5" t="s">
        <v>50</v>
      </c>
      <c r="C15" s="39">
        <f>1/$A$1*'[1]4407Imp'!B$244</f>
        <v>8.84302E-3</v>
      </c>
      <c r="D15" s="10">
        <f>1/$A$1*'[1]4407Imp'!C$244</f>
        <v>5.2339200000000004E-3</v>
      </c>
      <c r="E15" s="10">
        <f>1/$A$1*'[1]4407Imp'!D$244</f>
        <v>2.281E-3</v>
      </c>
      <c r="F15" s="10">
        <f>1/$A$1*'[1]4407Imp'!E$244</f>
        <v>5.9515999999999996E-3</v>
      </c>
      <c r="G15" s="10">
        <f>1/$A$1*'[1]4407Imp'!F$244</f>
        <v>8.8824599999999983E-3</v>
      </c>
      <c r="H15" s="10">
        <f>1/$A$1*'[1]4407Imp'!G$244</f>
        <v>8.3094799999999993E-3</v>
      </c>
      <c r="I15" s="10">
        <f>1/$A$1*'[1]4407Imp'!H$244</f>
        <v>1.039968E-2</v>
      </c>
      <c r="J15" s="10">
        <f>1/$A$1*'[1]4407Imp'!I$244</f>
        <v>1.158534E-2</v>
      </c>
      <c r="K15" s="10">
        <f>1/$A$1*'[1]4407Imp'!J$244</f>
        <v>1.1219979999999997E-2</v>
      </c>
      <c r="L15" s="10">
        <f>1/$A$1*'[1]4407Imp'!K$244</f>
        <v>5.2092199999999988E-3</v>
      </c>
      <c r="M15" s="10">
        <f>1/$A$1*'[1]4407Imp'!L$244</f>
        <v>4.7973999999999994E-3</v>
      </c>
      <c r="N15" s="10">
        <f>1/$A$1*'[1]4407Imp'!M$244</f>
        <v>3.9199999999999999E-3</v>
      </c>
      <c r="O15" s="10">
        <f>1/$A$1*'[1]4407Imp'!N$244</f>
        <v>4.0194199999999992E-3</v>
      </c>
      <c r="P15" s="10">
        <f>1/$A$1*'[1]4407Imp'!O$244</f>
        <v>3.0110000000000002E-3</v>
      </c>
      <c r="Q15" s="10">
        <f>1/$A$1*'[1]4407Imp'!P$244</f>
        <v>5.4936400000000002E-3</v>
      </c>
      <c r="R15" s="10">
        <f>1/$A$1*'[1]4407Imp'!Q$244</f>
        <v>5.9539999999999992E-3</v>
      </c>
      <c r="S15" s="10">
        <f>1/$A$1*'[1]4407Imp'!R$244</f>
        <v>1.0804999999999999E-2</v>
      </c>
      <c r="T15" s="10">
        <f>1/$A$1*'[1]4407Imp'!S$244</f>
        <v>7.6889999999999988E-3</v>
      </c>
      <c r="U15" s="10">
        <f>1/$A$1*'[1]4407Imp'!T$244</f>
        <v>7.5099999999999984E-3</v>
      </c>
      <c r="V15" s="10">
        <f>1/$A$1*'[1]4407Imp'!U$244</f>
        <v>6.808100000000001E-3</v>
      </c>
      <c r="W15" s="10">
        <f>1/$A$1*'[1]4407Imp'!V$244</f>
        <v>0</v>
      </c>
      <c r="X15" s="10">
        <f>1/$A$1*'[1]4407Imp'!W$244</f>
        <v>0</v>
      </c>
      <c r="Y15" s="10">
        <f>1/$A$1*'[1]4407Imp'!X$244</f>
        <v>0</v>
      </c>
      <c r="Z15" s="10">
        <f>1/$A$1*'[1]4407Imp'!Y$244</f>
        <v>0</v>
      </c>
      <c r="AA15" s="10">
        <f>1/$A$1*'[1]4407Imp'!Z$244</f>
        <v>0</v>
      </c>
      <c r="AB15" s="10">
        <f>1/$A$1*'[1]4407Imp'!AA$244</f>
        <v>0</v>
      </c>
      <c r="AC15" s="4"/>
      <c r="AD15" s="123">
        <f>'[1]4407Imp'!AB$244</f>
        <v>0.92299972096799998</v>
      </c>
      <c r="AE15" s="124">
        <f>'[1]4407Imp'!AC$244</f>
        <v>0.60620566759999994</v>
      </c>
      <c r="AF15" s="124">
        <f>'[1]4407Imp'!AD$244</f>
        <v>0.26763695040000002</v>
      </c>
      <c r="AG15" s="124">
        <f>'[1]4407Imp'!AE$244</f>
        <v>0.91688171680000008</v>
      </c>
      <c r="AH15" s="124">
        <f>'[1]4407Imp'!AF$244</f>
        <v>1.8217860864000002</v>
      </c>
      <c r="AI15" s="124">
        <f>'[1]4407Imp'!AG$244</f>
        <v>2.0229737814000002</v>
      </c>
      <c r="AJ15" s="124">
        <f>'[1]4407Imp'!AH$244</f>
        <v>2.7976262164000003</v>
      </c>
      <c r="AK15" s="124">
        <f>'[1]4407Imp'!AI$244</f>
        <v>4.0599472720000005</v>
      </c>
      <c r="AL15" s="124">
        <f>'[1]4407Imp'!AJ$244</f>
        <v>4.1870190204000002</v>
      </c>
      <c r="AM15" s="124">
        <f>'[1]4407Imp'!AK$244</f>
        <v>2.3128183056</v>
      </c>
      <c r="AN15" s="124">
        <f>'[1]4407Imp'!AL$244</f>
        <v>1.6624185201000001</v>
      </c>
      <c r="AO15" s="124">
        <f>'[1]4407Imp'!AM$244</f>
        <v>1.454095728</v>
      </c>
      <c r="AP15" s="124">
        <f>'[1]4407Imp'!AN$244</f>
        <v>1.5446482304</v>
      </c>
      <c r="AQ15" s="124">
        <f>'[1]4407Imp'!AO$244</f>
        <v>1.2381942705</v>
      </c>
      <c r="AR15" s="124">
        <f>'[1]4407Imp'!AP$244</f>
        <v>2.1503858245000003</v>
      </c>
      <c r="AS15" s="124">
        <f>'[1]4407Imp'!AQ$244</f>
        <v>1.8588141389999999</v>
      </c>
      <c r="AT15" s="124">
        <f>'[1]4407Imp'!AR$244</f>
        <v>3.1814431247999999</v>
      </c>
      <c r="AU15" s="124">
        <f>'[1]4407Imp'!AS$244</f>
        <v>2.6606073064999998</v>
      </c>
      <c r="AV15" s="124">
        <f>'[1]4407Imp'!AT$244</f>
        <v>3.0621794699999998</v>
      </c>
      <c r="AW15" s="124">
        <f>'[1]4407Imp'!AU$244</f>
        <v>3.1134302587500002</v>
      </c>
      <c r="AX15" s="124">
        <f>'[1]4407Imp'!AV$244</f>
        <v>0</v>
      </c>
      <c r="AY15" s="124">
        <f>'[1]4407Imp'!AW$244</f>
        <v>0</v>
      </c>
      <c r="AZ15" s="124">
        <f>'[1]4407Imp'!AX$244</f>
        <v>0</v>
      </c>
      <c r="BA15" s="124">
        <f>'[1]4407Imp'!AY$244</f>
        <v>0</v>
      </c>
      <c r="BB15" s="124">
        <f>'[1]4407Imp'!AZ$244</f>
        <v>0</v>
      </c>
      <c r="BC15" s="168">
        <f>'[1]4407Imp'!BA$244</f>
        <v>0</v>
      </c>
      <c r="BD15" s="336"/>
    </row>
    <row r="16" spans="1:56">
      <c r="B16" s="5" t="s">
        <v>15</v>
      </c>
      <c r="C16" s="21">
        <f t="shared" ref="C16:AB16" si="4">SUM(C14:C14)-SUM(C15:C15)</f>
        <v>7.1600499999999873E-4</v>
      </c>
      <c r="D16" s="16">
        <f t="shared" si="4"/>
        <v>5.7627999999999846E-4</v>
      </c>
      <c r="E16" s="16">
        <f t="shared" si="4"/>
        <v>1.8813999999999984E-4</v>
      </c>
      <c r="F16" s="16">
        <f t="shared" si="4"/>
        <v>5.7816000000000117E-4</v>
      </c>
      <c r="G16" s="16">
        <f t="shared" si="4"/>
        <v>9.4930000000000014E-4</v>
      </c>
      <c r="H16" s="16">
        <f t="shared" si="4"/>
        <v>8.7800000000000031E-4</v>
      </c>
      <c r="I16" s="16">
        <f t="shared" si="4"/>
        <v>1.0202800000000019E-3</v>
      </c>
      <c r="J16" s="16">
        <f t="shared" si="4"/>
        <v>2.2382400000000024E-3</v>
      </c>
      <c r="K16" s="16">
        <f t="shared" si="4"/>
        <v>1.9060199999999996E-3</v>
      </c>
      <c r="L16" s="16">
        <f t="shared" si="4"/>
        <v>8.7318000000000031E-4</v>
      </c>
      <c r="M16" s="16">
        <f t="shared" si="4"/>
        <v>7.4999999999999546E-5</v>
      </c>
      <c r="N16" s="16">
        <f t="shared" si="4"/>
        <v>6.9674000000000038E-4</v>
      </c>
      <c r="O16" s="16">
        <f t="shared" si="4"/>
        <v>1.1060000000000002E-3</v>
      </c>
      <c r="P16" s="16">
        <f t="shared" si="4"/>
        <v>1.0622800000000001E-3</v>
      </c>
      <c r="Q16" s="16">
        <f t="shared" si="4"/>
        <v>1.2169999999999993E-3</v>
      </c>
      <c r="R16" s="16">
        <f t="shared" si="4"/>
        <v>3.9640399999999985E-3</v>
      </c>
      <c r="S16" s="16">
        <f t="shared" si="4"/>
        <v>1.8260000000000012E-3</v>
      </c>
      <c r="T16" s="16">
        <f t="shared" si="4"/>
        <v>4.7451399999999993E-3</v>
      </c>
      <c r="U16" s="16">
        <f t="shared" si="4"/>
        <v>5.4203999999999997E-3</v>
      </c>
      <c r="V16" s="16">
        <f t="shared" si="4"/>
        <v>2.3250600000000003E-3</v>
      </c>
      <c r="W16" s="16">
        <f t="shared" si="4"/>
        <v>0</v>
      </c>
      <c r="X16" s="16">
        <f t="shared" si="4"/>
        <v>0</v>
      </c>
      <c r="Y16" s="16">
        <f t="shared" si="4"/>
        <v>0</v>
      </c>
      <c r="Z16" s="16">
        <f t="shared" si="4"/>
        <v>0</v>
      </c>
      <c r="AA16" s="16">
        <f t="shared" si="4"/>
        <v>0</v>
      </c>
      <c r="AB16" s="16">
        <f t="shared" si="4"/>
        <v>0</v>
      </c>
      <c r="AC16" s="4"/>
      <c r="AD16" s="125">
        <f t="shared" ref="AD16:BC16" si="5">SUM(AD14:AD14)-SUM(AD15:AD15)</f>
        <v>0.12891631059200004</v>
      </c>
      <c r="AE16" s="126">
        <f t="shared" si="5"/>
        <v>0.11334181120000009</v>
      </c>
      <c r="AF16" s="126">
        <f t="shared" si="5"/>
        <v>5.8001905600000014E-2</v>
      </c>
      <c r="AG16" s="126">
        <f t="shared" si="5"/>
        <v>0.17347031680000002</v>
      </c>
      <c r="AH16" s="126">
        <f t="shared" si="5"/>
        <v>0.41590294059999988</v>
      </c>
      <c r="AI16" s="126">
        <f t="shared" si="5"/>
        <v>0.31339998689999993</v>
      </c>
      <c r="AJ16" s="126">
        <f t="shared" si="5"/>
        <v>0.3940801048</v>
      </c>
      <c r="AK16" s="126">
        <f t="shared" si="5"/>
        <v>0.84543815149999979</v>
      </c>
      <c r="AL16" s="126">
        <f t="shared" si="5"/>
        <v>0.73884314280000041</v>
      </c>
      <c r="AM16" s="126">
        <f t="shared" si="5"/>
        <v>0.22684190319999997</v>
      </c>
      <c r="AN16" s="126">
        <f t="shared" si="5"/>
        <v>1.2144737699999908E-2</v>
      </c>
      <c r="AO16" s="126">
        <f t="shared" si="5"/>
        <v>0.35808921599999999</v>
      </c>
      <c r="AP16" s="126">
        <f t="shared" si="5"/>
        <v>0.56881950399999992</v>
      </c>
      <c r="AQ16" s="126">
        <f t="shared" si="5"/>
        <v>0.61852140389999999</v>
      </c>
      <c r="AR16" s="126">
        <f t="shared" si="5"/>
        <v>0.68797036749999974</v>
      </c>
      <c r="AS16" s="126">
        <f t="shared" si="5"/>
        <v>1.1692487939999998</v>
      </c>
      <c r="AT16" s="126">
        <f t="shared" si="5"/>
        <v>0.73636411810000002</v>
      </c>
      <c r="AU16" s="126">
        <f t="shared" si="5"/>
        <v>1.1604730279999997</v>
      </c>
      <c r="AV16" s="126">
        <f t="shared" si="5"/>
        <v>1.315902087</v>
      </c>
      <c r="AW16" s="126">
        <f t="shared" si="5"/>
        <v>0.53450363791666655</v>
      </c>
      <c r="AX16" s="126">
        <f t="shared" si="5"/>
        <v>0</v>
      </c>
      <c r="AY16" s="126">
        <f t="shared" si="5"/>
        <v>0</v>
      </c>
      <c r="AZ16" s="126">
        <f t="shared" si="5"/>
        <v>0</v>
      </c>
      <c r="BA16" s="126">
        <f t="shared" si="5"/>
        <v>0</v>
      </c>
      <c r="BB16" s="126">
        <f t="shared" si="5"/>
        <v>0</v>
      </c>
      <c r="BC16" s="169">
        <f t="shared" si="5"/>
        <v>0</v>
      </c>
      <c r="BD16" s="336"/>
    </row>
    <row r="17" spans="2:56" ht="17.149999999999999" customHeight="1" thickBot="1">
      <c r="B17" s="93" t="s">
        <v>76</v>
      </c>
      <c r="C17" s="94">
        <f t="shared" ref="C17:AB17" si="6">C5-SUM(C6,C7,C8,C9,C10,C13,C14)</f>
        <v>4.771130000000047E-4</v>
      </c>
      <c r="D17" s="95">
        <f t="shared" si="6"/>
        <v>1.6384000000000017E-4</v>
      </c>
      <c r="E17" s="95">
        <f t="shared" si="6"/>
        <v>2.6294799999999896E-4</v>
      </c>
      <c r="F17" s="95">
        <f t="shared" si="6"/>
        <v>3.5357699999999555E-4</v>
      </c>
      <c r="G17" s="95">
        <f t="shared" si="6"/>
        <v>2.3967999999999559E-4</v>
      </c>
      <c r="H17" s="95">
        <f t="shared" si="6"/>
        <v>1.0650099999999982E-3</v>
      </c>
      <c r="I17" s="95">
        <f t="shared" si="6"/>
        <v>2.2996000000000127E-4</v>
      </c>
      <c r="J17" s="95">
        <f t="shared" si="6"/>
        <v>6.8959999999999161E-4</v>
      </c>
      <c r="K17" s="95">
        <f t="shared" si="6"/>
        <v>6.2669700000000939E-4</v>
      </c>
      <c r="L17" s="95">
        <f t="shared" si="6"/>
        <v>2.0751200000000344E-4</v>
      </c>
      <c r="M17" s="95">
        <f t="shared" si="6"/>
        <v>3.2142000000000108E-4</v>
      </c>
      <c r="N17" s="95">
        <f t="shared" si="6"/>
        <v>7.1297999999999848E-4</v>
      </c>
      <c r="O17" s="95">
        <f t="shared" si="6"/>
        <v>7.5240000000000029E-4</v>
      </c>
      <c r="P17" s="95">
        <f t="shared" si="6"/>
        <v>4.6341999999999911E-4</v>
      </c>
      <c r="Q17" s="95">
        <f t="shared" si="6"/>
        <v>5.9110000000000412E-4</v>
      </c>
      <c r="R17" s="95">
        <f t="shared" si="6"/>
        <v>3.3999999999999309E-5</v>
      </c>
      <c r="S17" s="95">
        <f t="shared" si="6"/>
        <v>4.5911923076922406E-4</v>
      </c>
      <c r="T17" s="95">
        <f t="shared" si="6"/>
        <v>7.329999999999906E-4</v>
      </c>
      <c r="U17" s="95">
        <f t="shared" si="6"/>
        <v>7.4221999999999483E-4</v>
      </c>
      <c r="V17" s="95">
        <f t="shared" si="6"/>
        <v>2.2840200000000116E-3</v>
      </c>
      <c r="W17" s="95">
        <f t="shared" si="6"/>
        <v>0</v>
      </c>
      <c r="X17" s="95">
        <f t="shared" si="6"/>
        <v>0</v>
      </c>
      <c r="Y17" s="95">
        <f t="shared" si="6"/>
        <v>0</v>
      </c>
      <c r="Z17" s="95">
        <f t="shared" si="6"/>
        <v>0</v>
      </c>
      <c r="AA17" s="95">
        <f t="shared" si="6"/>
        <v>0</v>
      </c>
      <c r="AB17" s="95">
        <f t="shared" si="6"/>
        <v>0</v>
      </c>
      <c r="AC17" s="88"/>
      <c r="AD17" s="128">
        <f t="shared" ref="AD17:BC17" si="7">AD5-SUM(AD6,AD7,AD8,AD9,AD10,AD13,AD14)</f>
        <v>7.1253048497999849E-2</v>
      </c>
      <c r="AE17" s="129">
        <f t="shared" si="7"/>
        <v>6.1697883999999981E-2</v>
      </c>
      <c r="AF17" s="129">
        <f t="shared" si="7"/>
        <v>3.3841132800000118E-2</v>
      </c>
      <c r="AG17" s="129">
        <f t="shared" si="7"/>
        <v>9.4029868799999861E-2</v>
      </c>
      <c r="AH17" s="129">
        <f t="shared" si="7"/>
        <v>0.10812973920000069</v>
      </c>
      <c r="AI17" s="129">
        <f t="shared" si="7"/>
        <v>0.45469988849999865</v>
      </c>
      <c r="AJ17" s="129">
        <f t="shared" si="7"/>
        <v>8.1860097599999904E-2</v>
      </c>
      <c r="AK17" s="129">
        <f t="shared" si="7"/>
        <v>0.25044379949999751</v>
      </c>
      <c r="AL17" s="129">
        <f t="shared" si="7"/>
        <v>0.30143898919999756</v>
      </c>
      <c r="AM17" s="129">
        <f t="shared" si="7"/>
        <v>0.11489386040000049</v>
      </c>
      <c r="AN17" s="129">
        <f t="shared" si="7"/>
        <v>7.3296627300001305E-2</v>
      </c>
      <c r="AO17" s="129">
        <f t="shared" si="7"/>
        <v>0.17818017600000058</v>
      </c>
      <c r="AP17" s="129">
        <f t="shared" si="7"/>
        <v>0.19053969439999996</v>
      </c>
      <c r="AQ17" s="129">
        <f t="shared" si="7"/>
        <v>8.7523118100000019E-2</v>
      </c>
      <c r="AR17" s="129">
        <f t="shared" si="7"/>
        <v>0.26819226599999979</v>
      </c>
      <c r="AS17" s="129">
        <f t="shared" si="7"/>
        <v>1.2196733499999723E-2</v>
      </c>
      <c r="AT17" s="129">
        <f t="shared" si="7"/>
        <v>8.5343096900000859E-2</v>
      </c>
      <c r="AU17" s="129">
        <f t="shared" si="7"/>
        <v>0.15333305129999886</v>
      </c>
      <c r="AV17" s="129">
        <f t="shared" si="7"/>
        <v>0.24490633200000111</v>
      </c>
      <c r="AW17" s="129">
        <f t="shared" si="7"/>
        <v>1.0791876470833301</v>
      </c>
      <c r="AX17" s="129">
        <f t="shared" si="7"/>
        <v>0</v>
      </c>
      <c r="AY17" s="129">
        <f t="shared" si="7"/>
        <v>0</v>
      </c>
      <c r="AZ17" s="129">
        <f t="shared" si="7"/>
        <v>0</v>
      </c>
      <c r="BA17" s="129">
        <f t="shared" si="7"/>
        <v>0</v>
      </c>
      <c r="BB17" s="129">
        <f t="shared" si="7"/>
        <v>0</v>
      </c>
      <c r="BC17" s="170">
        <f t="shared" si="7"/>
        <v>0</v>
      </c>
      <c r="BD17" s="336"/>
    </row>
    <row r="18" spans="2:56" ht="13" thickTop="1"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</row>
    <row r="19" spans="2:56"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</row>
    <row r="20" spans="2:56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</row>
    <row r="21" spans="2:56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2:56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2:56"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2:56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2:56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3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6328125" customWidth="1"/>
    <col min="30" max="30" width="5.6328125" style="33" customWidth="1"/>
    <col min="31" max="49" width="6.7265625" style="33" customWidth="1"/>
    <col min="50" max="55" width="6.7265625" style="33" hidden="1" customWidth="1"/>
  </cols>
  <sheetData>
    <row r="1" spans="1:56" ht="9" customHeight="1" thickBot="1">
      <c r="A1" s="45">
        <f>[2]RWE!$A$8</f>
        <v>1.9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373" t="s">
        <v>23</v>
      </c>
      <c r="C2" s="385" t="s">
        <v>16</v>
      </c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A2" s="386"/>
      <c r="AB2" s="387"/>
      <c r="AC2" s="3"/>
      <c r="AD2" s="367" t="s">
        <v>2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1:56" ht="13" thickBot="1">
      <c r="B3" s="374"/>
      <c r="C3" s="379" t="s">
        <v>1</v>
      </c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  <c r="Z3" s="380"/>
      <c r="AA3" s="380"/>
      <c r="AB3" s="381"/>
      <c r="AC3" s="4"/>
      <c r="AD3" s="382" t="s">
        <v>140</v>
      </c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4"/>
      <c r="BD3" s="336"/>
    </row>
    <row r="4" spans="1:56" ht="20" customHeight="1" thickTop="1" thickBot="1">
      <c r="B4" s="375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333">
        <f>1+AA4</f>
        <v>2025</v>
      </c>
      <c r="AC4" s="47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1:56" ht="20" customHeight="1" thickTop="1" thickBot="1">
      <c r="B5" s="28" t="s">
        <v>12</v>
      </c>
      <c r="C5" s="78">
        <f>1/$A$1*'[1]4408Imp'!B$263</f>
        <v>1.5939400000000001E-3</v>
      </c>
      <c r="D5" s="79">
        <f>1/$A$1*'[1]4408Imp'!C$263</f>
        <v>1.6760229999999998E-3</v>
      </c>
      <c r="E5" s="79">
        <f>1/$A$1*'[1]4408Imp'!D$263</f>
        <v>1.8515219999999995E-3</v>
      </c>
      <c r="F5" s="79">
        <f>1/$A$1*'[1]4408Imp'!E$263</f>
        <v>3.1723529999999993E-3</v>
      </c>
      <c r="G5" s="79">
        <f>1/$A$1*'[1]4408Imp'!F$263</f>
        <v>1.1165668E-2</v>
      </c>
      <c r="H5" s="79">
        <f>1/$A$1*'[1]4408Imp'!G$263</f>
        <v>1.7570722E-2</v>
      </c>
      <c r="I5" s="79">
        <f>1/$A$1*'[1]4408Imp'!H$263</f>
        <v>2.1207387999999997E-2</v>
      </c>
      <c r="J5" s="79">
        <f>1/$A$1*'[1]4408Imp'!I$263</f>
        <v>3.8802577999999997E-2</v>
      </c>
      <c r="K5" s="79">
        <f>1/$A$1*'[1]4408Imp'!J$263</f>
        <v>3.3209825999999998E-2</v>
      </c>
      <c r="L5" s="79">
        <f>1/$A$1*'[1]4408Imp'!K$263</f>
        <v>2.2866183666666661E-2</v>
      </c>
      <c r="M5" s="79">
        <f>1/$A$1*'[1]4408Imp'!L$263</f>
        <v>1.9567922999999994E-2</v>
      </c>
      <c r="N5" s="79">
        <f>1/$A$1*'[1]4408Imp'!M$263</f>
        <v>2.9392203484162892E-2</v>
      </c>
      <c r="O5" s="79">
        <f>1/$A$1*'[1]4408Imp'!N$263</f>
        <v>2.9629387044444438E-2</v>
      </c>
      <c r="P5" s="79">
        <f>1/$A$1*'[1]4408Imp'!O$263</f>
        <v>3.426108406796536E-2</v>
      </c>
      <c r="Q5" s="79">
        <f>1/$A$1*'[1]4408Imp'!P$263</f>
        <v>3.4273569702380942E-2</v>
      </c>
      <c r="R5" s="79">
        <f>1/$A$1*'[1]4408Imp'!Q$263</f>
        <v>3.9513119753132826E-2</v>
      </c>
      <c r="S5" s="79">
        <f>1/$A$1*'[1]4408Imp'!R$263</f>
        <v>4.0164934110275684E-2</v>
      </c>
      <c r="T5" s="79">
        <f>1/$A$1*'[1]4408Imp'!S$263</f>
        <v>3.8394104431677019E-2</v>
      </c>
      <c r="U5" s="79">
        <f>1/$A$1*'[1]4408Imp'!T$263</f>
        <v>3.4036955133115464E-2</v>
      </c>
      <c r="V5" s="79">
        <f>1/$A$1*'[1]4408Imp'!U$263</f>
        <v>3.3485411449494948E-2</v>
      </c>
      <c r="W5" s="79">
        <f>1/$A$1*'[1]4408Imp'!V$263</f>
        <v>0</v>
      </c>
      <c r="X5" s="79">
        <f>1/$A$1*'[1]4408Imp'!W$263</f>
        <v>0</v>
      </c>
      <c r="Y5" s="79">
        <f>1/$A$1*'[1]4408Imp'!X$263</f>
        <v>0</v>
      </c>
      <c r="Z5" s="79">
        <f>1/$A$1*'[1]4408Imp'!Y$263</f>
        <v>0</v>
      </c>
      <c r="AA5" s="79">
        <f>1/$A$1*'[1]4408Imp'!Z$263</f>
        <v>0</v>
      </c>
      <c r="AB5" s="79">
        <f>1/$A$1*'[1]4408Imp'!AA$263</f>
        <v>0</v>
      </c>
      <c r="AC5" s="17"/>
      <c r="AD5" s="144">
        <f>'[1]4408Imp'!AB$263</f>
        <v>0.84019125184499999</v>
      </c>
      <c r="AE5" s="145">
        <f>'[1]4408Imp'!AC$263</f>
        <v>1.0575011943999999</v>
      </c>
      <c r="AF5" s="145">
        <f>'[1]4408Imp'!AD$263</f>
        <v>0.89875781279999989</v>
      </c>
      <c r="AG5" s="145">
        <f>'[1]4408Imp'!AE$263</f>
        <v>1.8954901295999997</v>
      </c>
      <c r="AH5" s="145">
        <f>'[1]4408Imp'!AF$263</f>
        <v>4.0886594951999999</v>
      </c>
      <c r="AI5" s="145">
        <f>'[1]4408Imp'!AG$263</f>
        <v>6.9988027395000003</v>
      </c>
      <c r="AJ5" s="145">
        <f>'[1]4408Imp'!AH$263</f>
        <v>8.4008906328000013</v>
      </c>
      <c r="AK5" s="145">
        <f>'[1]4408Imp'!AI$263</f>
        <v>15.081908457999999</v>
      </c>
      <c r="AL5" s="145">
        <f>'[1]4408Imp'!AJ$263</f>
        <v>15.7355038216</v>
      </c>
      <c r="AM5" s="145">
        <f>'[1]4408Imp'!AK$263</f>
        <v>7.9997596315999999</v>
      </c>
      <c r="AN5" s="145">
        <f>'[1]4408Imp'!AL$263</f>
        <v>6.9375392298000014</v>
      </c>
      <c r="AO5" s="145">
        <f>'[1]4408Imp'!AM$263</f>
        <v>10.426102272000001</v>
      </c>
      <c r="AP5" s="145">
        <f>'[1]4408Imp'!AN$263</f>
        <v>9.9096084383999994</v>
      </c>
      <c r="AQ5" s="145">
        <f>'[1]4408Imp'!AO$263</f>
        <v>11.049078810300001</v>
      </c>
      <c r="AR5" s="145">
        <f>'[1]4408Imp'!AP$263</f>
        <v>11.9144596175</v>
      </c>
      <c r="AS5" s="145">
        <f>'[1]4408Imp'!AQ$263</f>
        <v>11.367557550999999</v>
      </c>
      <c r="AT5" s="145">
        <f>'[1]4408Imp'!AR$263</f>
        <v>12.7366024088</v>
      </c>
      <c r="AU5" s="145">
        <f>'[1]4408Imp'!AS$263</f>
        <v>14.903824821599999</v>
      </c>
      <c r="AV5" s="145">
        <f>'[1]4408Imp'!AT$263</f>
        <v>14.979701253</v>
      </c>
      <c r="AW5" s="145">
        <f>'[1]4408Imp'!AU$263</f>
        <v>14.625644407083332</v>
      </c>
      <c r="AX5" s="145">
        <f>'[1]4408Imp'!AV$263</f>
        <v>0</v>
      </c>
      <c r="AY5" s="145">
        <f>'[1]4408Imp'!AW$263</f>
        <v>0</v>
      </c>
      <c r="AZ5" s="145">
        <f>'[1]4408Imp'!AX$263</f>
        <v>0</v>
      </c>
      <c r="BA5" s="145">
        <f>'[1]4408Imp'!AY$263</f>
        <v>0</v>
      </c>
      <c r="BB5" s="145">
        <f>'[1]4408Imp'!AZ$263</f>
        <v>0</v>
      </c>
      <c r="BC5" s="146">
        <f>'[1]4408Imp'!BA$263</f>
        <v>0</v>
      </c>
      <c r="BD5" s="336"/>
    </row>
    <row r="6" spans="1:56" ht="17.149999999999999" customHeight="1" thickTop="1">
      <c r="B6" s="96" t="s">
        <v>86</v>
      </c>
      <c r="C6" s="97">
        <f>1/$A$1*'[1]4408Imp'!B$266</f>
        <v>0</v>
      </c>
      <c r="D6" s="98">
        <f>1/$A$1*'[1]4408Imp'!C$266</f>
        <v>4.9999999999999987E-6</v>
      </c>
      <c r="E6" s="98">
        <f>1/$A$1*'[1]4408Imp'!D$266</f>
        <v>0</v>
      </c>
      <c r="F6" s="98">
        <f>1/$A$1*'[1]4408Imp'!E$266</f>
        <v>2.5999999999999995E-5</v>
      </c>
      <c r="G6" s="98">
        <f>1/$A$1*'[1]4408Imp'!F$266</f>
        <v>0</v>
      </c>
      <c r="H6" s="98">
        <f>1/$A$1*'[1]4408Imp'!G$266</f>
        <v>0</v>
      </c>
      <c r="I6" s="98">
        <f>1/$A$1*'[1]4408Imp'!H$266</f>
        <v>7.4999999999999993E-5</v>
      </c>
      <c r="J6" s="98">
        <f>1/$A$1*'[1]4408Imp'!I$266</f>
        <v>1.2739999999999997E-5</v>
      </c>
      <c r="K6" s="98">
        <f>1/$A$1*'[1]4408Imp'!J$266</f>
        <v>3.8319999999999999E-5</v>
      </c>
      <c r="L6" s="98">
        <f>1/$A$1*'[1]4408Imp'!K$266</f>
        <v>1.3999999999999996E-5</v>
      </c>
      <c r="M6" s="98">
        <f>1/$A$1*'[1]4408Imp'!L$266</f>
        <v>3.7999999999999995E-5</v>
      </c>
      <c r="N6" s="98">
        <f>1/$A$1*'[1]4408Imp'!M$266</f>
        <v>1.2999999999999998E-5</v>
      </c>
      <c r="O6" s="98">
        <f>1/$A$1*'[1]4408Imp'!N$266</f>
        <v>2.8999999999999997E-5</v>
      </c>
      <c r="P6" s="98">
        <f>1/$A$1*'[1]4408Imp'!O$266</f>
        <v>1.0999999999999998E-5</v>
      </c>
      <c r="Q6" s="98">
        <f>1/$A$1*'[1]4408Imp'!P$266</f>
        <v>4.2279999999999995E-5</v>
      </c>
      <c r="R6" s="98">
        <f>1/$A$1*'[1]4408Imp'!Q$266</f>
        <v>1.3999999999999996E-5</v>
      </c>
      <c r="S6" s="98">
        <f>1/$A$1*'[1]4408Imp'!R$266</f>
        <v>8.8599999999999985E-5</v>
      </c>
      <c r="T6" s="98">
        <f>1/$A$1*'[1]4408Imp'!S$266</f>
        <v>5.3999999999999991E-5</v>
      </c>
      <c r="U6" s="98">
        <f>1/$A$1*'[1]4408Imp'!T$266</f>
        <v>1.3999999999999996E-5</v>
      </c>
      <c r="V6" s="98">
        <f>1/$A$1*'[1]4408Imp'!U$266</f>
        <v>2.2539999999999994E-5</v>
      </c>
      <c r="W6" s="98">
        <f>1/$A$1*'[1]4408Imp'!V$266</f>
        <v>0</v>
      </c>
      <c r="X6" s="98">
        <f>1/$A$1*'[1]4408Imp'!W$266</f>
        <v>0</v>
      </c>
      <c r="Y6" s="98">
        <f>1/$A$1*'[1]4408Imp'!X$266</f>
        <v>0</v>
      </c>
      <c r="Z6" s="98">
        <f>1/$A$1*'[1]4408Imp'!Y$266</f>
        <v>0</v>
      </c>
      <c r="AA6" s="98">
        <f>1/$A$1*'[1]4408Imp'!Z$266</f>
        <v>0</v>
      </c>
      <c r="AB6" s="98">
        <f>1/$A$1*'[1]4408Imp'!AA$266</f>
        <v>0</v>
      </c>
      <c r="AC6" s="4"/>
      <c r="AD6" s="115">
        <f>'[1]4408Imp'!AB$266</f>
        <v>0</v>
      </c>
      <c r="AE6" s="116">
        <f>'[1]4408Imp'!AC$266</f>
        <v>6.2065079999999995E-3</v>
      </c>
      <c r="AF6" s="116">
        <f>'[1]4408Imp'!AD$266</f>
        <v>0</v>
      </c>
      <c r="AG6" s="116">
        <f>'[1]4408Imp'!AE$266</f>
        <v>2.05459856E-2</v>
      </c>
      <c r="AH6" s="116">
        <f>'[1]4408Imp'!AF$266</f>
        <v>0</v>
      </c>
      <c r="AI6" s="116">
        <f>'[1]4408Imp'!AG$266</f>
        <v>0</v>
      </c>
      <c r="AJ6" s="116">
        <f>'[1]4408Imp'!AH$266</f>
        <v>8.0273019200000004E-2</v>
      </c>
      <c r="AK6" s="116">
        <f>'[1]4408Imp'!AI$266</f>
        <v>8.5649397500000002E-2</v>
      </c>
      <c r="AL6" s="116">
        <f>'[1]4408Imp'!AJ$266</f>
        <v>0.21252618760000003</v>
      </c>
      <c r="AM6" s="116">
        <f>'[1]4408Imp'!AK$266</f>
        <v>5.89554064E-2</v>
      </c>
      <c r="AN6" s="116">
        <f>'[1]4408Imp'!AL$266</f>
        <v>9.1257210899999996E-2</v>
      </c>
      <c r="AO6" s="116">
        <f>'[1]4408Imp'!AM$266</f>
        <v>5.5906895999999998E-2</v>
      </c>
      <c r="AP6" s="116">
        <f>'[1]4408Imp'!AN$266</f>
        <v>0.1128298512</v>
      </c>
      <c r="AQ6" s="116">
        <f>'[1]4408Imp'!AO$266</f>
        <v>4.8441119400000003E-2</v>
      </c>
      <c r="AR6" s="116">
        <f>'[1]4408Imp'!AP$266</f>
        <v>0.13156401200000001</v>
      </c>
      <c r="AS6" s="116">
        <f>'[1]4408Imp'!AQ$266</f>
        <v>4.7241400499999996E-2</v>
      </c>
      <c r="AT6" s="116">
        <f>'[1]4408Imp'!AR$266</f>
        <v>0.15860880789999998</v>
      </c>
      <c r="AU6" s="116">
        <f>'[1]4408Imp'!AS$266</f>
        <v>9.4406769599999996E-2</v>
      </c>
      <c r="AV6" s="116">
        <f>'[1]4408Imp'!AT$266</f>
        <v>5.2194295000000002E-2</v>
      </c>
      <c r="AW6" s="116">
        <f>'[1]4408Imp'!AU$266</f>
        <v>3.219361875E-2</v>
      </c>
      <c r="AX6" s="116">
        <f>'[1]4408Imp'!AV$266</f>
        <v>0</v>
      </c>
      <c r="AY6" s="116">
        <f>'[1]4408Imp'!AW$266</f>
        <v>0</v>
      </c>
      <c r="AZ6" s="116">
        <f>'[1]4408Imp'!AX$266</f>
        <v>0</v>
      </c>
      <c r="BA6" s="116">
        <f>'[1]4408Imp'!AY$266</f>
        <v>0</v>
      </c>
      <c r="BB6" s="116">
        <f>'[1]4408Imp'!AZ$266</f>
        <v>0</v>
      </c>
      <c r="BC6" s="164">
        <f>'[1]4408Imp'!BA$266</f>
        <v>0</v>
      </c>
      <c r="BD6" s="336"/>
    </row>
    <row r="7" spans="1:56" ht="17.149999999999999" customHeight="1">
      <c r="B7" s="19" t="s">
        <v>87</v>
      </c>
      <c r="C7" s="55">
        <f>1/$A$1*'[1]4408Imp'!B$268</f>
        <v>0</v>
      </c>
      <c r="D7" s="56">
        <f>1/$A$1*'[1]4408Imp'!C$268</f>
        <v>8.1179999999999992E-5</v>
      </c>
      <c r="E7" s="56">
        <f>1/$A$1*'[1]4408Imp'!D$268</f>
        <v>2.8003999999999995E-5</v>
      </c>
      <c r="F7" s="56">
        <f>1/$A$1*'[1]4408Imp'!E$268</f>
        <v>2.5999999999999995E-5</v>
      </c>
      <c r="G7" s="56">
        <f>1/$A$1*'[1]4408Imp'!F$268</f>
        <v>2.9847999999999995E-4</v>
      </c>
      <c r="H7" s="56">
        <f>1/$A$1*'[1]4408Imp'!G$268</f>
        <v>3.7249999999999991E-5</v>
      </c>
      <c r="I7" s="56">
        <f>1/$A$1*'[1]4408Imp'!H$268</f>
        <v>8.1145999999999985E-5</v>
      </c>
      <c r="J7" s="56">
        <f>1/$A$1*'[1]4408Imp'!I$268</f>
        <v>5.0119999999999994E-5</v>
      </c>
      <c r="K7" s="56">
        <f>1/$A$1*'[1]4408Imp'!J$268</f>
        <v>5.2099999999999992E-5</v>
      </c>
      <c r="L7" s="56">
        <f>1/$A$1*'[1]4408Imp'!K$268</f>
        <v>2.5959999999999992E-5</v>
      </c>
      <c r="M7" s="56">
        <f>1/$A$1*'[1]4408Imp'!L$268</f>
        <v>3.0959999999999995E-5</v>
      </c>
      <c r="N7" s="56">
        <f>1/$A$1*'[1]4408Imp'!M$268</f>
        <v>3.6019999999999997E-5</v>
      </c>
      <c r="O7" s="56">
        <f>1/$A$1*'[1]4408Imp'!N$268</f>
        <v>4.4279999999999989E-5</v>
      </c>
      <c r="P7" s="56">
        <f>1/$A$1*'[1]4408Imp'!O$268</f>
        <v>2.3219999999999995E-5</v>
      </c>
      <c r="Q7" s="56">
        <f>1/$A$1*'[1]4408Imp'!P$268</f>
        <v>1.4999999999999999E-5</v>
      </c>
      <c r="R7" s="56">
        <f>1/$A$1*'[1]4408Imp'!Q$268</f>
        <v>4.0999999999999994E-5</v>
      </c>
      <c r="S7" s="56">
        <f>1/$A$1*'[1]4408Imp'!R$268</f>
        <v>4.2739999999999994E-5</v>
      </c>
      <c r="T7" s="56">
        <f>1/$A$1*'[1]4408Imp'!S$268</f>
        <v>1.3659999999999996E-5</v>
      </c>
      <c r="U7" s="56">
        <f>1/$A$1*'[1]4408Imp'!T$268</f>
        <v>1.9559999999999999E-5</v>
      </c>
      <c r="V7" s="56">
        <f>1/$A$1*'[1]4408Imp'!U$268</f>
        <v>3.3999999999999993E-5</v>
      </c>
      <c r="W7" s="56">
        <f>1/$A$1*'[1]4408Imp'!V$268</f>
        <v>0</v>
      </c>
      <c r="X7" s="56">
        <f>1/$A$1*'[1]4408Imp'!W$268</f>
        <v>0</v>
      </c>
      <c r="Y7" s="56">
        <f>1/$A$1*'[1]4408Imp'!X$268</f>
        <v>0</v>
      </c>
      <c r="Z7" s="56">
        <f>1/$A$1*'[1]4408Imp'!Y$268</f>
        <v>0</v>
      </c>
      <c r="AA7" s="56">
        <f>1/$A$1*'[1]4408Imp'!Z$268</f>
        <v>0</v>
      </c>
      <c r="AB7" s="56">
        <f>1/$A$1*'[1]4408Imp'!AA$268</f>
        <v>0</v>
      </c>
      <c r="AC7" s="4"/>
      <c r="AD7" s="117">
        <f>'[1]4408Imp'!AB$268</f>
        <v>0</v>
      </c>
      <c r="AE7" s="118">
        <f>'[1]4408Imp'!AC$268</f>
        <v>0.116642944</v>
      </c>
      <c r="AF7" s="118">
        <f>'[1]4408Imp'!AD$268</f>
        <v>4.7788732799999997E-2</v>
      </c>
      <c r="AG7" s="118">
        <f>'[1]4408Imp'!AE$268</f>
        <v>5.5026092800000002E-2</v>
      </c>
      <c r="AH7" s="118">
        <f>'[1]4408Imp'!AF$268</f>
        <v>0.11698879500000001</v>
      </c>
      <c r="AI7" s="118">
        <f>'[1]4408Imp'!AG$268</f>
        <v>0.12582080940000001</v>
      </c>
      <c r="AJ7" s="118">
        <f>'[1]4408Imp'!AH$268</f>
        <v>0.29294654720000002</v>
      </c>
      <c r="AK7" s="118">
        <f>'[1]4408Imp'!AI$268</f>
        <v>0.22387254549999999</v>
      </c>
      <c r="AL7" s="118">
        <f>'[1]4408Imp'!AJ$268</f>
        <v>0.1695347036</v>
      </c>
      <c r="AM7" s="118">
        <f>'[1]4408Imp'!AK$268</f>
        <v>0.143636504</v>
      </c>
      <c r="AN7" s="118">
        <f>'[1]4408Imp'!AL$268</f>
        <v>0.13601682000000001</v>
      </c>
      <c r="AO7" s="118">
        <f>'[1]4408Imp'!AM$268</f>
        <v>0.17891236799999999</v>
      </c>
      <c r="AP7" s="118">
        <f>'[1]4408Imp'!AN$268</f>
        <v>0.14960468159999998</v>
      </c>
      <c r="AQ7" s="118">
        <f>'[1]4408Imp'!AO$268</f>
        <v>8.8245604500000005E-2</v>
      </c>
      <c r="AR7" s="118">
        <f>'[1]4408Imp'!AP$268</f>
        <v>6.3708217499999997E-2</v>
      </c>
      <c r="AS7" s="118">
        <f>'[1]4408Imp'!AQ$268</f>
        <v>9.3981306999999986E-2</v>
      </c>
      <c r="AT7" s="118">
        <f>'[1]4408Imp'!AR$268</f>
        <v>0.1378688226</v>
      </c>
      <c r="AU7" s="118">
        <f>'[1]4408Imp'!AS$268</f>
        <v>5.2496029299999997E-2</v>
      </c>
      <c r="AV7" s="118">
        <f>'[1]4408Imp'!AT$268</f>
        <v>0.10033776</v>
      </c>
      <c r="AW7" s="118">
        <f>'[1]4408Imp'!AU$268</f>
        <v>0.11043234125000001</v>
      </c>
      <c r="AX7" s="118">
        <f>'[1]4408Imp'!AV$268</f>
        <v>0</v>
      </c>
      <c r="AY7" s="118">
        <f>'[1]4408Imp'!AW$268</f>
        <v>0</v>
      </c>
      <c r="AZ7" s="118">
        <f>'[1]4408Imp'!AX$268</f>
        <v>0</v>
      </c>
      <c r="BA7" s="118">
        <f>'[1]4408Imp'!AY$268</f>
        <v>0</v>
      </c>
      <c r="BB7" s="118">
        <f>'[1]4408Imp'!AZ$268</f>
        <v>0</v>
      </c>
      <c r="BC7" s="165">
        <f>'[1]4408Imp'!BA$268</f>
        <v>0</v>
      </c>
      <c r="BD7" s="336"/>
    </row>
    <row r="8" spans="1:56" ht="17.149999999999999" customHeight="1">
      <c r="B8" s="19" t="s">
        <v>88</v>
      </c>
      <c r="C8" s="55">
        <f>1/$A$1*'[1]4408Imp'!B$269</f>
        <v>0</v>
      </c>
      <c r="D8" s="56">
        <f>1/$A$1*'[1]4408Imp'!C$269</f>
        <v>0</v>
      </c>
      <c r="E8" s="56">
        <f>1/$A$1*'[1]4408Imp'!D$269</f>
        <v>8.3999999999999979E-7</v>
      </c>
      <c r="F8" s="56">
        <f>1/$A$1*'[1]4408Imp'!E$269</f>
        <v>6.9999999999999986E-7</v>
      </c>
      <c r="G8" s="56">
        <f>1/$A$1*'[1]4408Imp'!F$269</f>
        <v>3.0279999999999998E-5</v>
      </c>
      <c r="H8" s="56">
        <f>1/$A$1*'[1]4408Imp'!G$269</f>
        <v>0</v>
      </c>
      <c r="I8" s="56">
        <f>1/$A$1*'[1]4408Imp'!H$269</f>
        <v>1.3999999999999996E-7</v>
      </c>
      <c r="J8" s="56">
        <f>1/$A$1*'[1]4408Imp'!I$269</f>
        <v>0</v>
      </c>
      <c r="K8" s="56">
        <f>1/$A$1*'[1]4408Imp'!J$269</f>
        <v>0</v>
      </c>
      <c r="L8" s="56">
        <f>1/$A$1*'[1]4408Imp'!K$269</f>
        <v>0</v>
      </c>
      <c r="M8" s="56">
        <f>1/$A$1*'[1]4408Imp'!L$269</f>
        <v>0</v>
      </c>
      <c r="N8" s="56">
        <f>1/$A$1*'[1]4408Imp'!M$269</f>
        <v>0</v>
      </c>
      <c r="O8" s="56">
        <f>1/$A$1*'[1]4408Imp'!N$269</f>
        <v>0</v>
      </c>
      <c r="P8" s="56">
        <f>1/$A$1*'[1]4408Imp'!O$269</f>
        <v>0</v>
      </c>
      <c r="Q8" s="56">
        <f>1/$A$1*'[1]4408Imp'!P$269</f>
        <v>0</v>
      </c>
      <c r="R8" s="56">
        <f>1/$A$1*'[1]4408Imp'!Q$269</f>
        <v>0</v>
      </c>
      <c r="S8" s="56">
        <f>1/$A$1*'[1]4408Imp'!R$269</f>
        <v>0</v>
      </c>
      <c r="T8" s="56">
        <f>1/$A$1*'[1]4408Imp'!S$269</f>
        <v>0</v>
      </c>
      <c r="U8" s="56">
        <f>1/$A$1*'[1]4408Imp'!T$269</f>
        <v>0</v>
      </c>
      <c r="V8" s="56">
        <f>1/$A$1*'[1]4408Imp'!U$269</f>
        <v>0</v>
      </c>
      <c r="W8" s="56">
        <f>1/$A$1*'[1]4408Imp'!V$269</f>
        <v>0</v>
      </c>
      <c r="X8" s="56">
        <f>1/$A$1*'[1]4408Imp'!W$269</f>
        <v>0</v>
      </c>
      <c r="Y8" s="56">
        <f>1/$A$1*'[1]4408Imp'!X$269</f>
        <v>0</v>
      </c>
      <c r="Z8" s="56">
        <f>1/$A$1*'[1]4408Imp'!Y$269</f>
        <v>0</v>
      </c>
      <c r="AA8" s="56">
        <f>1/$A$1*'[1]4408Imp'!Z$269</f>
        <v>0</v>
      </c>
      <c r="AB8" s="56">
        <f>1/$A$1*'[1]4408Imp'!AA$269</f>
        <v>0</v>
      </c>
      <c r="AC8" s="4"/>
      <c r="AD8" s="117">
        <f>'[1]4408Imp'!AB$269</f>
        <v>0</v>
      </c>
      <c r="AE8" s="118">
        <f>'[1]4408Imp'!AC$269</f>
        <v>0</v>
      </c>
      <c r="AF8" s="118">
        <f>'[1]4408Imp'!AD$269</f>
        <v>8.3316815999999998E-3</v>
      </c>
      <c r="AG8" s="118">
        <f>'[1]4408Imp'!AE$269</f>
        <v>3.5055888000000003E-3</v>
      </c>
      <c r="AH8" s="118">
        <f>'[1]4408Imp'!AF$269</f>
        <v>1.88363777E-2</v>
      </c>
      <c r="AI8" s="118">
        <f>'[1]4408Imp'!AG$269</f>
        <v>0</v>
      </c>
      <c r="AJ8" s="118">
        <f>'[1]4408Imp'!AH$269</f>
        <v>3.3537076000000002E-3</v>
      </c>
      <c r="AK8" s="118">
        <f>'[1]4408Imp'!AI$269</f>
        <v>0</v>
      </c>
      <c r="AL8" s="118">
        <f>'[1]4408Imp'!AJ$269</f>
        <v>0</v>
      </c>
      <c r="AM8" s="118">
        <f>'[1]4408Imp'!AK$269</f>
        <v>0</v>
      </c>
      <c r="AN8" s="118">
        <f>'[1]4408Imp'!AL$269</f>
        <v>0</v>
      </c>
      <c r="AO8" s="118">
        <f>'[1]4408Imp'!AM$269</f>
        <v>0</v>
      </c>
      <c r="AP8" s="118">
        <f>'[1]4408Imp'!AN$269</f>
        <v>0</v>
      </c>
      <c r="AQ8" s="118">
        <f>'[1]4408Imp'!AO$269</f>
        <v>0</v>
      </c>
      <c r="AR8" s="118">
        <f>'[1]4408Imp'!AP$269</f>
        <v>0</v>
      </c>
      <c r="AS8" s="118">
        <f>'[1]4408Imp'!AQ$269</f>
        <v>0</v>
      </c>
      <c r="AT8" s="118">
        <f>'[1]4408Imp'!AR$269</f>
        <v>0</v>
      </c>
      <c r="AU8" s="118">
        <f>'[1]4408Imp'!AS$269</f>
        <v>0</v>
      </c>
      <c r="AV8" s="118">
        <f>'[1]4408Imp'!AT$269</f>
        <v>0</v>
      </c>
      <c r="AW8" s="118">
        <f>'[1]4408Imp'!AU$269</f>
        <v>0</v>
      </c>
      <c r="AX8" s="118">
        <f>'[1]4408Imp'!AV$269</f>
        <v>0</v>
      </c>
      <c r="AY8" s="118">
        <f>'[1]4408Imp'!AW$269</f>
        <v>0</v>
      </c>
      <c r="AZ8" s="118">
        <f>'[1]4408Imp'!AX$269</f>
        <v>0</v>
      </c>
      <c r="BA8" s="118">
        <f>'[1]4408Imp'!AY$269</f>
        <v>0</v>
      </c>
      <c r="BB8" s="118">
        <f>'[1]4408Imp'!AZ$269</f>
        <v>0</v>
      </c>
      <c r="BC8" s="165">
        <f>'[1]4408Imp'!BA$269</f>
        <v>0</v>
      </c>
      <c r="BD8" s="336"/>
    </row>
    <row r="9" spans="1:56" ht="17.149999999999999" customHeight="1">
      <c r="B9" s="104" t="s">
        <v>90</v>
      </c>
      <c r="C9" s="105">
        <f>1/$A$1*'[1]4408Imp'!B$267</f>
        <v>0</v>
      </c>
      <c r="D9" s="106">
        <f>1/$A$1*'[1]4408Imp'!C$267</f>
        <v>6.3869999999999992E-6</v>
      </c>
      <c r="E9" s="106">
        <f>1/$A$1*'[1]4408Imp'!D$267</f>
        <v>3.999999999999999E-5</v>
      </c>
      <c r="F9" s="106">
        <f>1/$A$1*'[1]4408Imp'!E$267</f>
        <v>9.799999999999996E-6</v>
      </c>
      <c r="G9" s="106">
        <f>1/$A$1*'[1]4408Imp'!F$267</f>
        <v>5.8999999999999992E-8</v>
      </c>
      <c r="H9" s="106">
        <f>1/$A$1*'[1]4408Imp'!G$267</f>
        <v>1.8603000000000001E-5</v>
      </c>
      <c r="I9" s="106">
        <f>1/$A$1*'[1]4408Imp'!H$267</f>
        <v>4.9462999999999984E-5</v>
      </c>
      <c r="J9" s="106">
        <f>1/$A$1*'[1]4408Imp'!I$267</f>
        <v>1.1719099999999998E-4</v>
      </c>
      <c r="K9" s="106">
        <f>1/$A$1*'[1]4408Imp'!J$267</f>
        <v>1.3231199999999999E-4</v>
      </c>
      <c r="L9" s="106">
        <f>1/$A$1*'[1]4408Imp'!K$267</f>
        <v>6.6639999999999985E-5</v>
      </c>
      <c r="M9" s="106">
        <f>1/$A$1*'[1]4408Imp'!L$267</f>
        <v>9.9999999999999974E-6</v>
      </c>
      <c r="N9" s="106">
        <f>1/$A$1*'[1]4408Imp'!M$267</f>
        <v>7.6437999999999994E-4</v>
      </c>
      <c r="O9" s="106">
        <f>1/$A$1*'[1]4408Imp'!N$267</f>
        <v>3.2799999999999991E-6</v>
      </c>
      <c r="P9" s="106">
        <f>1/$A$1*'[1]4408Imp'!O$267</f>
        <v>2.9999999999999997E-6</v>
      </c>
      <c r="Q9" s="106">
        <f>1/$A$1*'[1]4408Imp'!P$267</f>
        <v>1.9999999999999995E-6</v>
      </c>
      <c r="R9" s="106">
        <f>1/$A$1*'[1]4408Imp'!Q$267</f>
        <v>1.9999999999999995E-6</v>
      </c>
      <c r="S9" s="106">
        <f>1/$A$1*'[1]4408Imp'!R$267</f>
        <v>0</v>
      </c>
      <c r="T9" s="106">
        <f>1/$A$1*'[1]4408Imp'!S$267</f>
        <v>1.5279999999999996E-5</v>
      </c>
      <c r="U9" s="106">
        <f>1/$A$1*'[1]4408Imp'!T$267</f>
        <v>1.1899999999999996E-5</v>
      </c>
      <c r="V9" s="106">
        <f>1/$A$1*'[1]4408Imp'!U$267</f>
        <v>3.999999999999999E-6</v>
      </c>
      <c r="W9" s="106">
        <f>1/$A$1*'[1]4408Imp'!V$267</f>
        <v>0</v>
      </c>
      <c r="X9" s="106">
        <f>1/$A$1*'[1]4408Imp'!W$267</f>
        <v>0</v>
      </c>
      <c r="Y9" s="106">
        <f>1/$A$1*'[1]4408Imp'!X$267</f>
        <v>0</v>
      </c>
      <c r="Z9" s="106">
        <f>1/$A$1*'[1]4408Imp'!Y$267</f>
        <v>0</v>
      </c>
      <c r="AA9" s="106">
        <f>1/$A$1*'[1]4408Imp'!Z$267</f>
        <v>0</v>
      </c>
      <c r="AB9" s="106">
        <f>1/$A$1*'[1]4408Imp'!AA$267</f>
        <v>0</v>
      </c>
      <c r="AC9" s="4"/>
      <c r="AD9" s="119">
        <f>'[1]4408Imp'!AB$267</f>
        <v>0</v>
      </c>
      <c r="AE9" s="120">
        <f>'[1]4408Imp'!AC$267</f>
        <v>7.7845551999999995E-3</v>
      </c>
      <c r="AF9" s="120">
        <f>'[1]4408Imp'!AD$267</f>
        <v>2.93741184E-2</v>
      </c>
      <c r="AG9" s="120">
        <f>'[1]4408Imp'!AE$267</f>
        <v>1.3087984E-2</v>
      </c>
      <c r="AH9" s="120">
        <f>'[1]4408Imp'!AF$267</f>
        <v>7.3390100000000007E-5</v>
      </c>
      <c r="AI9" s="120">
        <f>'[1]4408Imp'!AG$267</f>
        <v>8.4673445999999999E-2</v>
      </c>
      <c r="AJ9" s="120">
        <f>'[1]4408Imp'!AH$267</f>
        <v>0.18110397720000002</v>
      </c>
      <c r="AK9" s="120">
        <f>'[1]4408Imp'!AI$267</f>
        <v>0.37625844050000001</v>
      </c>
      <c r="AL9" s="120">
        <f>'[1]4408Imp'!AJ$267</f>
        <v>0.54145737040000008</v>
      </c>
      <c r="AM9" s="120">
        <f>'[1]4408Imp'!AK$267</f>
        <v>6.4455102799999997E-2</v>
      </c>
      <c r="AN9" s="120">
        <f>'[1]4408Imp'!AL$267</f>
        <v>4.0309234200000002E-2</v>
      </c>
      <c r="AO9" s="120">
        <f>'[1]4408Imp'!AM$267</f>
        <v>0.26305459199999998</v>
      </c>
      <c r="AP9" s="120">
        <f>'[1]4408Imp'!AN$267</f>
        <v>1.8618036799999998E-2</v>
      </c>
      <c r="AQ9" s="120">
        <f>'[1]4408Imp'!AO$267</f>
        <v>1.9772752800000001E-2</v>
      </c>
      <c r="AR9" s="120">
        <f>'[1]4408Imp'!AP$267</f>
        <v>1.10491345E-2</v>
      </c>
      <c r="AS9" s="120">
        <f>'[1]4408Imp'!AQ$267</f>
        <v>1.4076226499999999E-2</v>
      </c>
      <c r="AT9" s="120">
        <f>'[1]4408Imp'!AR$267</f>
        <v>0</v>
      </c>
      <c r="AU9" s="120">
        <f>'[1]4408Imp'!AS$267</f>
        <v>3.1171812099999998E-2</v>
      </c>
      <c r="AV9" s="120">
        <f>'[1]4408Imp'!AT$267</f>
        <v>1.7262677000000001E-2</v>
      </c>
      <c r="AW9" s="120">
        <f>'[1]4408Imp'!AU$267</f>
        <v>8.8894916666666674E-3</v>
      </c>
      <c r="AX9" s="120">
        <f>'[1]4408Imp'!AV$267</f>
        <v>0</v>
      </c>
      <c r="AY9" s="120">
        <f>'[1]4408Imp'!AW$267</f>
        <v>0</v>
      </c>
      <c r="AZ9" s="120">
        <f>'[1]4408Imp'!AX$267</f>
        <v>0</v>
      </c>
      <c r="BA9" s="120">
        <f>'[1]4408Imp'!AY$267</f>
        <v>0</v>
      </c>
      <c r="BB9" s="120">
        <f>'[1]4408Imp'!AZ$267</f>
        <v>0</v>
      </c>
      <c r="BC9" s="166">
        <f>'[1]4408Imp'!BA$267</f>
        <v>0</v>
      </c>
      <c r="BD9" s="336"/>
    </row>
    <row r="10" spans="1:56" ht="17.149999999999999" customHeight="1">
      <c r="B10" s="15" t="s">
        <v>144</v>
      </c>
      <c r="C10" s="29">
        <f>1/$A$1*'[1]4408Imp'!B$264</f>
        <v>5.2859999999999973E-4</v>
      </c>
      <c r="D10" s="31">
        <f>1/$A$1*'[1]4408Imp'!C$264</f>
        <v>9.3486999999999997E-4</v>
      </c>
      <c r="E10" s="31">
        <f>1/$A$1*'[1]4408Imp'!D$264</f>
        <v>8.4270299999999977E-4</v>
      </c>
      <c r="F10" s="31">
        <f>1/$A$1*'[1]4408Imp'!E$264</f>
        <v>5.7239299999999993E-4</v>
      </c>
      <c r="G10" s="31">
        <f>1/$A$1*'[1]4408Imp'!F$264</f>
        <v>4.5965239999999994E-3</v>
      </c>
      <c r="H10" s="31">
        <f>1/$A$1*'[1]4408Imp'!G$264</f>
        <v>1.1838318E-2</v>
      </c>
      <c r="I10" s="31">
        <f>1/$A$1*'[1]4408Imp'!H$264</f>
        <v>1.5436222999999999E-2</v>
      </c>
      <c r="J10" s="31">
        <f>1/$A$1*'[1]4408Imp'!I$264</f>
        <v>2.0083396E-2</v>
      </c>
      <c r="K10" s="31">
        <f>1/$A$1*'[1]4408Imp'!J$264</f>
        <v>1.4163506999999999E-2</v>
      </c>
      <c r="L10" s="31">
        <f>1/$A$1*'[1]4408Imp'!K$264</f>
        <v>1.7499780999999996E-2</v>
      </c>
      <c r="M10" s="31">
        <f>1/$A$1*'[1]4408Imp'!L$264</f>
        <v>1.3667239999999997E-2</v>
      </c>
      <c r="N10" s="31">
        <f>1/$A$1*'[1]4408Imp'!M$264</f>
        <v>1.6262559999999999E-2</v>
      </c>
      <c r="O10" s="31">
        <f>1/$A$1*'[1]4408Imp'!N$264</f>
        <v>1.6658834844444439E-2</v>
      </c>
      <c r="P10" s="31">
        <f>1/$A$1*'[1]4408Imp'!O$264</f>
        <v>2.2272137282251081E-2</v>
      </c>
      <c r="Q10" s="31">
        <f>1/$A$1*'[1]4408Imp'!P$264</f>
        <v>1.9901484902380948E-2</v>
      </c>
      <c r="R10" s="31">
        <f>1/$A$1*'[1]4408Imp'!Q$264</f>
        <v>2.2116720705513782E-2</v>
      </c>
      <c r="S10" s="31">
        <f>1/$A$1*'[1]4408Imp'!R$264</f>
        <v>2.2366364110275684E-2</v>
      </c>
      <c r="T10" s="31">
        <f>1/$A$1*'[1]4408Imp'!S$264</f>
        <v>2.1107734431677017E-2</v>
      </c>
      <c r="U10" s="31">
        <f>1/$A$1*'[1]4408Imp'!T$264</f>
        <v>2.0849542937037033E-2</v>
      </c>
      <c r="V10" s="31">
        <f>1/$A$1*'[1]4408Imp'!U$264</f>
        <v>2.2468114176767671E-2</v>
      </c>
      <c r="W10" s="31">
        <f>1/$A$1*'[1]4408Imp'!V$264</f>
        <v>0</v>
      </c>
      <c r="X10" s="31">
        <f>1/$A$1*'[1]4408Imp'!W$264</f>
        <v>0</v>
      </c>
      <c r="Y10" s="31">
        <f>1/$A$1*'[1]4408Imp'!X$264</f>
        <v>0</v>
      </c>
      <c r="Z10" s="31">
        <f>1/$A$1*'[1]4408Imp'!Y$264</f>
        <v>0</v>
      </c>
      <c r="AA10" s="31">
        <f>1/$A$1*'[1]4408Imp'!Z$264</f>
        <v>0</v>
      </c>
      <c r="AB10" s="31">
        <f>1/$A$1*'[1]4408Imp'!AA$264</f>
        <v>0</v>
      </c>
      <c r="AC10" s="4"/>
      <c r="AD10" s="121">
        <f>'[1]4408Imp'!AB$264</f>
        <v>0.40264262205899998</v>
      </c>
      <c r="AE10" s="122">
        <f>'[1]4408Imp'!AC$264</f>
        <v>0.67090649839999983</v>
      </c>
      <c r="AF10" s="122">
        <f>'[1]4408Imp'!AD$264</f>
        <v>0.54278291040000004</v>
      </c>
      <c r="AG10" s="122">
        <f>'[1]4408Imp'!AE$264</f>
        <v>0.90106527840000017</v>
      </c>
      <c r="AH10" s="122">
        <f>'[1]4408Imp'!AF$264</f>
        <v>1.9016867589999999</v>
      </c>
      <c r="AI10" s="122">
        <f>'[1]4408Imp'!AG$264</f>
        <v>4.2572380422000009</v>
      </c>
      <c r="AJ10" s="122">
        <f>'[1]4408Imp'!AH$264</f>
        <v>5.3926940184000003</v>
      </c>
      <c r="AK10" s="122">
        <f>'[1]4408Imp'!AI$264</f>
        <v>7.9268376910000011</v>
      </c>
      <c r="AL10" s="122">
        <f>'[1]4408Imp'!AJ$264</f>
        <v>7.5645126624000003</v>
      </c>
      <c r="AM10" s="122">
        <f>'[1]4408Imp'!AK$264</f>
        <v>6.2737253172000003</v>
      </c>
      <c r="AN10" s="122">
        <f>'[1]4408Imp'!AL$264</f>
        <v>4.9268659482000006</v>
      </c>
      <c r="AO10" s="122">
        <f>'[1]4408Imp'!AM$264</f>
        <v>6.1955038559999993</v>
      </c>
      <c r="AP10" s="122">
        <f>'[1]4408Imp'!AN$264</f>
        <v>5.7245086272000005</v>
      </c>
      <c r="AQ10" s="122">
        <f>'[1]4408Imp'!AO$264</f>
        <v>6.9521891328000001</v>
      </c>
      <c r="AR10" s="122">
        <f>'[1]4408Imp'!AP$264</f>
        <v>6.8584423609999998</v>
      </c>
      <c r="AS10" s="122">
        <f>'[1]4408Imp'!AQ$264</f>
        <v>6.3250253954999991</v>
      </c>
      <c r="AT10" s="122">
        <f>'[1]4408Imp'!AR$264</f>
        <v>7.2270497210000002</v>
      </c>
      <c r="AU10" s="122">
        <f>'[1]4408Imp'!AS$264</f>
        <v>9.2665246673999988</v>
      </c>
      <c r="AV10" s="122">
        <f>'[1]4408Imp'!AT$264</f>
        <v>9.9858545630000002</v>
      </c>
      <c r="AW10" s="122">
        <f>'[1]4408Imp'!AU$264</f>
        <v>9.26070183625</v>
      </c>
      <c r="AX10" s="122">
        <f>'[1]4408Imp'!AV$264</f>
        <v>0</v>
      </c>
      <c r="AY10" s="122">
        <f>'[1]4408Imp'!AW$264</f>
        <v>0</v>
      </c>
      <c r="AZ10" s="122">
        <f>'[1]4408Imp'!AX$264</f>
        <v>0</v>
      </c>
      <c r="BA10" s="122">
        <f>'[1]4408Imp'!AY$264</f>
        <v>0</v>
      </c>
      <c r="BB10" s="122">
        <f>'[1]4408Imp'!AZ$264</f>
        <v>0</v>
      </c>
      <c r="BC10" s="167">
        <f>'[1]4408Imp'!BA$264</f>
        <v>0</v>
      </c>
      <c r="BD10" s="336"/>
    </row>
    <row r="11" spans="1:56">
      <c r="B11" s="5" t="s">
        <v>37</v>
      </c>
      <c r="C11" s="39">
        <f>1/$A$1*'[1]4408Imp'!B$193</f>
        <v>2.569999999999999E-4</v>
      </c>
      <c r="D11" s="10">
        <f>1/$A$1*'[1]4408Imp'!C$193</f>
        <v>1.5927999999999995E-4</v>
      </c>
      <c r="E11" s="10">
        <f>1/$A$1*'[1]4408Imp'!D$193</f>
        <v>5.2899999999999996E-4</v>
      </c>
      <c r="F11" s="10">
        <f>1/$A$1*'[1]4408Imp'!E$193</f>
        <v>2.4599999999999996E-4</v>
      </c>
      <c r="G11" s="10">
        <f>1/$A$1*'[1]4408Imp'!F$193</f>
        <v>4.0169199999999993E-3</v>
      </c>
      <c r="H11" s="10">
        <f>1/$A$1*'[1]4408Imp'!G$193</f>
        <v>1.1404099999999999E-2</v>
      </c>
      <c r="I11" s="10">
        <f>1/$A$1*'[1]4408Imp'!H$193</f>
        <v>1.48678E-2</v>
      </c>
      <c r="J11" s="10">
        <f>1/$A$1*'[1]4408Imp'!I$193</f>
        <v>1.9087260000000002E-2</v>
      </c>
      <c r="K11" s="10">
        <f>1/$A$1*'[1]4408Imp'!J$193</f>
        <v>1.3403079999999998E-2</v>
      </c>
      <c r="L11" s="10">
        <f>1/$A$1*'[1]4408Imp'!K$193</f>
        <v>1.0738179999999996E-2</v>
      </c>
      <c r="M11" s="10">
        <f>1/$A$1*'[1]4408Imp'!L$193</f>
        <v>1.1040899999999998E-2</v>
      </c>
      <c r="N11" s="10">
        <f>1/$A$1*'[1]4408Imp'!M$193</f>
        <v>1.5228919999999998E-2</v>
      </c>
      <c r="O11" s="10">
        <f>1/$A$1*'[1]4408Imp'!N$193</f>
        <v>1.6221702799999994E-2</v>
      </c>
      <c r="P11" s="10">
        <f>1/$A$1*'[1]4408Imp'!O$193</f>
        <v>2.1846653054545456E-2</v>
      </c>
      <c r="Q11" s="10">
        <f>1/$A$1*'[1]4408Imp'!P$193</f>
        <v>1.9544429166666665E-2</v>
      </c>
      <c r="R11" s="10">
        <f>1/$A$1*'[1]4408Imp'!Q$193</f>
        <v>2.1659911833333333E-2</v>
      </c>
      <c r="S11" s="10">
        <f>1/$A$1*'[1]4408Imp'!R$193</f>
        <v>2.0648797142857139E-2</v>
      </c>
      <c r="T11" s="10">
        <f>1/$A$1*'[1]4408Imp'!S$193</f>
        <v>1.7361504666666663E-2</v>
      </c>
      <c r="U11" s="10">
        <f>1/$A$1*'[1]4408Imp'!T$193</f>
        <v>1.8213728611111108E-2</v>
      </c>
      <c r="V11" s="10">
        <f>1/$A$1*'[1]4408Imp'!U$193</f>
        <v>2.0075389999999995E-2</v>
      </c>
      <c r="W11" s="10">
        <f>1/$A$1*'[1]4408Imp'!V$193</f>
        <v>0</v>
      </c>
      <c r="X11" s="10">
        <f>1/$A$1*'[1]4408Imp'!W$193</f>
        <v>0</v>
      </c>
      <c r="Y11" s="10">
        <f>1/$A$1*'[1]4408Imp'!X$193</f>
        <v>0</v>
      </c>
      <c r="Z11" s="10">
        <f>1/$A$1*'[1]4408Imp'!Y$193</f>
        <v>0</v>
      </c>
      <c r="AA11" s="10">
        <f>1/$A$1*'[1]4408Imp'!Z$193</f>
        <v>0</v>
      </c>
      <c r="AB11" s="10">
        <f>1/$A$1*'[1]4408Imp'!AA$193</f>
        <v>0</v>
      </c>
      <c r="AC11" s="4"/>
      <c r="AD11" s="123">
        <f>'[1]4408Imp'!AB$193</f>
        <v>7.5034320119999998E-2</v>
      </c>
      <c r="AE11" s="124">
        <f>'[1]4408Imp'!AC$193</f>
        <v>5.8241763599999996E-2</v>
      </c>
      <c r="AF11" s="124">
        <f>'[1]4408Imp'!AD$193</f>
        <v>0.16580244960000001</v>
      </c>
      <c r="AG11" s="124">
        <f>'[1]4408Imp'!AE$193</f>
        <v>0.11755656640000001</v>
      </c>
      <c r="AH11" s="124">
        <f>'[1]4408Imp'!AF$193</f>
        <v>1.1176802231</v>
      </c>
      <c r="AI11" s="124">
        <f>'[1]4408Imp'!AG$193</f>
        <v>3.0388274631000001</v>
      </c>
      <c r="AJ11" s="124">
        <f>'[1]4408Imp'!AH$193</f>
        <v>3.6516464128000004</v>
      </c>
      <c r="AK11" s="124">
        <f>'[1]4408Imp'!AI$193</f>
        <v>5.1546670390000005</v>
      </c>
      <c r="AL11" s="124">
        <f>'[1]4408Imp'!AJ$193</f>
        <v>5.1291208400000006</v>
      </c>
      <c r="AM11" s="124">
        <f>'[1]4408Imp'!AK$193</f>
        <v>3.3192711155999999</v>
      </c>
      <c r="AN11" s="124">
        <f>'[1]4408Imp'!AL$193</f>
        <v>3.0154239630000004</v>
      </c>
      <c r="AO11" s="124">
        <f>'[1]4408Imp'!AM$193</f>
        <v>4.5922441919999999</v>
      </c>
      <c r="AP11" s="124">
        <f>'[1]4408Imp'!AN$193</f>
        <v>4.6422200880000002</v>
      </c>
      <c r="AQ11" s="124">
        <f>'[1]4408Imp'!AO$193</f>
        <v>5.9986757535000006</v>
      </c>
      <c r="AR11" s="124">
        <f>'[1]4408Imp'!AP$193</f>
        <v>5.9446323075</v>
      </c>
      <c r="AS11" s="124">
        <f>'[1]4408Imp'!AQ$193</f>
        <v>5.4611365199999993</v>
      </c>
      <c r="AT11" s="124">
        <f>'[1]4408Imp'!AR$193</f>
        <v>5.5474551576</v>
      </c>
      <c r="AU11" s="124">
        <f>'[1]4408Imp'!AS$193</f>
        <v>5.0570760668999997</v>
      </c>
      <c r="AV11" s="124">
        <f>'[1]4408Imp'!AT$193</f>
        <v>6.4874491230000002</v>
      </c>
      <c r="AW11" s="124">
        <f>'[1]4408Imp'!AU$193</f>
        <v>6.0058323758333332</v>
      </c>
      <c r="AX11" s="124">
        <f>'[1]4408Imp'!AV$193</f>
        <v>0</v>
      </c>
      <c r="AY11" s="124">
        <f>'[1]4408Imp'!AW$193</f>
        <v>0</v>
      </c>
      <c r="AZ11" s="124">
        <f>'[1]4408Imp'!AX$193</f>
        <v>0</v>
      </c>
      <c r="BA11" s="124">
        <f>'[1]4408Imp'!AY$193</f>
        <v>0</v>
      </c>
      <c r="BB11" s="124">
        <f>'[1]4408Imp'!AZ$193</f>
        <v>0</v>
      </c>
      <c r="BC11" s="168">
        <f>'[1]4408Imp'!BA$193</f>
        <v>0</v>
      </c>
      <c r="BD11" s="336"/>
    </row>
    <row r="12" spans="1:56">
      <c r="B12" s="5" t="s">
        <v>15</v>
      </c>
      <c r="C12" s="21">
        <f t="shared" ref="C12:AB12" si="2">SUM(C10:C10)-SUM(C11:C11)</f>
        <v>2.7159999999999983E-4</v>
      </c>
      <c r="D12" s="16">
        <f t="shared" si="2"/>
        <v>7.7559000000000005E-4</v>
      </c>
      <c r="E12" s="16">
        <f t="shared" si="2"/>
        <v>3.1370299999999981E-4</v>
      </c>
      <c r="F12" s="16">
        <f t="shared" si="2"/>
        <v>3.2639299999999996E-4</v>
      </c>
      <c r="G12" s="16">
        <f t="shared" si="2"/>
        <v>5.7960400000000006E-4</v>
      </c>
      <c r="H12" s="16">
        <f t="shared" si="2"/>
        <v>4.3421800000000184E-4</v>
      </c>
      <c r="I12" s="16">
        <f t="shared" si="2"/>
        <v>5.6842299999999846E-4</v>
      </c>
      <c r="J12" s="16">
        <f t="shared" si="2"/>
        <v>9.9613599999999816E-4</v>
      </c>
      <c r="K12" s="16">
        <f t="shared" si="2"/>
        <v>7.6042700000000102E-4</v>
      </c>
      <c r="L12" s="16">
        <f t="shared" si="2"/>
        <v>6.761600999999999E-3</v>
      </c>
      <c r="M12" s="16">
        <f t="shared" si="2"/>
        <v>2.6263399999999996E-3</v>
      </c>
      <c r="N12" s="16">
        <f t="shared" si="2"/>
        <v>1.0336400000000006E-3</v>
      </c>
      <c r="O12" s="16">
        <f t="shared" si="2"/>
        <v>4.3713204444444445E-4</v>
      </c>
      <c r="P12" s="16">
        <f t="shared" si="2"/>
        <v>4.2548422770562547E-4</v>
      </c>
      <c r="Q12" s="16">
        <f t="shared" si="2"/>
        <v>3.5705573571428312E-4</v>
      </c>
      <c r="R12" s="16">
        <f t="shared" si="2"/>
        <v>4.5680887218044891E-4</v>
      </c>
      <c r="S12" s="16">
        <f t="shared" si="2"/>
        <v>1.7175669674185448E-3</v>
      </c>
      <c r="T12" s="16">
        <f t="shared" si="2"/>
        <v>3.7462297650103539E-3</v>
      </c>
      <c r="U12" s="16">
        <f t="shared" si="2"/>
        <v>2.6358143259259253E-3</v>
      </c>
      <c r="V12" s="16">
        <f t="shared" si="2"/>
        <v>2.3927241767676757E-3</v>
      </c>
      <c r="W12" s="16">
        <f t="shared" si="2"/>
        <v>0</v>
      </c>
      <c r="X12" s="16">
        <f t="shared" si="2"/>
        <v>0</v>
      </c>
      <c r="Y12" s="16">
        <f t="shared" si="2"/>
        <v>0</v>
      </c>
      <c r="Z12" s="16">
        <f t="shared" si="2"/>
        <v>0</v>
      </c>
      <c r="AA12" s="16">
        <f t="shared" si="2"/>
        <v>0</v>
      </c>
      <c r="AB12" s="16">
        <f t="shared" si="2"/>
        <v>0</v>
      </c>
      <c r="AC12" s="4"/>
      <c r="AD12" s="125">
        <f t="shared" ref="AD12:BC12" si="3">SUM(AD10:AD10)-SUM(AD11:AD11)</f>
        <v>0.32760830193899998</v>
      </c>
      <c r="AE12" s="126">
        <f t="shared" si="3"/>
        <v>0.61266473479999983</v>
      </c>
      <c r="AF12" s="126">
        <f t="shared" si="3"/>
        <v>0.37698046080000003</v>
      </c>
      <c r="AG12" s="126">
        <f t="shared" si="3"/>
        <v>0.78350871200000016</v>
      </c>
      <c r="AH12" s="126">
        <f t="shared" si="3"/>
        <v>0.78400653589999991</v>
      </c>
      <c r="AI12" s="126">
        <f t="shared" si="3"/>
        <v>1.2184105791000008</v>
      </c>
      <c r="AJ12" s="126">
        <f t="shared" si="3"/>
        <v>1.7410476055999999</v>
      </c>
      <c r="AK12" s="126">
        <f t="shared" si="3"/>
        <v>2.7721706520000007</v>
      </c>
      <c r="AL12" s="126">
        <f t="shared" si="3"/>
        <v>2.4353918223999997</v>
      </c>
      <c r="AM12" s="126">
        <f t="shared" si="3"/>
        <v>2.9544542016000004</v>
      </c>
      <c r="AN12" s="126">
        <f t="shared" si="3"/>
        <v>1.9114419852000002</v>
      </c>
      <c r="AO12" s="126">
        <f t="shared" si="3"/>
        <v>1.6032596639999994</v>
      </c>
      <c r="AP12" s="126">
        <f t="shared" si="3"/>
        <v>1.0822885392000003</v>
      </c>
      <c r="AQ12" s="126">
        <f t="shared" si="3"/>
        <v>0.95351337929999946</v>
      </c>
      <c r="AR12" s="126">
        <f t="shared" si="3"/>
        <v>0.91381005349999977</v>
      </c>
      <c r="AS12" s="126">
        <f t="shared" si="3"/>
        <v>0.86388887549999982</v>
      </c>
      <c r="AT12" s="126">
        <f t="shared" si="3"/>
        <v>1.6795945634000002</v>
      </c>
      <c r="AU12" s="126">
        <f t="shared" si="3"/>
        <v>4.2094486004999991</v>
      </c>
      <c r="AV12" s="126">
        <f t="shared" si="3"/>
        <v>3.49840544</v>
      </c>
      <c r="AW12" s="126">
        <f t="shared" si="3"/>
        <v>3.2548694604166668</v>
      </c>
      <c r="AX12" s="126">
        <f t="shared" si="3"/>
        <v>0</v>
      </c>
      <c r="AY12" s="126">
        <f t="shared" si="3"/>
        <v>0</v>
      </c>
      <c r="AZ12" s="126">
        <f t="shared" si="3"/>
        <v>0</v>
      </c>
      <c r="BA12" s="126">
        <f t="shared" si="3"/>
        <v>0</v>
      </c>
      <c r="BB12" s="126">
        <f t="shared" si="3"/>
        <v>0</v>
      </c>
      <c r="BC12" s="169">
        <f t="shared" si="3"/>
        <v>0</v>
      </c>
      <c r="BD12" s="336"/>
    </row>
    <row r="13" spans="1:56" ht="17.149999999999999" customHeight="1">
      <c r="B13" s="19" t="s">
        <v>17</v>
      </c>
      <c r="C13" s="55">
        <f>1/$A$1*'[1]4408Imp'!B$194</f>
        <v>4.8899999999999996E-4</v>
      </c>
      <c r="D13" s="56">
        <f>1/$A$1*'[1]4408Imp'!C$194</f>
        <v>0</v>
      </c>
      <c r="E13" s="56">
        <f>1/$A$1*'[1]4408Imp'!D$194</f>
        <v>1.8999999999999995E-8</v>
      </c>
      <c r="F13" s="56">
        <f>1/$A$1*'[1]4408Imp'!E$194</f>
        <v>9.9999999999999974E-7</v>
      </c>
      <c r="G13" s="56">
        <f>1/$A$1*'[1]4408Imp'!F$194</f>
        <v>1.1099999999999999E-4</v>
      </c>
      <c r="H13" s="56">
        <f>1/$A$1*'[1]4408Imp'!G$194</f>
        <v>2.1099999999999995E-4</v>
      </c>
      <c r="I13" s="56">
        <f>1/$A$1*'[1]4408Imp'!H$194</f>
        <v>4.4999999999999993E-4</v>
      </c>
      <c r="J13" s="56">
        <f>1/$A$1*'[1]4408Imp'!I$194</f>
        <v>4.2999999999999995E-5</v>
      </c>
      <c r="K13" s="56">
        <f>1/$A$1*'[1]4408Imp'!J$194</f>
        <v>3.0999999999999995E-5</v>
      </c>
      <c r="L13" s="56">
        <f>1/$A$1*'[1]4408Imp'!K$194</f>
        <v>0</v>
      </c>
      <c r="M13" s="56">
        <f>1/$A$1*'[1]4408Imp'!L$194</f>
        <v>1.6799999999999996E-4</v>
      </c>
      <c r="N13" s="56">
        <f>1/$A$1*'[1]4408Imp'!M$194</f>
        <v>8.1399999999999994E-4</v>
      </c>
      <c r="O13" s="56">
        <f>1/$A$1*'[1]4408Imp'!N$194</f>
        <v>1.6879999999999996E-3</v>
      </c>
      <c r="P13" s="56">
        <f>1/$A$1*'[1]4408Imp'!O$194</f>
        <v>2.477E-3</v>
      </c>
      <c r="Q13" s="56">
        <f>1/$A$1*'[1]4408Imp'!P$194</f>
        <v>2.1559999999999995E-3</v>
      </c>
      <c r="R13" s="56">
        <f>1/$A$1*'[1]4408Imp'!Q$194</f>
        <v>1.4089999999999999E-3</v>
      </c>
      <c r="S13" s="56">
        <f>1/$A$1*'[1]4408Imp'!R$194</f>
        <v>9.2199999999999986E-4</v>
      </c>
      <c r="T13" s="56">
        <f>1/$A$1*'[1]4408Imp'!S$194</f>
        <v>1.5219999999999999E-3</v>
      </c>
      <c r="U13" s="56">
        <f>1/$A$1*'[1]4408Imp'!T$194</f>
        <v>0</v>
      </c>
      <c r="V13" s="56">
        <f>1/$A$1*'[1]4408Imp'!U$194</f>
        <v>1.6899999999999999E-4</v>
      </c>
      <c r="W13" s="56">
        <f>1/$A$1*'[1]4408Imp'!V$194</f>
        <v>0</v>
      </c>
      <c r="X13" s="56">
        <f>1/$A$1*'[1]4408Imp'!W$194</f>
        <v>0</v>
      </c>
      <c r="Y13" s="56">
        <f>1/$A$1*'[1]4408Imp'!X$194</f>
        <v>0</v>
      </c>
      <c r="Z13" s="56">
        <f>1/$A$1*'[1]4408Imp'!Y$194</f>
        <v>0</v>
      </c>
      <c r="AA13" s="56">
        <f>1/$A$1*'[1]4408Imp'!Z$194</f>
        <v>0</v>
      </c>
      <c r="AB13" s="56">
        <f>1/$A$1*'[1]4408Imp'!AA$194</f>
        <v>0</v>
      </c>
      <c r="AC13" s="4"/>
      <c r="AD13" s="117">
        <f>'[1]4408Imp'!AB$194</f>
        <v>0.113201703732</v>
      </c>
      <c r="AE13" s="118">
        <f>'[1]4408Imp'!AC$194</f>
        <v>0</v>
      </c>
      <c r="AF13" s="118">
        <f>'[1]4408Imp'!AD$194</f>
        <v>1.7966400000000001E-5</v>
      </c>
      <c r="AG13" s="118">
        <f>'[1]4408Imp'!AE$194</f>
        <v>8.9364800000000009E-5</v>
      </c>
      <c r="AH13" s="118">
        <f>'[1]4408Imp'!AF$194</f>
        <v>2.2704906700000003E-2</v>
      </c>
      <c r="AI13" s="118">
        <f>'[1]4408Imp'!AG$194</f>
        <v>4.87488144E-2</v>
      </c>
      <c r="AJ13" s="118">
        <f>'[1]4408Imp'!AH$194</f>
        <v>0.13416337120000002</v>
      </c>
      <c r="AK13" s="118">
        <f>'[1]4408Imp'!AI$194</f>
        <v>1.5416754500000001E-2</v>
      </c>
      <c r="AL13" s="118">
        <f>'[1]4408Imp'!AJ$194</f>
        <v>1.3100415600000002E-2</v>
      </c>
      <c r="AM13" s="118">
        <f>'[1]4408Imp'!AK$194</f>
        <v>0</v>
      </c>
      <c r="AN13" s="118">
        <f>'[1]4408Imp'!AL$194</f>
        <v>6.2809014600000004E-2</v>
      </c>
      <c r="AO13" s="118">
        <f>'[1]4408Imp'!AM$194</f>
        <v>0.31017240000000001</v>
      </c>
      <c r="AP13" s="118">
        <f>'[1]4408Imp'!AN$194</f>
        <v>0.67763050079999998</v>
      </c>
      <c r="AQ13" s="118">
        <f>'[1]4408Imp'!AO$194</f>
        <v>1.0658175153</v>
      </c>
      <c r="AR13" s="118">
        <f>'[1]4408Imp'!AP$194</f>
        <v>0.93151630150000009</v>
      </c>
      <c r="AS13" s="118">
        <f>'[1]4408Imp'!AQ$194</f>
        <v>0.45564169349999994</v>
      </c>
      <c r="AT13" s="118">
        <f>'[1]4408Imp'!AR$194</f>
        <v>0.26753994380000001</v>
      </c>
      <c r="AU13" s="118">
        <f>'[1]4408Imp'!AS$194</f>
        <v>0.43077042579999997</v>
      </c>
      <c r="AV13" s="118">
        <f>'[1]4408Imp'!AT$194</f>
        <v>6.0856929999999997E-2</v>
      </c>
      <c r="AW13" s="118">
        <f>'[1]4408Imp'!AU$194</f>
        <v>5.5792196250000002E-2</v>
      </c>
      <c r="AX13" s="118">
        <f>'[1]4408Imp'!AV$194</f>
        <v>0</v>
      </c>
      <c r="AY13" s="118">
        <f>'[1]4408Imp'!AW$194</f>
        <v>0</v>
      </c>
      <c r="AZ13" s="118">
        <f>'[1]4408Imp'!AX$194</f>
        <v>0</v>
      </c>
      <c r="BA13" s="118">
        <f>'[1]4408Imp'!AY$194</f>
        <v>0</v>
      </c>
      <c r="BB13" s="118">
        <f>'[1]4408Imp'!AZ$194</f>
        <v>0</v>
      </c>
      <c r="BC13" s="165">
        <f>'[1]4408Imp'!BA$194</f>
        <v>0</v>
      </c>
      <c r="BD13" s="336"/>
    </row>
    <row r="14" spans="1:56" ht="17.149999999999999" customHeight="1">
      <c r="B14" s="9" t="s">
        <v>75</v>
      </c>
      <c r="C14" s="29">
        <f>1/$A$1*'[1]4408Imp'!B$273</f>
        <v>4.3799999999999991E-4</v>
      </c>
      <c r="D14" s="31">
        <f>1/$A$1*'[1]4408Imp'!C$273</f>
        <v>5.3499999999999989E-4</v>
      </c>
      <c r="E14" s="31">
        <f>1/$A$1*'[1]4408Imp'!D$273</f>
        <v>7.7699999999999991E-4</v>
      </c>
      <c r="F14" s="31">
        <f>1/$A$1*'[1]4408Imp'!E$273</f>
        <v>2.3591399999999996E-3</v>
      </c>
      <c r="G14" s="31">
        <f>1/$A$1*'[1]4408Imp'!F$273</f>
        <v>5.7171999999999995E-3</v>
      </c>
      <c r="H14" s="31">
        <f>1/$A$1*'[1]4408Imp'!G$273</f>
        <v>3.0719999999999996E-3</v>
      </c>
      <c r="I14" s="31">
        <f>1/$A$1*'[1]4408Imp'!H$273</f>
        <v>4.7399199999999999E-3</v>
      </c>
      <c r="J14" s="31">
        <f>1/$A$1*'[1]4408Imp'!I$273</f>
        <v>1.8065719999999997E-2</v>
      </c>
      <c r="K14" s="31">
        <f>1/$A$1*'[1]4408Imp'!J$273</f>
        <v>1.8551080000000001E-2</v>
      </c>
      <c r="L14" s="31">
        <f>1/$A$1*'[1]4408Imp'!K$273</f>
        <v>3.4728999999999993E-3</v>
      </c>
      <c r="M14" s="31">
        <f>1/$A$1*'[1]4408Imp'!L$273</f>
        <v>5.2699999999999986E-3</v>
      </c>
      <c r="N14" s="31">
        <f>1/$A$1*'[1]4408Imp'!M$273</f>
        <v>1.1432999999999999E-2</v>
      </c>
      <c r="O14" s="31">
        <f>1/$A$1*'[1]4408Imp'!N$273</f>
        <v>1.1168044799999999E-2</v>
      </c>
      <c r="P14" s="31">
        <f>1/$A$1*'[1]4408Imp'!O$273</f>
        <v>9.4533799999999991E-3</v>
      </c>
      <c r="Q14" s="31">
        <f>1/$A$1*'[1]4408Imp'!P$273</f>
        <v>1.2119999999999997E-2</v>
      </c>
      <c r="R14" s="31">
        <f>1/$A$1*'[1]4408Imp'!Q$273</f>
        <v>1.5834999999999995E-2</v>
      </c>
      <c r="S14" s="31">
        <f>1/$A$1*'[1]4408Imp'!R$273</f>
        <v>1.6722999999999995E-2</v>
      </c>
      <c r="T14" s="31">
        <f>1/$A$1*'[1]4408Imp'!S$273</f>
        <v>1.5618999999999999E-2</v>
      </c>
      <c r="U14" s="31">
        <f>1/$A$1*'[1]4408Imp'!T$273</f>
        <v>1.2996999999999996E-2</v>
      </c>
      <c r="V14" s="31">
        <f>1/$A$1*'[1]4408Imp'!U$273</f>
        <v>1.0647999999999998E-2</v>
      </c>
      <c r="W14" s="31">
        <f>1/$A$1*'[1]4408Imp'!V$273</f>
        <v>0</v>
      </c>
      <c r="X14" s="31">
        <f>1/$A$1*'[1]4408Imp'!W$273</f>
        <v>0</v>
      </c>
      <c r="Y14" s="31">
        <f>1/$A$1*'[1]4408Imp'!X$273</f>
        <v>0</v>
      </c>
      <c r="Z14" s="31">
        <f>1/$A$1*'[1]4408Imp'!Y$273</f>
        <v>0</v>
      </c>
      <c r="AA14" s="31">
        <f>1/$A$1*'[1]4408Imp'!Z$273</f>
        <v>0</v>
      </c>
      <c r="AB14" s="31">
        <f>1/$A$1*'[1]4408Imp'!AA$273</f>
        <v>0</v>
      </c>
      <c r="AC14" s="13"/>
      <c r="AD14" s="121">
        <f>'[1]4408Imp'!AB$273</f>
        <v>9.6501758696999992E-2</v>
      </c>
      <c r="AE14" s="122">
        <f>'[1]4408Imp'!AC$273</f>
        <v>0.1529228044</v>
      </c>
      <c r="AF14" s="122">
        <f>'[1]4408Imp'!AD$273</f>
        <v>0.1277108448</v>
      </c>
      <c r="AG14" s="122">
        <f>'[1]4408Imp'!AE$273</f>
        <v>0.5662826192</v>
      </c>
      <c r="AH14" s="122">
        <f>'[1]4408Imp'!AF$273</f>
        <v>1.4159823699</v>
      </c>
      <c r="AI14" s="122">
        <f>'[1]4408Imp'!AG$273</f>
        <v>1.013107953</v>
      </c>
      <c r="AJ14" s="122">
        <f>'[1]4408Imp'!AH$273</f>
        <v>1.5644650440000001</v>
      </c>
      <c r="AK14" s="122">
        <f>'[1]4408Imp'!AI$273</f>
        <v>5.7229544575000002</v>
      </c>
      <c r="AL14" s="122">
        <f>'[1]4408Imp'!AJ$273</f>
        <v>6.8139001779999999</v>
      </c>
      <c r="AM14" s="122">
        <f>'[1]4408Imp'!AK$273</f>
        <v>1.0954954472</v>
      </c>
      <c r="AN14" s="122">
        <f>'[1]4408Imp'!AL$273</f>
        <v>1.5026557617</v>
      </c>
      <c r="AO14" s="122">
        <f>'[1]4408Imp'!AM$273</f>
        <v>3.2315460959999998</v>
      </c>
      <c r="AP14" s="122">
        <f>'[1]4408Imp'!AN$273</f>
        <v>3.1098468368000001</v>
      </c>
      <c r="AQ14" s="122">
        <f>'[1]4408Imp'!AO$273</f>
        <v>2.7667749498000003</v>
      </c>
      <c r="AR14" s="122">
        <f>'[1]4408Imp'!AP$273</f>
        <v>3.740367837</v>
      </c>
      <c r="AS14" s="122">
        <f>'[1]4408Imp'!AQ$273</f>
        <v>4.2784760899999998</v>
      </c>
      <c r="AT14" s="122">
        <f>'[1]4408Imp'!AR$273</f>
        <v>4.8508221080999991</v>
      </c>
      <c r="AU14" s="122">
        <f>'[1]4408Imp'!AS$273</f>
        <v>4.8587685288999998</v>
      </c>
      <c r="AV14" s="122">
        <f>'[1]4408Imp'!AT$273</f>
        <v>4.3871516370000005</v>
      </c>
      <c r="AW14" s="122">
        <f>'[1]4408Imp'!AU$273</f>
        <v>4.8348657654166676</v>
      </c>
      <c r="AX14" s="122">
        <f>'[1]4408Imp'!AV$273</f>
        <v>0</v>
      </c>
      <c r="AY14" s="122">
        <f>'[1]4408Imp'!AW$273</f>
        <v>0</v>
      </c>
      <c r="AZ14" s="122">
        <f>'[1]4408Imp'!AX$273</f>
        <v>0</v>
      </c>
      <c r="BA14" s="122">
        <f>'[1]4408Imp'!AY$273</f>
        <v>0</v>
      </c>
      <c r="BB14" s="122">
        <f>'[1]4408Imp'!AZ$273</f>
        <v>0</v>
      </c>
      <c r="BC14" s="167">
        <f>'[1]4408Imp'!BA$273</f>
        <v>0</v>
      </c>
      <c r="BD14" s="336"/>
    </row>
    <row r="15" spans="1:56">
      <c r="B15" s="5" t="s">
        <v>72</v>
      </c>
      <c r="C15" s="54">
        <f>SUM(C19:C22)</f>
        <v>9.9999999999999974E-7</v>
      </c>
      <c r="D15" s="10">
        <f>SUM(D19:D22)</f>
        <v>0</v>
      </c>
      <c r="E15" s="10">
        <f>SUM(E19:E22)</f>
        <v>0</v>
      </c>
      <c r="F15" s="10">
        <f t="shared" ref="F15:AA15" si="4">SUM(F19:F22)</f>
        <v>1.029E-3</v>
      </c>
      <c r="G15" s="10">
        <f t="shared" si="4"/>
        <v>4.5591399999999997E-3</v>
      </c>
      <c r="H15" s="10">
        <f t="shared" si="4"/>
        <v>7.2499999999999984E-4</v>
      </c>
      <c r="I15" s="10">
        <f t="shared" si="4"/>
        <v>1.4869999999999998E-3</v>
      </c>
      <c r="J15" s="10">
        <f t="shared" si="4"/>
        <v>1.4085999999999998E-2</v>
      </c>
      <c r="K15" s="10">
        <f t="shared" si="4"/>
        <v>1.4038999999999999E-2</v>
      </c>
      <c r="L15" s="10">
        <f t="shared" si="4"/>
        <v>1.0709999999999997E-3</v>
      </c>
      <c r="M15" s="10">
        <f t="shared" si="4"/>
        <v>3.6559999999999995E-3</v>
      </c>
      <c r="N15" s="10">
        <f t="shared" si="4"/>
        <v>1.0018999999999998E-2</v>
      </c>
      <c r="O15" s="10">
        <f t="shared" si="4"/>
        <v>1.07010448E-2</v>
      </c>
      <c r="P15" s="10">
        <f t="shared" si="4"/>
        <v>8.9382799999999998E-3</v>
      </c>
      <c r="Q15" s="10">
        <f t="shared" si="4"/>
        <v>1.1140999999999998E-2</v>
      </c>
      <c r="R15" s="10">
        <f t="shared" si="4"/>
        <v>1.4378999999999998E-2</v>
      </c>
      <c r="S15" s="10">
        <f t="shared" si="4"/>
        <v>1.4528999999999995E-2</v>
      </c>
      <c r="T15" s="10">
        <f t="shared" si="4"/>
        <v>1.2666999999999999E-2</v>
      </c>
      <c r="U15" s="10">
        <f t="shared" si="4"/>
        <v>1.1380999999999999E-2</v>
      </c>
      <c r="V15" s="10">
        <f t="shared" si="4"/>
        <v>8.7669999999999988E-3</v>
      </c>
      <c r="W15" s="10">
        <f t="shared" si="4"/>
        <v>0</v>
      </c>
      <c r="X15" s="10">
        <f t="shared" si="4"/>
        <v>0</v>
      </c>
      <c r="Y15" s="10">
        <f t="shared" si="4"/>
        <v>0</v>
      </c>
      <c r="Z15" s="10">
        <f t="shared" si="4"/>
        <v>0</v>
      </c>
      <c r="AA15" s="10">
        <f t="shared" si="4"/>
        <v>0</v>
      </c>
      <c r="AB15" s="10">
        <f>SUM(AB19:AB22)</f>
        <v>0</v>
      </c>
      <c r="AC15" s="4"/>
      <c r="AD15" s="127">
        <f>SUM(AD19:AD22)</f>
        <v>5.6700000000000001E-4</v>
      </c>
      <c r="AE15" s="124">
        <f>SUM(AE19:AE22)</f>
        <v>0</v>
      </c>
      <c r="AF15" s="124">
        <f>SUM(AF19:AF22)</f>
        <v>0</v>
      </c>
      <c r="AG15" s="124">
        <f t="shared" ref="AG15:BB15" si="5">SUM(AG19:AG22)</f>
        <v>0.188472</v>
      </c>
      <c r="AH15" s="124">
        <f t="shared" si="5"/>
        <v>1.0414017873000001</v>
      </c>
      <c r="AI15" s="124">
        <f t="shared" si="5"/>
        <v>0.17707150890000001</v>
      </c>
      <c r="AJ15" s="124">
        <f t="shared" si="5"/>
        <v>0.36294499160000004</v>
      </c>
      <c r="AK15" s="124">
        <f t="shared" si="5"/>
        <v>4.0962956730000002</v>
      </c>
      <c r="AL15" s="124">
        <f t="shared" si="5"/>
        <v>4.6330258832000002</v>
      </c>
      <c r="AM15" s="124">
        <f t="shared" si="5"/>
        <v>0.3132846332</v>
      </c>
      <c r="AN15" s="124">
        <f t="shared" si="5"/>
        <v>0.95144826150000006</v>
      </c>
      <c r="AO15" s="124">
        <f t="shared" si="5"/>
        <v>2.7757301279999997</v>
      </c>
      <c r="AP15" s="124">
        <f t="shared" si="5"/>
        <v>2.8419056511999998</v>
      </c>
      <c r="AQ15" s="124">
        <f t="shared" si="5"/>
        <v>2.3743067906999999</v>
      </c>
      <c r="AR15" s="124">
        <f t="shared" si="5"/>
        <v>2.917930685</v>
      </c>
      <c r="AS15" s="124">
        <f t="shared" si="5"/>
        <v>3.2736496484999997</v>
      </c>
      <c r="AT15" s="124">
        <f t="shared" si="5"/>
        <v>3.3007890827999997</v>
      </c>
      <c r="AU15" s="124">
        <f t="shared" si="5"/>
        <v>2.9310190766999997</v>
      </c>
      <c r="AV15" s="124">
        <f t="shared" si="5"/>
        <v>2.8105544290000002</v>
      </c>
      <c r="AW15" s="124">
        <f t="shared" si="5"/>
        <v>2.0868305604166668</v>
      </c>
      <c r="AX15" s="124">
        <f t="shared" si="5"/>
        <v>0</v>
      </c>
      <c r="AY15" s="124">
        <f t="shared" si="5"/>
        <v>0</v>
      </c>
      <c r="AZ15" s="124">
        <f t="shared" si="5"/>
        <v>0</v>
      </c>
      <c r="BA15" s="124">
        <f t="shared" si="5"/>
        <v>0</v>
      </c>
      <c r="BB15" s="124">
        <f t="shared" si="5"/>
        <v>0</v>
      </c>
      <c r="BC15" s="168">
        <f>SUM(BC19:BC22)</f>
        <v>0</v>
      </c>
      <c r="BD15" s="336"/>
    </row>
    <row r="16" spans="1:56">
      <c r="B16" s="5" t="s">
        <v>15</v>
      </c>
      <c r="C16" s="21">
        <f t="shared" ref="C16:AB16" si="6">SUM(C14:C14)-SUM(C15:C15)</f>
        <v>4.3699999999999989E-4</v>
      </c>
      <c r="D16" s="16">
        <f t="shared" si="6"/>
        <v>5.3499999999999989E-4</v>
      </c>
      <c r="E16" s="16">
        <f t="shared" si="6"/>
        <v>7.7699999999999991E-4</v>
      </c>
      <c r="F16" s="16">
        <f t="shared" si="6"/>
        <v>1.3301399999999996E-3</v>
      </c>
      <c r="G16" s="16">
        <f t="shared" si="6"/>
        <v>1.1580599999999998E-3</v>
      </c>
      <c r="H16" s="16">
        <f t="shared" si="6"/>
        <v>2.3469999999999997E-3</v>
      </c>
      <c r="I16" s="16">
        <f t="shared" si="6"/>
        <v>3.2529200000000003E-3</v>
      </c>
      <c r="J16" s="16">
        <f t="shared" si="6"/>
        <v>3.9797199999999991E-3</v>
      </c>
      <c r="K16" s="16">
        <f t="shared" si="6"/>
        <v>4.5120800000000016E-3</v>
      </c>
      <c r="L16" s="16">
        <f t="shared" si="6"/>
        <v>2.4018999999999993E-3</v>
      </c>
      <c r="M16" s="16">
        <f t="shared" si="6"/>
        <v>1.6139999999999991E-3</v>
      </c>
      <c r="N16" s="16">
        <f t="shared" si="6"/>
        <v>1.4140000000000003E-3</v>
      </c>
      <c r="O16" s="16">
        <f t="shared" si="6"/>
        <v>4.6699999999999867E-4</v>
      </c>
      <c r="P16" s="16">
        <f t="shared" si="6"/>
        <v>5.1509999999999924E-4</v>
      </c>
      <c r="Q16" s="16">
        <f t="shared" si="6"/>
        <v>9.7899999999999897E-4</v>
      </c>
      <c r="R16" s="16">
        <f t="shared" si="6"/>
        <v>1.4559999999999972E-3</v>
      </c>
      <c r="S16" s="16">
        <f t="shared" si="6"/>
        <v>2.1939999999999998E-3</v>
      </c>
      <c r="T16" s="16">
        <f t="shared" si="6"/>
        <v>2.9519999999999998E-3</v>
      </c>
      <c r="U16" s="16">
        <f t="shared" si="6"/>
        <v>1.6159999999999976E-3</v>
      </c>
      <c r="V16" s="16">
        <f t="shared" si="6"/>
        <v>1.880999999999999E-3</v>
      </c>
      <c r="W16" s="16">
        <f t="shared" si="6"/>
        <v>0</v>
      </c>
      <c r="X16" s="16">
        <f t="shared" si="6"/>
        <v>0</v>
      </c>
      <c r="Y16" s="16">
        <f t="shared" si="6"/>
        <v>0</v>
      </c>
      <c r="Z16" s="16">
        <f t="shared" si="6"/>
        <v>0</v>
      </c>
      <c r="AA16" s="16">
        <f t="shared" si="6"/>
        <v>0</v>
      </c>
      <c r="AB16" s="16">
        <f t="shared" si="6"/>
        <v>0</v>
      </c>
      <c r="AC16" s="4"/>
      <c r="AD16" s="125">
        <f t="shared" ref="AD16:BC16" si="7">SUM(AD14:AD14)-SUM(AD15:AD15)</f>
        <v>9.5934758696999994E-2</v>
      </c>
      <c r="AE16" s="126">
        <f t="shared" si="7"/>
        <v>0.1529228044</v>
      </c>
      <c r="AF16" s="126">
        <f t="shared" si="7"/>
        <v>0.1277108448</v>
      </c>
      <c r="AG16" s="126">
        <f t="shared" si="7"/>
        <v>0.37781061920000003</v>
      </c>
      <c r="AH16" s="126">
        <f t="shared" si="7"/>
        <v>0.37458058259999993</v>
      </c>
      <c r="AI16" s="126">
        <f t="shared" si="7"/>
        <v>0.8360364441</v>
      </c>
      <c r="AJ16" s="126">
        <f t="shared" si="7"/>
        <v>1.2015200524</v>
      </c>
      <c r="AK16" s="126">
        <f t="shared" si="7"/>
        <v>1.6266587845</v>
      </c>
      <c r="AL16" s="126">
        <f t="shared" si="7"/>
        <v>2.1808742947999997</v>
      </c>
      <c r="AM16" s="126">
        <f t="shared" si="7"/>
        <v>0.78221081400000003</v>
      </c>
      <c r="AN16" s="126">
        <f t="shared" si="7"/>
        <v>0.55120750019999998</v>
      </c>
      <c r="AO16" s="126">
        <f t="shared" si="7"/>
        <v>0.45581596800000002</v>
      </c>
      <c r="AP16" s="126">
        <f t="shared" si="7"/>
        <v>0.26794118560000024</v>
      </c>
      <c r="AQ16" s="126">
        <f t="shared" si="7"/>
        <v>0.39246815910000032</v>
      </c>
      <c r="AR16" s="126">
        <f t="shared" si="7"/>
        <v>0.822437152</v>
      </c>
      <c r="AS16" s="126">
        <f t="shared" si="7"/>
        <v>1.0048264415000001</v>
      </c>
      <c r="AT16" s="126">
        <f t="shared" si="7"/>
        <v>1.5500330252999994</v>
      </c>
      <c r="AU16" s="126">
        <f t="shared" si="7"/>
        <v>1.9277494522</v>
      </c>
      <c r="AV16" s="126">
        <f t="shared" si="7"/>
        <v>1.5765972080000004</v>
      </c>
      <c r="AW16" s="126">
        <f t="shared" si="7"/>
        <v>2.7480352050000008</v>
      </c>
      <c r="AX16" s="126">
        <f t="shared" si="7"/>
        <v>0</v>
      </c>
      <c r="AY16" s="126">
        <f t="shared" si="7"/>
        <v>0</v>
      </c>
      <c r="AZ16" s="126">
        <f t="shared" si="7"/>
        <v>0</v>
      </c>
      <c r="BA16" s="126">
        <f t="shared" si="7"/>
        <v>0</v>
      </c>
      <c r="BB16" s="126">
        <f t="shared" si="7"/>
        <v>0</v>
      </c>
      <c r="BC16" s="169">
        <f t="shared" si="7"/>
        <v>0</v>
      </c>
      <c r="BD16" s="336"/>
    </row>
    <row r="17" spans="2:56" ht="17.149999999999999" customHeight="1" thickBot="1">
      <c r="B17" s="93" t="s">
        <v>76</v>
      </c>
      <c r="C17" s="94">
        <f t="shared" ref="C17:AB17" si="8">C5-SUM(C6,C7,C8,C9,C10,C13,C14)</f>
        <v>1.3834000000000047E-4</v>
      </c>
      <c r="D17" s="95">
        <f t="shared" si="8"/>
        <v>1.1358599999999994E-4</v>
      </c>
      <c r="E17" s="95">
        <f t="shared" si="8"/>
        <v>1.6295599999999991E-4</v>
      </c>
      <c r="F17" s="95">
        <f t="shared" si="8"/>
        <v>1.7731999999999991E-4</v>
      </c>
      <c r="G17" s="95">
        <f t="shared" si="8"/>
        <v>4.1212500000000103E-4</v>
      </c>
      <c r="H17" s="95">
        <f t="shared" si="8"/>
        <v>2.3935510000000007E-3</v>
      </c>
      <c r="I17" s="95">
        <f t="shared" si="8"/>
        <v>3.7549599999999947E-4</v>
      </c>
      <c r="J17" s="95">
        <f t="shared" si="8"/>
        <v>4.304109999999986E-4</v>
      </c>
      <c r="K17" s="95">
        <f t="shared" si="8"/>
        <v>2.4150700000000191E-4</v>
      </c>
      <c r="L17" s="95">
        <f t="shared" si="8"/>
        <v>1.7869026666666697E-3</v>
      </c>
      <c r="M17" s="95">
        <f t="shared" si="8"/>
        <v>3.8372299999999901E-4</v>
      </c>
      <c r="N17" s="95">
        <f t="shared" si="8"/>
        <v>6.9243484162897356E-5</v>
      </c>
      <c r="O17" s="95">
        <f t="shared" si="8"/>
        <v>3.7947400000001852E-5</v>
      </c>
      <c r="P17" s="95">
        <f t="shared" si="8"/>
        <v>2.1346785714276839E-5</v>
      </c>
      <c r="Q17" s="95">
        <f t="shared" si="8"/>
        <v>3.6804799999998195E-5</v>
      </c>
      <c r="R17" s="95">
        <f t="shared" si="8"/>
        <v>9.5399047619050548E-5</v>
      </c>
      <c r="S17" s="95">
        <f t="shared" si="8"/>
        <v>2.2230000000005024E-5</v>
      </c>
      <c r="T17" s="95">
        <f t="shared" si="8"/>
        <v>6.2430000000002206E-5</v>
      </c>
      <c r="U17" s="95">
        <f t="shared" si="8"/>
        <v>1.4495219607843501E-4</v>
      </c>
      <c r="V17" s="95">
        <f t="shared" si="8"/>
        <v>1.3975727272727556E-4</v>
      </c>
      <c r="W17" s="95">
        <f t="shared" si="8"/>
        <v>0</v>
      </c>
      <c r="X17" s="95">
        <f t="shared" si="8"/>
        <v>0</v>
      </c>
      <c r="Y17" s="95">
        <f t="shared" si="8"/>
        <v>0</v>
      </c>
      <c r="Z17" s="95">
        <f t="shared" si="8"/>
        <v>0</v>
      </c>
      <c r="AA17" s="95">
        <f t="shared" si="8"/>
        <v>0</v>
      </c>
      <c r="AB17" s="95">
        <f t="shared" si="8"/>
        <v>0</v>
      </c>
      <c r="AC17" s="88"/>
      <c r="AD17" s="128">
        <f t="shared" ref="AD17:BC17" si="9">AD5-SUM(AD6,AD7,AD8,AD9,AD10,AD13,AD14)</f>
        <v>0.22784516735700011</v>
      </c>
      <c r="AE17" s="129">
        <f t="shared" si="9"/>
        <v>0.10303788440000017</v>
      </c>
      <c r="AF17" s="129">
        <f t="shared" si="9"/>
        <v>0.14275155839999998</v>
      </c>
      <c r="AG17" s="129">
        <f t="shared" si="9"/>
        <v>0.33588721599999971</v>
      </c>
      <c r="AH17" s="129">
        <f t="shared" si="9"/>
        <v>0.61238689679999991</v>
      </c>
      <c r="AI17" s="129">
        <f t="shared" si="9"/>
        <v>1.4692136744999988</v>
      </c>
      <c r="AJ17" s="129">
        <f t="shared" si="9"/>
        <v>0.75189094800000067</v>
      </c>
      <c r="AK17" s="129">
        <f t="shared" si="9"/>
        <v>0.73091917149999652</v>
      </c>
      <c r="AL17" s="129">
        <f t="shared" si="9"/>
        <v>0.42047230399999869</v>
      </c>
      <c r="AM17" s="129">
        <f t="shared" si="9"/>
        <v>0.36349185399999939</v>
      </c>
      <c r="AN17" s="129">
        <f t="shared" si="9"/>
        <v>0.17762524020000114</v>
      </c>
      <c r="AO17" s="129">
        <f t="shared" si="9"/>
        <v>0.19100606400000331</v>
      </c>
      <c r="AP17" s="129">
        <f t="shared" si="9"/>
        <v>0.11656990399999856</v>
      </c>
      <c r="AQ17" s="129">
        <f t="shared" si="9"/>
        <v>0.10783773570000044</v>
      </c>
      <c r="AR17" s="129">
        <f t="shared" si="9"/>
        <v>0.17781175400000038</v>
      </c>
      <c r="AS17" s="129">
        <f t="shared" si="9"/>
        <v>0.15311543800000038</v>
      </c>
      <c r="AT17" s="129">
        <f t="shared" si="9"/>
        <v>9.4713005399999162E-2</v>
      </c>
      <c r="AU17" s="129">
        <f t="shared" si="9"/>
        <v>0.16968658850000118</v>
      </c>
      <c r="AV17" s="129">
        <f t="shared" si="9"/>
        <v>0.37604339099999962</v>
      </c>
      <c r="AW17" s="129">
        <f t="shared" si="9"/>
        <v>0.32276915749999802</v>
      </c>
      <c r="AX17" s="129">
        <f t="shared" si="9"/>
        <v>0</v>
      </c>
      <c r="AY17" s="129">
        <f t="shared" si="9"/>
        <v>0</v>
      </c>
      <c r="AZ17" s="129">
        <f t="shared" si="9"/>
        <v>0</v>
      </c>
      <c r="BA17" s="129">
        <f t="shared" si="9"/>
        <v>0</v>
      </c>
      <c r="BB17" s="129">
        <f t="shared" si="9"/>
        <v>0</v>
      </c>
      <c r="BC17" s="170">
        <f t="shared" si="9"/>
        <v>0</v>
      </c>
      <c r="BD17" s="336"/>
    </row>
    <row r="18" spans="2:56" ht="13" thickTop="1">
      <c r="C18" s="38"/>
      <c r="D18" s="38"/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D18" s="130"/>
      <c r="AE18" s="130"/>
      <c r="AF18" s="130"/>
      <c r="AG18" s="130"/>
      <c r="AH18" s="130"/>
      <c r="AI18" s="130"/>
      <c r="AJ18" s="130"/>
      <c r="AK18" s="130"/>
      <c r="AL18" s="130"/>
      <c r="AM18" s="130"/>
      <c r="AN18" s="130"/>
      <c r="AO18" s="130"/>
      <c r="AP18" s="130"/>
      <c r="AQ18" s="130"/>
      <c r="AR18" s="130"/>
      <c r="AS18" s="130"/>
      <c r="AT18" s="130"/>
      <c r="AU18" s="130"/>
      <c r="AV18" s="130"/>
      <c r="AW18" s="130"/>
      <c r="AX18" s="130"/>
      <c r="AY18" s="130"/>
      <c r="AZ18" s="130"/>
      <c r="BA18" s="130"/>
      <c r="BB18" s="130"/>
      <c r="BC18" s="130"/>
    </row>
    <row r="19" spans="2:56">
      <c r="B19" s="82" t="s">
        <v>70</v>
      </c>
      <c r="C19" s="83">
        <f>1/$A$1*'[1]4408Imp'!B$152</f>
        <v>0</v>
      </c>
      <c r="D19" s="83">
        <f>1/$A$1*'[1]4408Imp'!C$152</f>
        <v>0</v>
      </c>
      <c r="E19" s="83">
        <f>1/$A$1*'[1]4408Imp'!D$152</f>
        <v>0</v>
      </c>
      <c r="F19" s="83">
        <f>1/$A$1*'[1]4408Imp'!E$152</f>
        <v>0</v>
      </c>
      <c r="G19" s="83">
        <f>1/$A$1*'[1]4408Imp'!F$152</f>
        <v>0</v>
      </c>
      <c r="H19" s="83">
        <f>1/$A$1*'[1]4408Imp'!G$152</f>
        <v>0</v>
      </c>
      <c r="I19" s="83">
        <f>1/$A$1*'[1]4408Imp'!H$152</f>
        <v>0</v>
      </c>
      <c r="J19" s="83">
        <f>1/$A$1*'[1]4408Imp'!I$152</f>
        <v>0</v>
      </c>
      <c r="K19" s="83">
        <f>1/$A$1*'[1]4408Imp'!J$152</f>
        <v>0</v>
      </c>
      <c r="L19" s="83">
        <f>1/$A$1*'[1]4408Imp'!K$152</f>
        <v>0</v>
      </c>
      <c r="M19" s="83">
        <f>1/$A$1*'[1]4408Imp'!L$152</f>
        <v>0</v>
      </c>
      <c r="N19" s="83">
        <f>1/$A$1*'[1]4408Imp'!M$152</f>
        <v>0</v>
      </c>
      <c r="O19" s="83">
        <f>1/$A$1*'[1]4408Imp'!N$152</f>
        <v>0</v>
      </c>
      <c r="P19" s="83">
        <f>1/$A$1*'[1]4408Imp'!O$152</f>
        <v>0</v>
      </c>
      <c r="Q19" s="83">
        <f>1/$A$1*'[1]4408Imp'!P$152</f>
        <v>0</v>
      </c>
      <c r="R19" s="83">
        <f>1/$A$1*'[1]4408Imp'!Q$152</f>
        <v>0</v>
      </c>
      <c r="S19" s="83">
        <f>1/$A$1*'[1]4408Imp'!R$152</f>
        <v>0</v>
      </c>
      <c r="T19" s="83">
        <f>1/$A$1*'[1]4408Imp'!S$152</f>
        <v>0</v>
      </c>
      <c r="U19" s="83">
        <f>1/$A$1*'[1]4408Imp'!T$152</f>
        <v>0</v>
      </c>
      <c r="V19" s="83">
        <f>1/$A$1*'[1]4408Imp'!U$152</f>
        <v>0</v>
      </c>
      <c r="W19" s="83">
        <f>1/$A$1*'[1]4408Imp'!V$152</f>
        <v>0</v>
      </c>
      <c r="X19" s="83">
        <f>1/$A$1*'[1]4408Imp'!W$152</f>
        <v>0</v>
      </c>
      <c r="Y19" s="83">
        <f>1/$A$1*'[1]4408Imp'!X$152</f>
        <v>0</v>
      </c>
      <c r="Z19" s="83">
        <f>1/$A$1*'[1]4408Imp'!Y$152</f>
        <v>0</v>
      </c>
      <c r="AA19" s="83">
        <f>1/$A$1*'[1]4408Imp'!Z$152</f>
        <v>0</v>
      </c>
      <c r="AB19" s="83">
        <f>1/$A$1*'[1]4408Imp'!AA$152</f>
        <v>0</v>
      </c>
      <c r="AC19" s="84"/>
      <c r="AD19" s="131">
        <f>'[1]4408Imp'!AB$152</f>
        <v>0</v>
      </c>
      <c r="AE19" s="131">
        <f>'[1]4408Imp'!AC$152</f>
        <v>0</v>
      </c>
      <c r="AF19" s="131">
        <f>'[1]4408Imp'!AD$152</f>
        <v>0</v>
      </c>
      <c r="AG19" s="131">
        <f>'[1]4408Imp'!AE$152</f>
        <v>0</v>
      </c>
      <c r="AH19" s="131">
        <f>'[1]4408Imp'!AF$152</f>
        <v>0</v>
      </c>
      <c r="AI19" s="131">
        <f>'[1]4408Imp'!AG$152</f>
        <v>0</v>
      </c>
      <c r="AJ19" s="131">
        <f>'[1]4408Imp'!AH$152</f>
        <v>0</v>
      </c>
      <c r="AK19" s="131">
        <f>'[1]4408Imp'!AI$152</f>
        <v>0</v>
      </c>
      <c r="AL19" s="131">
        <f>'[1]4408Imp'!AJ$152</f>
        <v>0</v>
      </c>
      <c r="AM19" s="131">
        <f>'[1]4408Imp'!AK$152</f>
        <v>0</v>
      </c>
      <c r="AN19" s="131">
        <f>'[1]4408Imp'!AL$152</f>
        <v>0</v>
      </c>
      <c r="AO19" s="131">
        <f>'[1]4408Imp'!AM$152</f>
        <v>0</v>
      </c>
      <c r="AP19" s="131">
        <f>'[1]4408Imp'!AN$152</f>
        <v>0</v>
      </c>
      <c r="AQ19" s="131">
        <f>'[1]4408Imp'!AO$152</f>
        <v>0</v>
      </c>
      <c r="AR19" s="131">
        <f>'[1]4408Imp'!AP$152</f>
        <v>0</v>
      </c>
      <c r="AS19" s="131">
        <f>'[1]4408Imp'!AQ$152</f>
        <v>0</v>
      </c>
      <c r="AT19" s="131">
        <f>'[1]4408Imp'!AR$152</f>
        <v>0</v>
      </c>
      <c r="AU19" s="131">
        <f>'[1]4408Imp'!AS$152</f>
        <v>0</v>
      </c>
      <c r="AV19" s="131">
        <f>'[1]4408Imp'!AT$152</f>
        <v>0</v>
      </c>
      <c r="AW19" s="131">
        <f>'[1]4408Imp'!AU$152</f>
        <v>0</v>
      </c>
      <c r="AX19" s="131">
        <f>'[1]4408Imp'!AV$152</f>
        <v>0</v>
      </c>
      <c r="AY19" s="131">
        <f>'[1]4408Imp'!AW$152</f>
        <v>0</v>
      </c>
      <c r="AZ19" s="131">
        <f>'[1]4408Imp'!AX$152</f>
        <v>0</v>
      </c>
      <c r="BA19" s="131">
        <f>'[1]4408Imp'!AY$152</f>
        <v>0</v>
      </c>
      <c r="BB19" s="131">
        <f>'[1]4408Imp'!AZ$152</f>
        <v>0</v>
      </c>
      <c r="BC19" s="131">
        <f>'[1]4408Imp'!BA$152</f>
        <v>0</v>
      </c>
    </row>
    <row r="20" spans="2:56">
      <c r="B20" s="82" t="s">
        <v>71</v>
      </c>
      <c r="C20" s="83">
        <f>1/$A$1*'[1]4408Imp'!B$202</f>
        <v>0</v>
      </c>
      <c r="D20" s="83">
        <f>1/$A$1*'[1]4408Imp'!C$202</f>
        <v>0</v>
      </c>
      <c r="E20" s="83">
        <f>1/$A$1*'[1]4408Imp'!D$202</f>
        <v>0</v>
      </c>
      <c r="F20" s="83">
        <f>1/$A$1*'[1]4408Imp'!E$202</f>
        <v>0</v>
      </c>
      <c r="G20" s="83">
        <f>1/$A$1*'[1]4408Imp'!F$202</f>
        <v>0</v>
      </c>
      <c r="H20" s="83">
        <f>1/$A$1*'[1]4408Imp'!G$202</f>
        <v>0</v>
      </c>
      <c r="I20" s="83">
        <f>1/$A$1*'[1]4408Imp'!H$202</f>
        <v>1.4869999999999998E-3</v>
      </c>
      <c r="J20" s="83">
        <f>1/$A$1*'[1]4408Imp'!I$202</f>
        <v>1.4085999999999998E-2</v>
      </c>
      <c r="K20" s="83">
        <f>1/$A$1*'[1]4408Imp'!J$202</f>
        <v>1.4038999999999999E-2</v>
      </c>
      <c r="L20" s="83">
        <f>1/$A$1*'[1]4408Imp'!K$202</f>
        <v>1.0709999999999997E-3</v>
      </c>
      <c r="M20" s="83">
        <f>1/$A$1*'[1]4408Imp'!L$202</f>
        <v>3.6559999999999995E-3</v>
      </c>
      <c r="N20" s="83">
        <f>1/$A$1*'[1]4408Imp'!M$202</f>
        <v>1.0018999999999998E-2</v>
      </c>
      <c r="O20" s="83">
        <f>1/$A$1*'[1]4408Imp'!N$202</f>
        <v>1.07010448E-2</v>
      </c>
      <c r="P20" s="83">
        <f>1/$A$1*'[1]4408Imp'!O$202</f>
        <v>8.9382799999999998E-3</v>
      </c>
      <c r="Q20" s="83">
        <f>1/$A$1*'[1]4408Imp'!P$202</f>
        <v>1.1140999999999998E-2</v>
      </c>
      <c r="R20" s="83">
        <f>1/$A$1*'[1]4408Imp'!Q$202</f>
        <v>1.4378999999999998E-2</v>
      </c>
      <c r="S20" s="83">
        <f>1/$A$1*'[1]4408Imp'!R$202</f>
        <v>1.4528999999999995E-2</v>
      </c>
      <c r="T20" s="83">
        <f>1/$A$1*'[1]4408Imp'!S$202</f>
        <v>1.2666999999999999E-2</v>
      </c>
      <c r="U20" s="83">
        <f>1/$A$1*'[1]4408Imp'!T$202</f>
        <v>1.1380999999999999E-2</v>
      </c>
      <c r="V20" s="83">
        <f>1/$A$1*'[1]4408Imp'!U$202</f>
        <v>8.7669999999999988E-3</v>
      </c>
      <c r="W20" s="83">
        <f>1/$A$1*'[1]4408Imp'!V$202</f>
        <v>0</v>
      </c>
      <c r="X20" s="83">
        <f>1/$A$1*'[1]4408Imp'!W$202</f>
        <v>0</v>
      </c>
      <c r="Y20" s="83">
        <f>1/$A$1*'[1]4408Imp'!X$202</f>
        <v>0</v>
      </c>
      <c r="Z20" s="83">
        <f>1/$A$1*'[1]4408Imp'!Y$202</f>
        <v>0</v>
      </c>
      <c r="AA20" s="83">
        <f>1/$A$1*'[1]4408Imp'!Z$202</f>
        <v>0</v>
      </c>
      <c r="AB20" s="83">
        <f>1/$A$1*'[1]4408Imp'!AA$202</f>
        <v>0</v>
      </c>
      <c r="AC20" s="84"/>
      <c r="AD20" s="131">
        <f>'[1]4408Imp'!AB$202</f>
        <v>0</v>
      </c>
      <c r="AE20" s="131">
        <f>'[1]4408Imp'!AC$202</f>
        <v>0</v>
      </c>
      <c r="AF20" s="131">
        <f>'[1]4408Imp'!AD$202</f>
        <v>0</v>
      </c>
      <c r="AG20" s="131">
        <f>'[1]4408Imp'!AE$202</f>
        <v>0</v>
      </c>
      <c r="AH20" s="131">
        <f>'[1]4408Imp'!AF$202</f>
        <v>0</v>
      </c>
      <c r="AI20" s="131">
        <f>'[1]4408Imp'!AG$202</f>
        <v>0</v>
      </c>
      <c r="AJ20" s="131">
        <f>'[1]4408Imp'!AH$202</f>
        <v>0.36294499160000004</v>
      </c>
      <c r="AK20" s="131">
        <f>'[1]4408Imp'!AI$202</f>
        <v>4.0962956730000002</v>
      </c>
      <c r="AL20" s="131">
        <f>'[1]4408Imp'!AJ$202</f>
        <v>4.6330258832000002</v>
      </c>
      <c r="AM20" s="131">
        <f>'[1]4408Imp'!AK$202</f>
        <v>0.3132846332</v>
      </c>
      <c r="AN20" s="131">
        <f>'[1]4408Imp'!AL$202</f>
        <v>0.95144826150000006</v>
      </c>
      <c r="AO20" s="131">
        <f>'[1]4408Imp'!AM$202</f>
        <v>2.7757301279999997</v>
      </c>
      <c r="AP20" s="131">
        <f>'[1]4408Imp'!AN$202</f>
        <v>2.8419056511999998</v>
      </c>
      <c r="AQ20" s="131">
        <f>'[1]4408Imp'!AO$202</f>
        <v>2.3743067906999999</v>
      </c>
      <c r="AR20" s="131">
        <f>'[1]4408Imp'!AP$202</f>
        <v>2.917930685</v>
      </c>
      <c r="AS20" s="131">
        <f>'[1]4408Imp'!AQ$202</f>
        <v>3.2736496484999997</v>
      </c>
      <c r="AT20" s="131">
        <f>'[1]4408Imp'!AR$202</f>
        <v>3.3007890827999997</v>
      </c>
      <c r="AU20" s="131">
        <f>'[1]4408Imp'!AS$202</f>
        <v>2.9310190766999997</v>
      </c>
      <c r="AV20" s="131">
        <f>'[1]4408Imp'!AT$202</f>
        <v>2.8105544290000002</v>
      </c>
      <c r="AW20" s="131">
        <f>'[1]4408Imp'!AU$202</f>
        <v>2.0868305604166668</v>
      </c>
      <c r="AX20" s="131">
        <f>'[1]4408Imp'!AV$202</f>
        <v>0</v>
      </c>
      <c r="AY20" s="131">
        <f>'[1]4408Imp'!AW$202</f>
        <v>0</v>
      </c>
      <c r="AZ20" s="131">
        <f>'[1]4408Imp'!AX$202</f>
        <v>0</v>
      </c>
      <c r="BA20" s="131">
        <f>'[1]4408Imp'!AY$202</f>
        <v>0</v>
      </c>
      <c r="BB20" s="131">
        <f>'[1]4408Imp'!AZ$202</f>
        <v>0</v>
      </c>
      <c r="BC20" s="131">
        <f>'[1]4408Imp'!BA$202</f>
        <v>0</v>
      </c>
    </row>
    <row r="21" spans="2:56">
      <c r="B21" s="82" t="s">
        <v>72</v>
      </c>
      <c r="C21" s="83">
        <f>1/$A$1*'[1]4408Imp'!B$203</f>
        <v>0</v>
      </c>
      <c r="D21" s="83">
        <f>1/$A$1*'[1]4408Imp'!C$203</f>
        <v>0</v>
      </c>
      <c r="E21" s="83">
        <f>1/$A$1*'[1]4408Imp'!D$203</f>
        <v>0</v>
      </c>
      <c r="F21" s="83">
        <f>1/$A$1*'[1]4408Imp'!E$203</f>
        <v>0</v>
      </c>
      <c r="G21" s="83">
        <f>1/$A$1*'[1]4408Imp'!F$203</f>
        <v>4.5591399999999997E-3</v>
      </c>
      <c r="H21" s="83">
        <f>1/$A$1*'[1]4408Imp'!G$203</f>
        <v>7.2499999999999984E-4</v>
      </c>
      <c r="I21" s="83">
        <f>1/$A$1*'[1]4408Imp'!H$203</f>
        <v>0</v>
      </c>
      <c r="J21" s="83">
        <f>1/$A$1*'[1]4408Imp'!I$203</f>
        <v>0</v>
      </c>
      <c r="K21" s="83">
        <f>1/$A$1*'[1]4408Imp'!J$203</f>
        <v>0</v>
      </c>
      <c r="L21" s="83">
        <f>1/$A$1*'[1]4408Imp'!K$203</f>
        <v>0</v>
      </c>
      <c r="M21" s="83">
        <f>1/$A$1*'[1]4408Imp'!L$203</f>
        <v>0</v>
      </c>
      <c r="N21" s="83">
        <f>1/$A$1*'[1]4408Imp'!M$203</f>
        <v>0</v>
      </c>
      <c r="O21" s="83">
        <f>1/$A$1*'[1]4408Imp'!N$203</f>
        <v>0</v>
      </c>
      <c r="P21" s="83">
        <f>1/$A$1*'[1]4408Imp'!O$203</f>
        <v>0</v>
      </c>
      <c r="Q21" s="83">
        <f>1/$A$1*'[1]4408Imp'!P$203</f>
        <v>0</v>
      </c>
      <c r="R21" s="83">
        <f>1/$A$1*'[1]4408Imp'!Q$203</f>
        <v>0</v>
      </c>
      <c r="S21" s="83">
        <f>1/$A$1*'[1]4408Imp'!R$203</f>
        <v>0</v>
      </c>
      <c r="T21" s="83">
        <f>1/$A$1*'[1]4408Imp'!S$203</f>
        <v>0</v>
      </c>
      <c r="U21" s="83">
        <f>1/$A$1*'[1]4408Imp'!T$203</f>
        <v>0</v>
      </c>
      <c r="V21" s="83">
        <f>1/$A$1*'[1]4408Imp'!U$203</f>
        <v>0</v>
      </c>
      <c r="W21" s="83">
        <f>1/$A$1*'[1]4408Imp'!V$203</f>
        <v>0</v>
      </c>
      <c r="X21" s="83">
        <f>1/$A$1*'[1]4408Imp'!W$203</f>
        <v>0</v>
      </c>
      <c r="Y21" s="83">
        <f>1/$A$1*'[1]4408Imp'!X$203</f>
        <v>0</v>
      </c>
      <c r="Z21" s="83">
        <f>1/$A$1*'[1]4408Imp'!Y$203</f>
        <v>0</v>
      </c>
      <c r="AA21" s="83">
        <f>1/$A$1*'[1]4408Imp'!Z$203</f>
        <v>0</v>
      </c>
      <c r="AB21" s="83">
        <f>1/$A$1*'[1]4408Imp'!AA$203</f>
        <v>0</v>
      </c>
      <c r="AC21" s="84"/>
      <c r="AD21" s="131">
        <f>'[1]4408Imp'!AB$203</f>
        <v>0</v>
      </c>
      <c r="AE21" s="131">
        <f>'[1]4408Imp'!AC$203</f>
        <v>0</v>
      </c>
      <c r="AF21" s="131">
        <f>'[1]4408Imp'!AD$203</f>
        <v>0</v>
      </c>
      <c r="AG21" s="131">
        <f>'[1]4408Imp'!AE$203</f>
        <v>0</v>
      </c>
      <c r="AH21" s="131">
        <f>'[1]4408Imp'!AF$203</f>
        <v>1.0414017873000001</v>
      </c>
      <c r="AI21" s="131">
        <f>'[1]4408Imp'!AG$203</f>
        <v>0.17707150890000001</v>
      </c>
      <c r="AJ21" s="131">
        <f>'[1]4408Imp'!AH$203</f>
        <v>0</v>
      </c>
      <c r="AK21" s="131">
        <f>'[1]4408Imp'!AI$203</f>
        <v>0</v>
      </c>
      <c r="AL21" s="131">
        <f>'[1]4408Imp'!AJ$203</f>
        <v>0</v>
      </c>
      <c r="AM21" s="131">
        <f>'[1]4408Imp'!AK$203</f>
        <v>0</v>
      </c>
      <c r="AN21" s="131">
        <f>'[1]4408Imp'!AL$203</f>
        <v>0</v>
      </c>
      <c r="AO21" s="131">
        <f>'[1]4408Imp'!AM$203</f>
        <v>0</v>
      </c>
      <c r="AP21" s="131">
        <f>'[1]4408Imp'!AN$203</f>
        <v>0</v>
      </c>
      <c r="AQ21" s="131">
        <f>'[1]4408Imp'!AO$203</f>
        <v>0</v>
      </c>
      <c r="AR21" s="131">
        <f>'[1]4408Imp'!AP$203</f>
        <v>0</v>
      </c>
      <c r="AS21" s="131">
        <f>'[1]4408Imp'!AQ$203</f>
        <v>0</v>
      </c>
      <c r="AT21" s="131">
        <f>'[1]4408Imp'!AR$203</f>
        <v>0</v>
      </c>
      <c r="AU21" s="131">
        <f>'[1]4408Imp'!AS$203</f>
        <v>0</v>
      </c>
      <c r="AV21" s="131">
        <f>'[1]4408Imp'!AT$203</f>
        <v>0</v>
      </c>
      <c r="AW21" s="131">
        <f>'[1]4408Imp'!AU$203</f>
        <v>0</v>
      </c>
      <c r="AX21" s="131">
        <f>'[1]4408Imp'!AV$203</f>
        <v>0</v>
      </c>
      <c r="AY21" s="131">
        <f>'[1]4408Imp'!AW$203</f>
        <v>0</v>
      </c>
      <c r="AZ21" s="131">
        <f>'[1]4408Imp'!AX$203</f>
        <v>0</v>
      </c>
      <c r="BA21" s="131">
        <f>'[1]4408Imp'!AY$203</f>
        <v>0</v>
      </c>
      <c r="BB21" s="131">
        <f>'[1]4408Imp'!AZ$203</f>
        <v>0</v>
      </c>
      <c r="BC21" s="131">
        <f>'[1]4408Imp'!BA$203</f>
        <v>0</v>
      </c>
    </row>
    <row r="22" spans="2:56">
      <c r="B22" s="82" t="s">
        <v>67</v>
      </c>
      <c r="C22" s="83">
        <f>1/$A$1*'[1]4408Imp'!B$260</f>
        <v>9.9999999999999974E-7</v>
      </c>
      <c r="D22" s="83">
        <f>1/$A$1*'[1]4408Imp'!C$260</f>
        <v>0</v>
      </c>
      <c r="E22" s="83">
        <f>1/$A$1*'[1]4408Imp'!D$260</f>
        <v>0</v>
      </c>
      <c r="F22" s="83">
        <f>1/$A$1*'[1]4408Imp'!E$260</f>
        <v>1.029E-3</v>
      </c>
      <c r="G22" s="83">
        <f>1/$A$1*'[1]4408Imp'!F$260</f>
        <v>0</v>
      </c>
      <c r="H22" s="83">
        <f>1/$A$1*'[1]4408Imp'!G$260</f>
        <v>0</v>
      </c>
      <c r="I22" s="83">
        <f>1/$A$1*'[1]4408Imp'!H$260</f>
        <v>0</v>
      </c>
      <c r="J22" s="83">
        <f>1/$A$1*'[1]4408Imp'!I$260</f>
        <v>0</v>
      </c>
      <c r="K22" s="83">
        <f>1/$A$1*'[1]4408Imp'!J$260</f>
        <v>0</v>
      </c>
      <c r="L22" s="83">
        <f>1/$A$1*'[1]4408Imp'!K$260</f>
        <v>0</v>
      </c>
      <c r="M22" s="83">
        <f>1/$A$1*'[1]4408Imp'!L$260</f>
        <v>0</v>
      </c>
      <c r="N22" s="83">
        <f>1/$A$1*'[1]4408Imp'!M$260</f>
        <v>0</v>
      </c>
      <c r="O22" s="83">
        <f>1/$A$1*'[1]4408Imp'!N$260</f>
        <v>0</v>
      </c>
      <c r="P22" s="83">
        <f>1/$A$1*'[1]4408Imp'!O$260</f>
        <v>0</v>
      </c>
      <c r="Q22" s="83">
        <f>1/$A$1*'[1]4408Imp'!P$260</f>
        <v>0</v>
      </c>
      <c r="R22" s="83">
        <f>1/$A$1*'[1]4408Imp'!Q$260</f>
        <v>0</v>
      </c>
      <c r="S22" s="83">
        <f>1/$A$1*'[1]4408Imp'!R$260</f>
        <v>0</v>
      </c>
      <c r="T22" s="83">
        <f>1/$A$1*'[1]4408Imp'!S$260</f>
        <v>0</v>
      </c>
      <c r="U22" s="83">
        <f>1/$A$1*'[1]4408Imp'!T$260</f>
        <v>0</v>
      </c>
      <c r="V22" s="83">
        <f>1/$A$1*'[1]4408Imp'!U$260</f>
        <v>0</v>
      </c>
      <c r="W22" s="83">
        <f>1/$A$1*'[1]4408Imp'!V$260</f>
        <v>0</v>
      </c>
      <c r="X22" s="83">
        <f>1/$A$1*'[1]4408Imp'!W$260</f>
        <v>0</v>
      </c>
      <c r="Y22" s="83">
        <f>1/$A$1*'[1]4408Imp'!X$260</f>
        <v>0</v>
      </c>
      <c r="Z22" s="83">
        <f>1/$A$1*'[1]4408Imp'!Y$260</f>
        <v>0</v>
      </c>
      <c r="AA22" s="83">
        <f>1/$A$1*'[1]4408Imp'!Z$260</f>
        <v>0</v>
      </c>
      <c r="AB22" s="83">
        <f>1/$A$1*'[1]4408Imp'!AA$260</f>
        <v>0</v>
      </c>
      <c r="AC22" s="84"/>
      <c r="AD22" s="131">
        <f>'[1]4408Imp'!AB$260</f>
        <v>5.6700000000000001E-4</v>
      </c>
      <c r="AE22" s="131">
        <f>'[1]4408Imp'!AC$260</f>
        <v>0</v>
      </c>
      <c r="AF22" s="131">
        <f>'[1]4408Imp'!AD$260</f>
        <v>0</v>
      </c>
      <c r="AG22" s="131">
        <f>'[1]4408Imp'!AE$260</f>
        <v>0.188472</v>
      </c>
      <c r="AH22" s="131">
        <f>'[1]4408Imp'!AF$260</f>
        <v>0</v>
      </c>
      <c r="AI22" s="131">
        <f>'[1]4408Imp'!AG$260</f>
        <v>0</v>
      </c>
      <c r="AJ22" s="131">
        <f>'[1]4408Imp'!AH$260</f>
        <v>0</v>
      </c>
      <c r="AK22" s="131">
        <f>'[1]4408Imp'!AI$260</f>
        <v>0</v>
      </c>
      <c r="AL22" s="131">
        <f>'[1]4408Imp'!AJ$260</f>
        <v>0</v>
      </c>
      <c r="AM22" s="131">
        <f>'[1]4408Imp'!AK$260</f>
        <v>0</v>
      </c>
      <c r="AN22" s="131">
        <f>'[1]4408Imp'!AL$260</f>
        <v>0</v>
      </c>
      <c r="AO22" s="131">
        <f>'[1]4408Imp'!AM$260</f>
        <v>0</v>
      </c>
      <c r="AP22" s="131">
        <f>'[1]4408Imp'!AN$260</f>
        <v>0</v>
      </c>
      <c r="AQ22" s="131">
        <f>'[1]4408Imp'!AO$260</f>
        <v>0</v>
      </c>
      <c r="AR22" s="131">
        <f>'[1]4408Imp'!AP$260</f>
        <v>0</v>
      </c>
      <c r="AS22" s="131">
        <f>'[1]4408Imp'!AQ$260</f>
        <v>0</v>
      </c>
      <c r="AT22" s="131">
        <f>'[1]4408Imp'!AR$260</f>
        <v>0</v>
      </c>
      <c r="AU22" s="131">
        <f>'[1]4408Imp'!AS$260</f>
        <v>0</v>
      </c>
      <c r="AV22" s="131">
        <f>'[1]4408Imp'!AT$260</f>
        <v>0</v>
      </c>
      <c r="AW22" s="131">
        <f>'[1]4408Imp'!AU$260</f>
        <v>0</v>
      </c>
      <c r="AX22" s="131">
        <f>'[1]4408Imp'!AV$260</f>
        <v>0</v>
      </c>
      <c r="AY22" s="131">
        <f>'[1]4408Imp'!AW$260</f>
        <v>0</v>
      </c>
      <c r="AZ22" s="131">
        <f>'[1]4408Imp'!AX$260</f>
        <v>0</v>
      </c>
      <c r="BA22" s="131">
        <f>'[1]4408Imp'!AY$260</f>
        <v>0</v>
      </c>
      <c r="BB22" s="131">
        <f>'[1]4408Imp'!AZ$260</f>
        <v>0</v>
      </c>
      <c r="BC22" s="131">
        <f>'[1]4408Imp'!BA$260</f>
        <v>0</v>
      </c>
    </row>
    <row r="23" spans="2:56"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2:56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2:56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132"/>
      <c r="AE32" s="132"/>
      <c r="AF32" s="132"/>
      <c r="AG32" s="132"/>
      <c r="AH32" s="132"/>
      <c r="AI32" s="132"/>
      <c r="AJ32" s="132"/>
      <c r="AK32" s="132"/>
      <c r="AL32" s="132"/>
      <c r="AM32" s="132"/>
      <c r="AN32" s="132"/>
      <c r="AO32" s="132"/>
      <c r="AP32" s="132"/>
      <c r="AQ32" s="132"/>
      <c r="AR32" s="132"/>
      <c r="AS32" s="132"/>
      <c r="AT32" s="132"/>
      <c r="AU32" s="132"/>
      <c r="AV32" s="132"/>
      <c r="AW32" s="132"/>
      <c r="AX32" s="132"/>
      <c r="AY32" s="132"/>
      <c r="AZ32" s="132"/>
      <c r="BA32" s="132"/>
      <c r="BB32" s="132"/>
      <c r="BC32" s="132"/>
    </row>
    <row r="33" spans="30:55">
      <c r="AD33" s="132"/>
      <c r="AE33" s="132"/>
      <c r="AF33" s="132"/>
      <c r="AG33" s="132"/>
      <c r="AH33" s="132"/>
      <c r="AI33" s="132"/>
      <c r="AJ33" s="132"/>
      <c r="AK33" s="132"/>
      <c r="AL33" s="132"/>
      <c r="AM33" s="132"/>
      <c r="AN33" s="132"/>
      <c r="AO33" s="132"/>
      <c r="AP33" s="132"/>
      <c r="AQ33" s="132"/>
      <c r="AR33" s="132"/>
      <c r="AS33" s="132"/>
      <c r="AT33" s="132"/>
      <c r="AU33" s="132"/>
      <c r="AV33" s="132"/>
      <c r="AW33" s="132"/>
      <c r="AX33" s="132"/>
      <c r="AY33" s="132"/>
      <c r="AZ33" s="132"/>
      <c r="BA33" s="132"/>
      <c r="BB33" s="132"/>
      <c r="BC33" s="1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3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6328125" customWidth="1"/>
    <col min="30" max="30" width="5.6328125" style="33" customWidth="1"/>
    <col min="31" max="49" width="6.7265625" style="33" customWidth="1"/>
    <col min="50" max="55" width="6.7265625" style="33" hidden="1" customWidth="1"/>
  </cols>
  <sheetData>
    <row r="1" spans="1:56" ht="9" customHeight="1" thickBot="1">
      <c r="A1" s="45">
        <f>[2]RWE!$A$12</f>
        <v>2.2999999999999998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373" t="s">
        <v>23</v>
      </c>
      <c r="C2" s="385" t="s">
        <v>16</v>
      </c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A2" s="386"/>
      <c r="AB2" s="387"/>
      <c r="AC2" s="3"/>
      <c r="AD2" s="367" t="s">
        <v>2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1:56" ht="13" thickBot="1">
      <c r="B3" s="374"/>
      <c r="C3" s="379" t="s">
        <v>1</v>
      </c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  <c r="Z3" s="380"/>
      <c r="AA3" s="380"/>
      <c r="AB3" s="381"/>
      <c r="AC3" s="4"/>
      <c r="AD3" s="382" t="s">
        <v>140</v>
      </c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4"/>
      <c r="BD3" s="336"/>
    </row>
    <row r="4" spans="1:56" ht="20" customHeight="1" thickTop="1" thickBot="1">
      <c r="B4" s="375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333">
        <f>1+AA4</f>
        <v>2025</v>
      </c>
      <c r="AC4" s="47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1:56" ht="20" customHeight="1" thickTop="1" thickBot="1">
      <c r="B5" s="28" t="s">
        <v>12</v>
      </c>
      <c r="C5" s="78">
        <f>1/$A$1*'[1]4412Imp'!B$263</f>
        <v>7.206780000000002E-4</v>
      </c>
      <c r="D5" s="79">
        <f>1/$A$1*'[1]4412Imp'!C$263</f>
        <v>1.6229669999999999E-3</v>
      </c>
      <c r="E5" s="79">
        <f>1/$A$1*'[1]4412Imp'!D$263</f>
        <v>2.0135549999999998E-3</v>
      </c>
      <c r="F5" s="79">
        <f>1/$A$1*'[1]4412Imp'!E$263</f>
        <v>2.7908039999999996E-3</v>
      </c>
      <c r="G5" s="79">
        <f>1/$A$1*'[1]4412Imp'!F$263</f>
        <v>1.0512049000000001E-2</v>
      </c>
      <c r="H5" s="79">
        <f>1/$A$1*'[1]4412Imp'!G$263</f>
        <v>3.3355234000000011E-2</v>
      </c>
      <c r="I5" s="79">
        <f>1/$A$1*'[1]4412Imp'!H$263</f>
        <v>5.3307838000000003E-2</v>
      </c>
      <c r="J5" s="79">
        <f>1/$A$1*'[1]4412Imp'!I$263</f>
        <v>7.8156637000000015E-2</v>
      </c>
      <c r="K5" s="79">
        <f>1/$A$1*'[1]4412Imp'!J$263</f>
        <v>8.3372430000000025E-2</v>
      </c>
      <c r="L5" s="79">
        <f>1/$A$1*'[1]4412Imp'!K$263</f>
        <v>4.6676749999999996E-2</v>
      </c>
      <c r="M5" s="79">
        <f>1/$A$1*'[1]4412Imp'!L$263</f>
        <v>3.0050699999999996E-2</v>
      </c>
      <c r="N5" s="79">
        <f>1/$A$1*'[1]4412Imp'!M$263</f>
        <v>3.6937349230769238E-2</v>
      </c>
      <c r="O5" s="79">
        <f>1/$A$1*'[1]4412Imp'!N$263</f>
        <v>3.7392643333333336E-2</v>
      </c>
      <c r="P5" s="79">
        <f>1/$A$1*'[1]4412Imp'!O$263</f>
        <v>4.0521838000000004E-2</v>
      </c>
      <c r="Q5" s="79">
        <f>1/$A$1*'[1]4412Imp'!P$263</f>
        <v>4.9441326923076914E-2</v>
      </c>
      <c r="R5" s="79">
        <f>1/$A$1*'[1]4412Imp'!Q$263</f>
        <v>5.244704E-2</v>
      </c>
      <c r="S5" s="79">
        <f>1/$A$1*'[1]4412Imp'!R$263</f>
        <v>5.747216529761906E-2</v>
      </c>
      <c r="T5" s="79">
        <f>1/$A$1*'[1]4412Imp'!S$263</f>
        <v>6.3306832614885136E-2</v>
      </c>
      <c r="U5" s="79">
        <f>1/$A$1*'[1]4412Imp'!T$263</f>
        <v>7.6191851831501844E-2</v>
      </c>
      <c r="V5" s="79">
        <f>1/$A$1*'[1]4412Imp'!U$263</f>
        <v>7.7251555928571441E-2</v>
      </c>
      <c r="W5" s="79">
        <f>1/$A$1*'[1]4412Imp'!V$263</f>
        <v>0</v>
      </c>
      <c r="X5" s="79">
        <f>1/$A$1*'[1]4412Imp'!W$263</f>
        <v>0</v>
      </c>
      <c r="Y5" s="79">
        <f>1/$A$1*'[1]4412Imp'!X$263</f>
        <v>0</v>
      </c>
      <c r="Z5" s="79">
        <f>1/$A$1*'[1]4412Imp'!Y$263</f>
        <v>0</v>
      </c>
      <c r="AA5" s="79">
        <f>1/$A$1*'[1]4412Imp'!Z$263</f>
        <v>0</v>
      </c>
      <c r="AB5" s="79">
        <f>1/$A$1*'[1]4412Imp'!AA$263</f>
        <v>0</v>
      </c>
      <c r="AC5" s="17"/>
      <c r="AD5" s="144">
        <f>'[1]4412Imp'!AB$263</f>
        <v>0.43613098221300001</v>
      </c>
      <c r="AE5" s="145">
        <f>'[1]4412Imp'!AC$263</f>
        <v>1.0117369299999999</v>
      </c>
      <c r="AF5" s="145">
        <f>'[1]4412Imp'!AD$263</f>
        <v>1.0797948239999999</v>
      </c>
      <c r="AG5" s="145">
        <f>'[1]4412Imp'!AE$263</f>
        <v>1.7944915632</v>
      </c>
      <c r="AH5" s="145">
        <f>'[1]4412Imp'!AF$263</f>
        <v>6.1311084660000015</v>
      </c>
      <c r="AI5" s="145">
        <f>'[1]4412Imp'!AG$263</f>
        <v>13.889988340800004</v>
      </c>
      <c r="AJ5" s="145">
        <f>'[1]4412Imp'!AH$263</f>
        <v>20.015562290399998</v>
      </c>
      <c r="AK5" s="145">
        <f>'[1]4412Imp'!AI$263</f>
        <v>31.014110749</v>
      </c>
      <c r="AL5" s="145">
        <f>'[1]4412Imp'!AJ$263</f>
        <v>36.942982258800001</v>
      </c>
      <c r="AM5" s="145">
        <f>'[1]4412Imp'!AK$263</f>
        <v>10.07446605</v>
      </c>
      <c r="AN5" s="145">
        <f>'[1]4412Imp'!AL$263</f>
        <v>11.380865382899998</v>
      </c>
      <c r="AO5" s="145">
        <f>'[1]4412Imp'!AM$263</f>
        <v>15.759338688000001</v>
      </c>
      <c r="AP5" s="145">
        <f>'[1]4412Imp'!AN$263</f>
        <v>17.978662503999999</v>
      </c>
      <c r="AQ5" s="145">
        <f>'[1]4412Imp'!AO$263</f>
        <v>18.501575166000002</v>
      </c>
      <c r="AR5" s="145">
        <f>'[1]4412Imp'!AP$263</f>
        <v>21.207679797999994</v>
      </c>
      <c r="AS5" s="145">
        <f>'[1]4412Imp'!AQ$263</f>
        <v>18.32754203</v>
      </c>
      <c r="AT5" s="145">
        <f>'[1]4412Imp'!AR$263</f>
        <v>21.4708735838</v>
      </c>
      <c r="AU5" s="145">
        <f>'[1]4412Imp'!AS$263</f>
        <v>25.681588718500002</v>
      </c>
      <c r="AV5" s="145">
        <f>'[1]4412Imp'!AT$263</f>
        <v>32.446781008999999</v>
      </c>
      <c r="AW5" s="145">
        <f>'[1]4412Imp'!AU$263</f>
        <v>30.016436694999999</v>
      </c>
      <c r="AX5" s="145">
        <f>'[1]4412Imp'!AV$263</f>
        <v>0</v>
      </c>
      <c r="AY5" s="145">
        <f>'[1]4412Imp'!AW$263</f>
        <v>0</v>
      </c>
      <c r="AZ5" s="145">
        <f>'[1]4412Imp'!AX$263</f>
        <v>0</v>
      </c>
      <c r="BA5" s="145">
        <f>'[1]4412Imp'!AY$263</f>
        <v>0</v>
      </c>
      <c r="BB5" s="145">
        <f>'[1]4412Imp'!AZ$263</f>
        <v>0</v>
      </c>
      <c r="BC5" s="146">
        <f>'[1]4412Imp'!BA$263</f>
        <v>0</v>
      </c>
      <c r="BD5" s="336"/>
    </row>
    <row r="6" spans="1:56" ht="17.149999999999999" customHeight="1" thickTop="1">
      <c r="B6" s="96" t="s">
        <v>86</v>
      </c>
      <c r="C6" s="97">
        <f>1/$A$1*'[1]4412Imp'!B$266</f>
        <v>2.3480000000000002E-5</v>
      </c>
      <c r="D6" s="98">
        <f>1/$A$1*'[1]4412Imp'!C$266</f>
        <v>3.3000000000000003E-5</v>
      </c>
      <c r="E6" s="98">
        <f>1/$A$1*'[1]4412Imp'!D$266</f>
        <v>0</v>
      </c>
      <c r="F6" s="98">
        <f>1/$A$1*'[1]4412Imp'!E$266</f>
        <v>0</v>
      </c>
      <c r="G6" s="98">
        <f>1/$A$1*'[1]4412Imp'!F$266</f>
        <v>0</v>
      </c>
      <c r="H6" s="98">
        <f>1/$A$1*'[1]4412Imp'!G$266</f>
        <v>0</v>
      </c>
      <c r="I6" s="98">
        <f>1/$A$1*'[1]4412Imp'!H$266</f>
        <v>0</v>
      </c>
      <c r="J6" s="98">
        <f>1/$A$1*'[1]4412Imp'!I$266</f>
        <v>0</v>
      </c>
      <c r="K6" s="98">
        <f>1/$A$1*'[1]4412Imp'!J$266</f>
        <v>0</v>
      </c>
      <c r="L6" s="98">
        <f>1/$A$1*'[1]4412Imp'!K$266</f>
        <v>0</v>
      </c>
      <c r="M6" s="98">
        <f>1/$A$1*'[1]4412Imp'!L$266</f>
        <v>0</v>
      </c>
      <c r="N6" s="98">
        <f>1/$A$1*'[1]4412Imp'!M$266</f>
        <v>0</v>
      </c>
      <c r="O6" s="98">
        <f>1/$A$1*'[1]4412Imp'!N$266</f>
        <v>0</v>
      </c>
      <c r="P6" s="98">
        <f>1/$A$1*'[1]4412Imp'!O$266</f>
        <v>0</v>
      </c>
      <c r="Q6" s="98">
        <f>1/$A$1*'[1]4412Imp'!P$266</f>
        <v>0</v>
      </c>
      <c r="R6" s="98">
        <f>1/$A$1*'[1]4412Imp'!Q$266</f>
        <v>0</v>
      </c>
      <c r="S6" s="98">
        <f>1/$A$1*'[1]4412Imp'!R$266</f>
        <v>0</v>
      </c>
      <c r="T6" s="98">
        <f>1/$A$1*'[1]4412Imp'!S$266</f>
        <v>0</v>
      </c>
      <c r="U6" s="98">
        <f>1/$A$1*'[1]4412Imp'!T$266</f>
        <v>0</v>
      </c>
      <c r="V6" s="98">
        <f>1/$A$1*'[1]4412Imp'!U$266</f>
        <v>0</v>
      </c>
      <c r="W6" s="98">
        <f>1/$A$1*'[1]4412Imp'!V$266</f>
        <v>0</v>
      </c>
      <c r="X6" s="98">
        <f>1/$A$1*'[1]4412Imp'!W$266</f>
        <v>0</v>
      </c>
      <c r="Y6" s="98">
        <f>1/$A$1*'[1]4412Imp'!X$266</f>
        <v>0</v>
      </c>
      <c r="Z6" s="98">
        <f>1/$A$1*'[1]4412Imp'!Y$266</f>
        <v>0</v>
      </c>
      <c r="AA6" s="98">
        <f>1/$A$1*'[1]4412Imp'!Z$266</f>
        <v>0</v>
      </c>
      <c r="AB6" s="98">
        <f>1/$A$1*'[1]4412Imp'!AA$266</f>
        <v>0</v>
      </c>
      <c r="AC6" s="4"/>
      <c r="AD6" s="115">
        <f>'[1]4412Imp'!AB$266</f>
        <v>1.4965301439E-2</v>
      </c>
      <c r="AE6" s="116">
        <f>'[1]4412Imp'!AC$266</f>
        <v>1.7290453599999998E-2</v>
      </c>
      <c r="AF6" s="116">
        <f>'[1]4412Imp'!AD$266</f>
        <v>0</v>
      </c>
      <c r="AG6" s="116">
        <f>'[1]4412Imp'!AE$266</f>
        <v>0</v>
      </c>
      <c r="AH6" s="116">
        <f>'[1]4412Imp'!AF$266</f>
        <v>0</v>
      </c>
      <c r="AI6" s="116">
        <f>'[1]4412Imp'!AG$266</f>
        <v>0</v>
      </c>
      <c r="AJ6" s="116">
        <f>'[1]4412Imp'!AH$266</f>
        <v>0</v>
      </c>
      <c r="AK6" s="116">
        <f>'[1]4412Imp'!AI$266</f>
        <v>0</v>
      </c>
      <c r="AL6" s="116">
        <f>'[1]4412Imp'!AJ$266</f>
        <v>0</v>
      </c>
      <c r="AM6" s="116">
        <f>'[1]4412Imp'!AK$266</f>
        <v>0</v>
      </c>
      <c r="AN6" s="116">
        <f>'[1]4412Imp'!AL$266</f>
        <v>0</v>
      </c>
      <c r="AO6" s="116">
        <f>'[1]4412Imp'!AM$266</f>
        <v>0</v>
      </c>
      <c r="AP6" s="116">
        <f>'[1]4412Imp'!AN$266</f>
        <v>0</v>
      </c>
      <c r="AQ6" s="116">
        <f>'[1]4412Imp'!AO$266</f>
        <v>0</v>
      </c>
      <c r="AR6" s="116">
        <f>'[1]4412Imp'!AP$266</f>
        <v>0</v>
      </c>
      <c r="AS6" s="116">
        <f>'[1]4412Imp'!AQ$266</f>
        <v>0</v>
      </c>
      <c r="AT6" s="116">
        <f>'[1]4412Imp'!AR$266</f>
        <v>0</v>
      </c>
      <c r="AU6" s="116">
        <f>'[1]4412Imp'!AS$266</f>
        <v>0</v>
      </c>
      <c r="AV6" s="116">
        <f>'[1]4412Imp'!AT$266</f>
        <v>0</v>
      </c>
      <c r="AW6" s="116">
        <f>'[1]4412Imp'!AU$266</f>
        <v>0</v>
      </c>
      <c r="AX6" s="116">
        <f>'[1]4412Imp'!AV$266</f>
        <v>0</v>
      </c>
      <c r="AY6" s="116">
        <f>'[1]4412Imp'!AW$266</f>
        <v>0</v>
      </c>
      <c r="AZ6" s="116">
        <f>'[1]4412Imp'!AX$266</f>
        <v>0</v>
      </c>
      <c r="BA6" s="116">
        <f>'[1]4412Imp'!AY$266</f>
        <v>0</v>
      </c>
      <c r="BB6" s="116">
        <f>'[1]4412Imp'!AZ$266</f>
        <v>0</v>
      </c>
      <c r="BC6" s="164">
        <f>'[1]4412Imp'!BA$266</f>
        <v>0</v>
      </c>
      <c r="BD6" s="336"/>
    </row>
    <row r="7" spans="1:56" ht="17.149999999999999" customHeight="1">
      <c r="B7" s="19" t="s">
        <v>87</v>
      </c>
      <c r="C7" s="55">
        <f>1/$A$1*'[1]4412Imp'!B$268</f>
        <v>4.9799999999999998E-6</v>
      </c>
      <c r="D7" s="56">
        <f>1/$A$1*'[1]4412Imp'!C$268</f>
        <v>2.0210000000000002E-6</v>
      </c>
      <c r="E7" s="56">
        <f>1/$A$1*'[1]4412Imp'!D$268</f>
        <v>6.000000000000001E-6</v>
      </c>
      <c r="F7" s="56">
        <f>1/$A$1*'[1]4412Imp'!E$268</f>
        <v>6.000000000000001E-6</v>
      </c>
      <c r="G7" s="56">
        <f>1/$A$1*'[1]4412Imp'!F$268</f>
        <v>5.2180000000000005E-5</v>
      </c>
      <c r="H7" s="56">
        <f>1/$A$1*'[1]4412Imp'!G$268</f>
        <v>4.5900000000000009E-6</v>
      </c>
      <c r="I7" s="56">
        <f>1/$A$1*'[1]4412Imp'!H$268</f>
        <v>0</v>
      </c>
      <c r="J7" s="56">
        <f>1/$A$1*'[1]4412Imp'!I$268</f>
        <v>1.8200000000000004E-6</v>
      </c>
      <c r="K7" s="56">
        <f>1/$A$1*'[1]4412Imp'!J$268</f>
        <v>1.218E-5</v>
      </c>
      <c r="L7" s="56">
        <f>1/$A$1*'[1]4412Imp'!K$268</f>
        <v>6.9999999999999997E-7</v>
      </c>
      <c r="M7" s="56">
        <f>1/$A$1*'[1]4412Imp'!L$268</f>
        <v>0</v>
      </c>
      <c r="N7" s="56">
        <f>1/$A$1*'[1]4412Imp'!M$268</f>
        <v>3.0000000000000001E-5</v>
      </c>
      <c r="O7" s="56">
        <f>1/$A$1*'[1]4412Imp'!N$268</f>
        <v>0</v>
      </c>
      <c r="P7" s="56">
        <f>1/$A$1*'[1]4412Imp'!O$268</f>
        <v>2.7999999999999997E-7</v>
      </c>
      <c r="Q7" s="56">
        <f>1/$A$1*'[1]4412Imp'!P$268</f>
        <v>6.7169230769230773E-6</v>
      </c>
      <c r="R7" s="56">
        <f>1/$A$1*'[1]4412Imp'!Q$268</f>
        <v>1.0000000000000002E-6</v>
      </c>
      <c r="S7" s="56">
        <f>1/$A$1*'[1]4412Imp'!R$268</f>
        <v>1.5420000000000001E-5</v>
      </c>
      <c r="T7" s="56">
        <f>1/$A$1*'[1]4412Imp'!S$268</f>
        <v>3.7618181818181825E-6</v>
      </c>
      <c r="U7" s="56">
        <f>1/$A$1*'[1]4412Imp'!T$268</f>
        <v>1.0000000000000001E-5</v>
      </c>
      <c r="V7" s="56">
        <f>1/$A$1*'[1]4412Imp'!U$268</f>
        <v>1.5840000000000001E-5</v>
      </c>
      <c r="W7" s="56">
        <f>1/$A$1*'[1]4412Imp'!V$268</f>
        <v>0</v>
      </c>
      <c r="X7" s="56">
        <f>1/$A$1*'[1]4412Imp'!W$268</f>
        <v>0</v>
      </c>
      <c r="Y7" s="56">
        <f>1/$A$1*'[1]4412Imp'!X$268</f>
        <v>0</v>
      </c>
      <c r="Z7" s="56">
        <f>1/$A$1*'[1]4412Imp'!Y$268</f>
        <v>0</v>
      </c>
      <c r="AA7" s="56">
        <f>1/$A$1*'[1]4412Imp'!Z$268</f>
        <v>0</v>
      </c>
      <c r="AB7" s="56">
        <f>1/$A$1*'[1]4412Imp'!AA$268</f>
        <v>0</v>
      </c>
      <c r="AC7" s="4"/>
      <c r="AD7" s="117">
        <f>'[1]4412Imp'!AB$268</f>
        <v>4.8443501849999996E-3</v>
      </c>
      <c r="AE7" s="118">
        <f>'[1]4412Imp'!AC$268</f>
        <v>2.7736732E-3</v>
      </c>
      <c r="AF7" s="118">
        <f>'[1]4412Imp'!AD$268</f>
        <v>2.8065408E-3</v>
      </c>
      <c r="AG7" s="118">
        <f>'[1]4412Imp'!AE$268</f>
        <v>4.4478783999999999E-3</v>
      </c>
      <c r="AH7" s="118">
        <f>'[1]4412Imp'!AF$268</f>
        <v>9.7658589000000004E-3</v>
      </c>
      <c r="AI7" s="118">
        <f>'[1]4412Imp'!AG$268</f>
        <v>7.2506148000000001E-3</v>
      </c>
      <c r="AJ7" s="118">
        <f>'[1]4412Imp'!AH$268</f>
        <v>0</v>
      </c>
      <c r="AK7" s="118">
        <f>'[1]4412Imp'!AI$268</f>
        <v>2.6327305E-3</v>
      </c>
      <c r="AL7" s="118">
        <f>'[1]4412Imp'!AJ$268</f>
        <v>5.1894236400000002E-2</v>
      </c>
      <c r="AM7" s="118">
        <f>'[1]4412Imp'!AK$268</f>
        <v>3.054612E-4</v>
      </c>
      <c r="AN7" s="118">
        <f>'[1]4412Imp'!AL$268</f>
        <v>0</v>
      </c>
      <c r="AO7" s="118">
        <f>'[1]4412Imp'!AM$268</f>
        <v>1.9760831999999999E-2</v>
      </c>
      <c r="AP7" s="118">
        <f>'[1]4412Imp'!AN$268</f>
        <v>0</v>
      </c>
      <c r="AQ7" s="118">
        <f>'[1]4412Imp'!AO$268</f>
        <v>3.8116469999999999E-4</v>
      </c>
      <c r="AR7" s="118">
        <f>'[1]4412Imp'!AP$268</f>
        <v>2.9319995E-3</v>
      </c>
      <c r="AS7" s="118">
        <f>'[1]4412Imp'!AQ$268</f>
        <v>4.5156649999999999E-4</v>
      </c>
      <c r="AT7" s="118">
        <f>'[1]4412Imp'!AR$268</f>
        <v>3.56244696E-2</v>
      </c>
      <c r="AU7" s="118">
        <f>'[1]4412Imp'!AS$268</f>
        <v>2.4390223E-3</v>
      </c>
      <c r="AV7" s="118">
        <f>'[1]4412Imp'!AT$268</f>
        <v>4.9330370000000004E-3</v>
      </c>
      <c r="AW7" s="118">
        <f>'[1]4412Imp'!AU$268</f>
        <v>2.276448791666667E-2</v>
      </c>
      <c r="AX7" s="118">
        <f>'[1]4412Imp'!AV$268</f>
        <v>0</v>
      </c>
      <c r="AY7" s="118">
        <f>'[1]4412Imp'!AW$268</f>
        <v>0</v>
      </c>
      <c r="AZ7" s="118">
        <f>'[1]4412Imp'!AX$268</f>
        <v>0</v>
      </c>
      <c r="BA7" s="118">
        <f>'[1]4412Imp'!AY$268</f>
        <v>0</v>
      </c>
      <c r="BB7" s="118">
        <f>'[1]4412Imp'!AZ$268</f>
        <v>0</v>
      </c>
      <c r="BC7" s="165">
        <f>'[1]4412Imp'!BA$268</f>
        <v>0</v>
      </c>
      <c r="BD7" s="336"/>
    </row>
    <row r="8" spans="1:56" ht="17.149999999999999" customHeight="1">
      <c r="B8" s="19" t="s">
        <v>88</v>
      </c>
      <c r="C8" s="55">
        <f>1/$A$1*'[1]4412Imp'!B$269</f>
        <v>8.0000000000000013E-6</v>
      </c>
      <c r="D8" s="56">
        <f>1/$A$1*'[1]4412Imp'!C$269</f>
        <v>0</v>
      </c>
      <c r="E8" s="56">
        <f>1/$A$1*'[1]4412Imp'!D$269</f>
        <v>1.3200000000000001E-4</v>
      </c>
      <c r="F8" s="56">
        <f>1/$A$1*'[1]4412Imp'!E$269</f>
        <v>4.0000000000000007E-6</v>
      </c>
      <c r="G8" s="56">
        <f>1/$A$1*'[1]4412Imp'!F$269</f>
        <v>1.0500000000000002E-4</v>
      </c>
      <c r="H8" s="56">
        <f>1/$A$1*'[1]4412Imp'!G$269</f>
        <v>0</v>
      </c>
      <c r="I8" s="56">
        <f>1/$A$1*'[1]4412Imp'!H$269</f>
        <v>3.0000000000000005E-6</v>
      </c>
      <c r="J8" s="56">
        <f>1/$A$1*'[1]4412Imp'!I$269</f>
        <v>5.1000000000000006E-5</v>
      </c>
      <c r="K8" s="56">
        <f>1/$A$1*'[1]4412Imp'!J$269</f>
        <v>1.0200000000000001E-4</v>
      </c>
      <c r="L8" s="56">
        <f>1/$A$1*'[1]4412Imp'!K$269</f>
        <v>0</v>
      </c>
      <c r="M8" s="56">
        <f>1/$A$1*'[1]4412Imp'!L$269</f>
        <v>0</v>
      </c>
      <c r="N8" s="56">
        <f>1/$A$1*'[1]4412Imp'!M$269</f>
        <v>0</v>
      </c>
      <c r="O8" s="56">
        <f>1/$A$1*'[1]4412Imp'!N$269</f>
        <v>0</v>
      </c>
      <c r="P8" s="56">
        <f>1/$A$1*'[1]4412Imp'!O$269</f>
        <v>0</v>
      </c>
      <c r="Q8" s="56">
        <f>1/$A$1*'[1]4412Imp'!P$269</f>
        <v>4.6799999999999999E-4</v>
      </c>
      <c r="R8" s="56">
        <f>1/$A$1*'[1]4412Imp'!Q$269</f>
        <v>0</v>
      </c>
      <c r="S8" s="56">
        <f>1/$A$1*'[1]4412Imp'!R$269</f>
        <v>0</v>
      </c>
      <c r="T8" s="56">
        <f>1/$A$1*'[1]4412Imp'!S$269</f>
        <v>0</v>
      </c>
      <c r="U8" s="56">
        <f>1/$A$1*'[1]4412Imp'!T$269</f>
        <v>0</v>
      </c>
      <c r="V8" s="56">
        <f>1/$A$1*'[1]4412Imp'!U$269</f>
        <v>0</v>
      </c>
      <c r="W8" s="56">
        <f>1/$A$1*'[1]4412Imp'!V$269</f>
        <v>0</v>
      </c>
      <c r="X8" s="56">
        <f>1/$A$1*'[1]4412Imp'!W$269</f>
        <v>0</v>
      </c>
      <c r="Y8" s="56">
        <f>1/$A$1*'[1]4412Imp'!X$269</f>
        <v>0</v>
      </c>
      <c r="Z8" s="56">
        <f>1/$A$1*'[1]4412Imp'!Y$269</f>
        <v>0</v>
      </c>
      <c r="AA8" s="56">
        <f>1/$A$1*'[1]4412Imp'!Z$269</f>
        <v>0</v>
      </c>
      <c r="AB8" s="56">
        <f>1/$A$1*'[1]4412Imp'!AA$269</f>
        <v>0</v>
      </c>
      <c r="AC8" s="4"/>
      <c r="AD8" s="117">
        <f>'[1]4412Imp'!AB$269</f>
        <v>4.6346900340000002E-3</v>
      </c>
      <c r="AE8" s="118">
        <f>'[1]4412Imp'!AC$269</f>
        <v>0</v>
      </c>
      <c r="AF8" s="118">
        <f>'[1]4412Imp'!AD$269</f>
        <v>5.7357259199999996E-2</v>
      </c>
      <c r="AG8" s="118">
        <f>'[1]4412Imp'!AE$269</f>
        <v>2.4841152000000003E-3</v>
      </c>
      <c r="AH8" s="118">
        <f>'[1]4412Imp'!AF$269</f>
        <v>5.7048985700000006E-2</v>
      </c>
      <c r="AI8" s="118">
        <f>'[1]4412Imp'!AG$269</f>
        <v>0</v>
      </c>
      <c r="AJ8" s="118">
        <f>'[1]4412Imp'!AH$269</f>
        <v>1.8155976000000002E-3</v>
      </c>
      <c r="AK8" s="118">
        <f>'[1]4412Imp'!AI$269</f>
        <v>1.85497175E-2</v>
      </c>
      <c r="AL8" s="118">
        <f>'[1]4412Imp'!AJ$269</f>
        <v>5.8309866000000009E-2</v>
      </c>
      <c r="AM8" s="118">
        <f>'[1]4412Imp'!AK$269</f>
        <v>0</v>
      </c>
      <c r="AN8" s="118">
        <f>'[1]4412Imp'!AL$269</f>
        <v>0</v>
      </c>
      <c r="AO8" s="118">
        <f>'[1]4412Imp'!AM$269</f>
        <v>0</v>
      </c>
      <c r="AP8" s="118">
        <f>'[1]4412Imp'!AN$269</f>
        <v>0</v>
      </c>
      <c r="AQ8" s="118">
        <f>'[1]4412Imp'!AO$269</f>
        <v>0</v>
      </c>
      <c r="AR8" s="118">
        <f>'[1]4412Imp'!AP$269</f>
        <v>0.24881476500000002</v>
      </c>
      <c r="AS8" s="118">
        <f>'[1]4412Imp'!AQ$269</f>
        <v>0</v>
      </c>
      <c r="AT8" s="118">
        <f>'[1]4412Imp'!AR$269</f>
        <v>0</v>
      </c>
      <c r="AU8" s="118">
        <f>'[1]4412Imp'!AS$269</f>
        <v>0</v>
      </c>
      <c r="AV8" s="118">
        <f>'[1]4412Imp'!AT$269</f>
        <v>0</v>
      </c>
      <c r="AW8" s="118">
        <f>'[1]4412Imp'!AU$269</f>
        <v>0</v>
      </c>
      <c r="AX8" s="118">
        <f>'[1]4412Imp'!AV$269</f>
        <v>0</v>
      </c>
      <c r="AY8" s="118">
        <f>'[1]4412Imp'!AW$269</f>
        <v>0</v>
      </c>
      <c r="AZ8" s="118">
        <f>'[1]4412Imp'!AX$269</f>
        <v>0</v>
      </c>
      <c r="BA8" s="118">
        <f>'[1]4412Imp'!AY$269</f>
        <v>0</v>
      </c>
      <c r="BB8" s="118">
        <f>'[1]4412Imp'!AZ$269</f>
        <v>0</v>
      </c>
      <c r="BC8" s="165">
        <f>'[1]4412Imp'!BA$269</f>
        <v>0</v>
      </c>
      <c r="BD8" s="336"/>
    </row>
    <row r="9" spans="1:56" ht="17.149999999999999" customHeight="1">
      <c r="B9" s="15" t="s">
        <v>73</v>
      </c>
      <c r="C9" s="29">
        <f>1/$A$1*'[1]4412Imp'!B$267</f>
        <v>9.0000000000000002E-6</v>
      </c>
      <c r="D9" s="31">
        <f>1/$A$1*'[1]4412Imp'!C$267</f>
        <v>6.9999999999999999E-6</v>
      </c>
      <c r="E9" s="31">
        <f>1/$A$1*'[1]4412Imp'!D$267</f>
        <v>6.9999999999999999E-6</v>
      </c>
      <c r="F9" s="31">
        <f>1/$A$1*'[1]4412Imp'!E$267</f>
        <v>7.6999999999999991E-6</v>
      </c>
      <c r="G9" s="31">
        <f>1/$A$1*'[1]4412Imp'!F$267</f>
        <v>6.1234000000000011E-3</v>
      </c>
      <c r="H9" s="31">
        <f>1/$A$1*'[1]4412Imp'!G$267</f>
        <v>2.6916310000000002E-2</v>
      </c>
      <c r="I9" s="31">
        <f>1/$A$1*'[1]4412Imp'!H$267</f>
        <v>4.6413259999999998E-2</v>
      </c>
      <c r="J9" s="31">
        <f>1/$A$1*'[1]4412Imp'!I$267</f>
        <v>6.6155520000000009E-2</v>
      </c>
      <c r="K9" s="31">
        <f>1/$A$1*'[1]4412Imp'!J$267</f>
        <v>7.3052840000000008E-2</v>
      </c>
      <c r="L9" s="31">
        <f>1/$A$1*'[1]4412Imp'!K$267</f>
        <v>2.0611140000000003E-2</v>
      </c>
      <c r="M9" s="31">
        <f>1/$A$1*'[1]4412Imp'!L$267</f>
        <v>1.8694000000000002E-2</v>
      </c>
      <c r="N9" s="31">
        <f>1/$A$1*'[1]4412Imp'!M$267</f>
        <v>2.3958840000000002E-2</v>
      </c>
      <c r="O9" s="31">
        <f>1/$A$1*'[1]4412Imp'!N$267</f>
        <v>2.0247563333333336E-2</v>
      </c>
      <c r="P9" s="31">
        <f>1/$A$1*'[1]4412Imp'!O$267</f>
        <v>2.2846400000000003E-2</v>
      </c>
      <c r="Q9" s="31">
        <f>1/$A$1*'[1]4412Imp'!P$267</f>
        <v>3.3707400000000005E-2</v>
      </c>
      <c r="R9" s="31">
        <f>1/$A$1*'[1]4412Imp'!Q$267</f>
        <v>3.6843380000000002E-2</v>
      </c>
      <c r="S9" s="31">
        <f>1/$A$1*'[1]4412Imp'!R$267</f>
        <v>3.6478560000000007E-2</v>
      </c>
      <c r="T9" s="31">
        <f>1/$A$1*'[1]4412Imp'!S$267</f>
        <v>3.8836086153846157E-2</v>
      </c>
      <c r="U9" s="31">
        <f>1/$A$1*'[1]4412Imp'!T$267</f>
        <v>4.8257000000000008E-2</v>
      </c>
      <c r="V9" s="31">
        <f>1/$A$1*'[1]4412Imp'!U$267</f>
        <v>5.2804999999999998E-2</v>
      </c>
      <c r="W9" s="31">
        <f>1/$A$1*'[1]4412Imp'!V$267</f>
        <v>0</v>
      </c>
      <c r="X9" s="31">
        <f>1/$A$1*'[1]4412Imp'!W$267</f>
        <v>0</v>
      </c>
      <c r="Y9" s="31">
        <f>1/$A$1*'[1]4412Imp'!X$267</f>
        <v>0</v>
      </c>
      <c r="Z9" s="31">
        <f>1/$A$1*'[1]4412Imp'!Y$267</f>
        <v>0</v>
      </c>
      <c r="AA9" s="31">
        <f>1/$A$1*'[1]4412Imp'!Z$267</f>
        <v>0</v>
      </c>
      <c r="AB9" s="31">
        <f>1/$A$1*'[1]4412Imp'!AA$267</f>
        <v>0</v>
      </c>
      <c r="AC9" s="4"/>
      <c r="AD9" s="121">
        <f>'[1]4412Imp'!AB$267</f>
        <v>6.0053317259999997E-3</v>
      </c>
      <c r="AE9" s="122">
        <f>'[1]4412Imp'!AC$267</f>
        <v>4.4779999999999993E-3</v>
      </c>
      <c r="AF9" s="122">
        <f>'[1]4412Imp'!AD$267</f>
        <v>3.2377344000000001E-3</v>
      </c>
      <c r="AG9" s="122">
        <f>'[1]4412Imp'!AE$267</f>
        <v>5.0621200000000007E-3</v>
      </c>
      <c r="AH9" s="122">
        <f>'[1]4412Imp'!AF$267</f>
        <v>3.2964170974000004</v>
      </c>
      <c r="AI9" s="122">
        <f>'[1]4412Imp'!AG$267</f>
        <v>9.7505752773000012</v>
      </c>
      <c r="AJ9" s="122">
        <f>'[1]4412Imp'!AH$267</f>
        <v>14.858653629200001</v>
      </c>
      <c r="AK9" s="122">
        <f>'[1]4412Imp'!AI$267</f>
        <v>22.920738121000003</v>
      </c>
      <c r="AL9" s="122">
        <f>'[1]4412Imp'!AJ$267</f>
        <v>29.102815202000006</v>
      </c>
      <c r="AM9" s="122">
        <f>'[1]4412Imp'!AK$267</f>
        <v>6.6018115679999996</v>
      </c>
      <c r="AN9" s="122">
        <f>'[1]4412Imp'!AL$267</f>
        <v>6.3617638572000006</v>
      </c>
      <c r="AO9" s="122">
        <f>'[1]4412Imp'!AM$267</f>
        <v>8.240186207999999</v>
      </c>
      <c r="AP9" s="122">
        <f>'[1]4412Imp'!AN$267</f>
        <v>7.1419822143999996</v>
      </c>
      <c r="AQ9" s="122">
        <f>'[1]4412Imp'!AO$267</f>
        <v>7.6293275583</v>
      </c>
      <c r="AR9" s="122">
        <f>'[1]4412Imp'!AP$267</f>
        <v>11.806008848500001</v>
      </c>
      <c r="AS9" s="122">
        <f>'[1]4412Imp'!AQ$267</f>
        <v>10.3487136865</v>
      </c>
      <c r="AT9" s="122">
        <f>'[1]4412Imp'!AR$267</f>
        <v>9.0748698394999998</v>
      </c>
      <c r="AU9" s="122">
        <f>'[1]4412Imp'!AS$267</f>
        <v>9.9493910372999999</v>
      </c>
      <c r="AV9" s="122">
        <f>'[1]4412Imp'!AT$267</f>
        <v>13.494222919</v>
      </c>
      <c r="AW9" s="122">
        <f>'[1]4412Imp'!AU$267</f>
        <v>12.640336543750001</v>
      </c>
      <c r="AX9" s="122">
        <f>'[1]4412Imp'!AV$267</f>
        <v>0</v>
      </c>
      <c r="AY9" s="122">
        <f>'[1]4412Imp'!AW$267</f>
        <v>0</v>
      </c>
      <c r="AZ9" s="122">
        <f>'[1]4412Imp'!AX$267</f>
        <v>0</v>
      </c>
      <c r="BA9" s="122">
        <f>'[1]4412Imp'!AY$267</f>
        <v>0</v>
      </c>
      <c r="BB9" s="122">
        <f>'[1]4412Imp'!AZ$267</f>
        <v>0</v>
      </c>
      <c r="BC9" s="167">
        <f>'[1]4412Imp'!BA$267</f>
        <v>0</v>
      </c>
      <c r="BD9" s="336"/>
    </row>
    <row r="10" spans="1:56">
      <c r="B10" s="43" t="s">
        <v>22</v>
      </c>
      <c r="C10" s="53">
        <f>1/$A$1*(SUM('[1]4412Imp'!B$47:B$47)+SUM('[1]4412Imp'!B$105:B$105))</f>
        <v>0</v>
      </c>
      <c r="D10" s="41">
        <f>1/$A$1*(SUM('[1]4412Imp'!C$47:C$47)+SUM('[1]4412Imp'!C$105:C$105))</f>
        <v>0</v>
      </c>
      <c r="E10" s="41">
        <f>1/$A$1*(SUM('[1]4412Imp'!D$47:D$47)+SUM('[1]4412Imp'!D$105:D$105))</f>
        <v>0</v>
      </c>
      <c r="F10" s="41">
        <f>1/$A$1*(SUM('[1]4412Imp'!E$47:E$47)+SUM('[1]4412Imp'!E$105:E$105))</f>
        <v>7.6999999999999991E-6</v>
      </c>
      <c r="G10" s="41">
        <f>1/$A$1*(SUM('[1]4412Imp'!F$47:F$47)+SUM('[1]4412Imp'!F$105:F$105))</f>
        <v>6.0784000000000012E-3</v>
      </c>
      <c r="H10" s="41">
        <f>1/$A$1*(SUM('[1]4412Imp'!G$47:G$47)+SUM('[1]4412Imp'!G$105:G$105))</f>
        <v>2.6257420000000004E-2</v>
      </c>
      <c r="I10" s="41">
        <f>1/$A$1*(SUM('[1]4412Imp'!H$47:H$47)+SUM('[1]4412Imp'!H$105:H$105))</f>
        <v>4.6390399999999998E-2</v>
      </c>
      <c r="J10" s="41">
        <f>1/$A$1*(SUM('[1]4412Imp'!I$47:I$47)+SUM('[1]4412Imp'!I$105:I$105))</f>
        <v>6.6102520000000012E-2</v>
      </c>
      <c r="K10" s="41">
        <f>1/$A$1*(SUM('[1]4412Imp'!J$47:J$47)+SUM('[1]4412Imp'!J$105:J$105))</f>
        <v>7.3052840000000008E-2</v>
      </c>
      <c r="L10" s="41">
        <f>1/$A$1*(SUM('[1]4412Imp'!K$47:K$47)+SUM('[1]4412Imp'!K$105:K$105))</f>
        <v>2.0611140000000003E-2</v>
      </c>
      <c r="M10" s="41">
        <f>1/$A$1*(SUM('[1]4412Imp'!L$47:L$47)+SUM('[1]4412Imp'!L$105:L$105))</f>
        <v>1.8694000000000002E-2</v>
      </c>
      <c r="N10" s="41">
        <f>1/$A$1*(SUM('[1]4412Imp'!M$47:M$47)+SUM('[1]4412Imp'!M$105:M$105))</f>
        <v>2.3958840000000002E-2</v>
      </c>
      <c r="O10" s="41">
        <f>1/$A$1*(SUM('[1]4412Imp'!N$47:N$47)+SUM('[1]4412Imp'!N$105:N$105))</f>
        <v>2.0247563333333336E-2</v>
      </c>
      <c r="P10" s="41">
        <f>1/$A$1*(SUM('[1]4412Imp'!O$47:O$47)+SUM('[1]4412Imp'!O$105:O$105))</f>
        <v>2.2846400000000003E-2</v>
      </c>
      <c r="Q10" s="41">
        <f>1/$A$1*(SUM('[1]4412Imp'!P$47:P$47)+SUM('[1]4412Imp'!P$105:P$105))</f>
        <v>3.3707400000000005E-2</v>
      </c>
      <c r="R10" s="41">
        <f>1/$A$1*(SUM('[1]4412Imp'!Q$47:Q$47)+SUM('[1]4412Imp'!Q$105:Q$105))</f>
        <v>3.6843380000000002E-2</v>
      </c>
      <c r="S10" s="41">
        <f>1/$A$1*(SUM('[1]4412Imp'!R$47:R$47)+SUM('[1]4412Imp'!R$105:R$105))</f>
        <v>3.5985560000000007E-2</v>
      </c>
      <c r="T10" s="41">
        <f>1/$A$1*(SUM('[1]4412Imp'!S$47:S$47)+SUM('[1]4412Imp'!S$105:S$105))</f>
        <v>3.8762086153846159E-2</v>
      </c>
      <c r="U10" s="41">
        <f>1/$A$1*(SUM('[1]4412Imp'!T$47:T$47)+SUM('[1]4412Imp'!T$105:T$105))</f>
        <v>4.817600000000001E-2</v>
      </c>
      <c r="V10" s="41">
        <f>1/$A$1*(SUM('[1]4412Imp'!U$47:U$47)+SUM('[1]4412Imp'!U$105:U$105))</f>
        <v>5.2684000000000002E-2</v>
      </c>
      <c r="W10" s="41">
        <f>1/$A$1*(SUM('[1]4412Imp'!V$47:V$47)+SUM('[1]4412Imp'!V$105:V$105))</f>
        <v>0</v>
      </c>
      <c r="X10" s="41">
        <f>1/$A$1*(SUM('[1]4412Imp'!W$47:W$47)+SUM('[1]4412Imp'!W$105:W$105))</f>
        <v>0</v>
      </c>
      <c r="Y10" s="41">
        <f>1/$A$1*(SUM('[1]4412Imp'!X$47:X$47)+SUM('[1]4412Imp'!X$105:X$105))</f>
        <v>0</v>
      </c>
      <c r="Z10" s="41">
        <f>1/$A$1*(SUM('[1]4412Imp'!Y$47:Y$47)+SUM('[1]4412Imp'!Y$105:Y$105))</f>
        <v>0</v>
      </c>
      <c r="AA10" s="41">
        <f>1/$A$1*(SUM('[1]4412Imp'!Z$47:Z$47)+SUM('[1]4412Imp'!Z$105:Z$105))</f>
        <v>0</v>
      </c>
      <c r="AB10" s="41">
        <f>1/$A$1*(SUM('[1]4412Imp'!AA$47:AA$47)+SUM('[1]4412Imp'!AA$105:AA$105))</f>
        <v>0</v>
      </c>
      <c r="AC10" s="34"/>
      <c r="AD10" s="137">
        <f>(SUM('[1]4412Imp'!AB$47:AB$47)+SUM('[1]4412Imp'!AB$105:AB$105))</f>
        <v>0</v>
      </c>
      <c r="AE10" s="137">
        <f>(SUM('[1]4412Imp'!AC$47:AC$47)+SUM('[1]4412Imp'!AC$105:AC$105))</f>
        <v>0</v>
      </c>
      <c r="AF10" s="137">
        <f>(SUM('[1]4412Imp'!AD$47:AD$47)+SUM('[1]4412Imp'!AD$105:AD$105))</f>
        <v>0</v>
      </c>
      <c r="AG10" s="137">
        <f>(SUM('[1]4412Imp'!AE$47:AE$47)+SUM('[1]4412Imp'!AE$105:AE$105))</f>
        <v>5.0621200000000007E-3</v>
      </c>
      <c r="AH10" s="137">
        <f>(SUM('[1]4412Imp'!AF$47:AF$47)+SUM('[1]4412Imp'!AF$105:AF$105))</f>
        <v>3.2795373744000003</v>
      </c>
      <c r="AI10" s="137">
        <f>(SUM('[1]4412Imp'!AG$47:AG$47)+SUM('[1]4412Imp'!AG$105:AG$105))</f>
        <v>9.5451519735000012</v>
      </c>
      <c r="AJ10" s="137">
        <f>(SUM('[1]4412Imp'!AH$47:AH$47)+SUM('[1]4412Imp'!AH$105:AH$105))</f>
        <v>14.842192713200001</v>
      </c>
      <c r="AK10" s="137">
        <f>(SUM('[1]4412Imp'!AI$47:AI$47)+SUM('[1]4412Imp'!AI$105:AI$105))</f>
        <v>22.904362016500002</v>
      </c>
      <c r="AL10" s="137">
        <f>(SUM('[1]4412Imp'!AJ$47:AJ$47)+SUM('[1]4412Imp'!AJ$105:AJ$105))</f>
        <v>29.102815202000006</v>
      </c>
      <c r="AM10" s="137">
        <f>(SUM('[1]4412Imp'!AK$47:AK$47)+SUM('[1]4412Imp'!AK$105:AK$105))</f>
        <v>6.6018115679999996</v>
      </c>
      <c r="AN10" s="137">
        <f>(SUM('[1]4412Imp'!AL$47:AL$47)+SUM('[1]4412Imp'!AL$105:AL$105))</f>
        <v>6.3617638572000006</v>
      </c>
      <c r="AO10" s="137">
        <f>(SUM('[1]4412Imp'!AM$47:AM$47)+SUM('[1]4412Imp'!AM$105:AM$105))</f>
        <v>8.240186207999999</v>
      </c>
      <c r="AP10" s="137">
        <f>(SUM('[1]4412Imp'!AN$47:AN$47)+SUM('[1]4412Imp'!AN$105:AN$105))</f>
        <v>7.1419822143999996</v>
      </c>
      <c r="AQ10" s="137">
        <f>(SUM('[1]4412Imp'!AO$47:AO$47)+SUM('[1]4412Imp'!AO$105:AO$105))</f>
        <v>7.6293275583</v>
      </c>
      <c r="AR10" s="137">
        <f>(SUM('[1]4412Imp'!AP$47:AP$47)+SUM('[1]4412Imp'!AP$105:AP$105))</f>
        <v>11.806008848500001</v>
      </c>
      <c r="AS10" s="137">
        <f>(SUM('[1]4412Imp'!AQ$47:AQ$47)+SUM('[1]4412Imp'!AQ$105:AQ$105))</f>
        <v>10.3487136865</v>
      </c>
      <c r="AT10" s="137">
        <f>(SUM('[1]4412Imp'!AR$47:AR$47)+SUM('[1]4412Imp'!AR$105:AR$105))</f>
        <v>8.8528910066000002</v>
      </c>
      <c r="AU10" s="137">
        <f>(SUM('[1]4412Imp'!AS$47:AS$47)+SUM('[1]4412Imp'!AS$105:AS$105))</f>
        <v>9.9148414222000003</v>
      </c>
      <c r="AV10" s="137">
        <f>(SUM('[1]4412Imp'!AT$47:AT$47)+SUM('[1]4412Imp'!AT$105:AT$105))</f>
        <v>13.454608636</v>
      </c>
      <c r="AW10" s="137">
        <f>(SUM('[1]4412Imp'!AU$47:AU$47)+SUM('[1]4412Imp'!AU$105:AU$105))</f>
        <v>12.581923402916667</v>
      </c>
      <c r="AX10" s="137">
        <f>(SUM('[1]4412Imp'!AV$47:AV$47)+SUM('[1]4412Imp'!AV$105:AV$105))</f>
        <v>0</v>
      </c>
      <c r="AY10" s="137">
        <f>(SUM('[1]4412Imp'!AW$47:AW$47)+SUM('[1]4412Imp'!AW$105:AW$105))</f>
        <v>0</v>
      </c>
      <c r="AZ10" s="137">
        <f>(SUM('[1]4412Imp'!AX$47:AX$47)+SUM('[1]4412Imp'!AX$105:AX$105))</f>
        <v>0</v>
      </c>
      <c r="BA10" s="137">
        <f>(SUM('[1]4412Imp'!AY$47:AY$47)+SUM('[1]4412Imp'!AY$105:AY$105))</f>
        <v>0</v>
      </c>
      <c r="BB10" s="137">
        <f>(SUM('[1]4412Imp'!AZ$47:AZ$47)+SUM('[1]4412Imp'!AZ$105:AZ$105))</f>
        <v>0</v>
      </c>
      <c r="BC10" s="171">
        <f>(SUM('[1]4412Imp'!BA$47:BA$47)+SUM('[1]4412Imp'!BA$105:BA$105))</f>
        <v>0</v>
      </c>
      <c r="BD10" s="336"/>
    </row>
    <row r="11" spans="1:56">
      <c r="B11" s="8" t="s">
        <v>15</v>
      </c>
      <c r="C11" s="40">
        <f t="shared" ref="C11:AB11" si="2">SUM(C9:C9)-SUM(C10:C10)</f>
        <v>9.0000000000000002E-6</v>
      </c>
      <c r="D11" s="36">
        <f t="shared" si="2"/>
        <v>6.9999999999999999E-6</v>
      </c>
      <c r="E11" s="36">
        <f t="shared" si="2"/>
        <v>6.9999999999999999E-6</v>
      </c>
      <c r="F11" s="36">
        <f t="shared" si="2"/>
        <v>0</v>
      </c>
      <c r="G11" s="36">
        <f t="shared" si="2"/>
        <v>4.4999999999999901E-5</v>
      </c>
      <c r="H11" s="36">
        <f t="shared" si="2"/>
        <v>6.5888999999999878E-4</v>
      </c>
      <c r="I11" s="36">
        <f t="shared" si="2"/>
        <v>2.2859999999999547E-5</v>
      </c>
      <c r="J11" s="36">
        <f t="shared" si="2"/>
        <v>5.2999999999997494E-5</v>
      </c>
      <c r="K11" s="36">
        <f t="shared" si="2"/>
        <v>0</v>
      </c>
      <c r="L11" s="36">
        <f t="shared" si="2"/>
        <v>0</v>
      </c>
      <c r="M11" s="36">
        <f t="shared" si="2"/>
        <v>0</v>
      </c>
      <c r="N11" s="36">
        <f t="shared" si="2"/>
        <v>0</v>
      </c>
      <c r="O11" s="36">
        <f t="shared" si="2"/>
        <v>0</v>
      </c>
      <c r="P11" s="36">
        <f t="shared" si="2"/>
        <v>0</v>
      </c>
      <c r="Q11" s="36">
        <f t="shared" si="2"/>
        <v>0</v>
      </c>
      <c r="R11" s="36">
        <f t="shared" si="2"/>
        <v>0</v>
      </c>
      <c r="S11" s="36">
        <f t="shared" si="2"/>
        <v>4.9300000000000038E-4</v>
      </c>
      <c r="T11" s="36">
        <f t="shared" si="2"/>
        <v>7.3999999999997679E-5</v>
      </c>
      <c r="U11" s="36">
        <f t="shared" si="2"/>
        <v>8.099999999999774E-5</v>
      </c>
      <c r="V11" s="36">
        <f t="shared" si="2"/>
        <v>1.2099999999999611E-4</v>
      </c>
      <c r="W11" s="36">
        <f t="shared" si="2"/>
        <v>0</v>
      </c>
      <c r="X11" s="36">
        <f t="shared" si="2"/>
        <v>0</v>
      </c>
      <c r="Y11" s="36">
        <f t="shared" si="2"/>
        <v>0</v>
      </c>
      <c r="Z11" s="36">
        <f t="shared" si="2"/>
        <v>0</v>
      </c>
      <c r="AA11" s="36">
        <f t="shared" si="2"/>
        <v>0</v>
      </c>
      <c r="AB11" s="36">
        <f t="shared" si="2"/>
        <v>0</v>
      </c>
      <c r="AC11" s="4"/>
      <c r="AD11" s="138">
        <f t="shared" ref="AD11:BC11" si="3">SUM(AD9:AD9)-SUM(AD10:AD10)</f>
        <v>6.0053317259999997E-3</v>
      </c>
      <c r="AE11" s="139">
        <f t="shared" si="3"/>
        <v>4.4779999999999993E-3</v>
      </c>
      <c r="AF11" s="139">
        <f t="shared" si="3"/>
        <v>3.2377344000000001E-3</v>
      </c>
      <c r="AG11" s="139">
        <f t="shared" si="3"/>
        <v>0</v>
      </c>
      <c r="AH11" s="139">
        <f t="shared" si="3"/>
        <v>1.687972300000018E-2</v>
      </c>
      <c r="AI11" s="139">
        <f t="shared" si="3"/>
        <v>0.20542330379999996</v>
      </c>
      <c r="AJ11" s="139">
        <f t="shared" si="3"/>
        <v>1.646091599999977E-2</v>
      </c>
      <c r="AK11" s="139">
        <f t="shared" si="3"/>
        <v>1.6376104500000821E-2</v>
      </c>
      <c r="AL11" s="139">
        <f t="shared" si="3"/>
        <v>0</v>
      </c>
      <c r="AM11" s="139">
        <f t="shared" si="3"/>
        <v>0</v>
      </c>
      <c r="AN11" s="139">
        <f t="shared" si="3"/>
        <v>0</v>
      </c>
      <c r="AO11" s="139">
        <f t="shared" si="3"/>
        <v>0</v>
      </c>
      <c r="AP11" s="139">
        <f t="shared" si="3"/>
        <v>0</v>
      </c>
      <c r="AQ11" s="139">
        <f t="shared" si="3"/>
        <v>0</v>
      </c>
      <c r="AR11" s="139">
        <f t="shared" si="3"/>
        <v>0</v>
      </c>
      <c r="AS11" s="139">
        <f t="shared" si="3"/>
        <v>0</v>
      </c>
      <c r="AT11" s="139">
        <f t="shared" si="3"/>
        <v>0.22197883289999965</v>
      </c>
      <c r="AU11" s="139">
        <f t="shared" si="3"/>
        <v>3.4549615099999542E-2</v>
      </c>
      <c r="AV11" s="139">
        <f t="shared" si="3"/>
        <v>3.9614283000000583E-2</v>
      </c>
      <c r="AW11" s="139">
        <f t="shared" si="3"/>
        <v>5.8413140833334154E-2</v>
      </c>
      <c r="AX11" s="139">
        <f t="shared" si="3"/>
        <v>0</v>
      </c>
      <c r="AY11" s="139">
        <f t="shared" si="3"/>
        <v>0</v>
      </c>
      <c r="AZ11" s="139">
        <f t="shared" si="3"/>
        <v>0</v>
      </c>
      <c r="BA11" s="139">
        <f t="shared" si="3"/>
        <v>0</v>
      </c>
      <c r="BB11" s="139">
        <f t="shared" si="3"/>
        <v>0</v>
      </c>
      <c r="BC11" s="172">
        <f t="shared" si="3"/>
        <v>0</v>
      </c>
      <c r="BD11" s="336"/>
    </row>
    <row r="12" spans="1:56" ht="17.149999999999999" customHeight="1">
      <c r="B12" s="15" t="s">
        <v>145</v>
      </c>
      <c r="C12" s="29">
        <f>1/$A$1*'[1]4412Imp'!B$264</f>
        <v>4.41817E-4</v>
      </c>
      <c r="D12" s="31">
        <f>1/$A$1*'[1]4412Imp'!C$264</f>
        <v>1.5243530000000002E-3</v>
      </c>
      <c r="E12" s="31">
        <f>1/$A$1*'[1]4412Imp'!D$264</f>
        <v>1.7177970000000001E-3</v>
      </c>
      <c r="F12" s="31">
        <f>1/$A$1*'[1]4412Imp'!E$264</f>
        <v>2.0092120000000002E-3</v>
      </c>
      <c r="G12" s="31">
        <f>1/$A$1*'[1]4412Imp'!F$264</f>
        <v>2.9604890000000006E-3</v>
      </c>
      <c r="H12" s="31">
        <f>1/$A$1*'[1]4412Imp'!G$264</f>
        <v>5.082324E-3</v>
      </c>
      <c r="I12" s="31">
        <f>1/$A$1*'[1]4412Imp'!H$264</f>
        <v>5.1468340000000003E-3</v>
      </c>
      <c r="J12" s="31">
        <f>1/$A$1*'[1]4412Imp'!I$264</f>
        <v>1.0590437000000001E-2</v>
      </c>
      <c r="K12" s="31">
        <f>1/$A$1*'[1]4412Imp'!J$264</f>
        <v>9.3730500000000008E-3</v>
      </c>
      <c r="L12" s="31">
        <f>1/$A$1*'[1]4412Imp'!K$264</f>
        <v>2.4590790000000001E-2</v>
      </c>
      <c r="M12" s="31">
        <f>1/$A$1*'[1]4412Imp'!L$264</f>
        <v>9.8238800000000018E-3</v>
      </c>
      <c r="N12" s="31">
        <f>1/$A$1*'[1]4412Imp'!M$264</f>
        <v>9.2351200000000012E-3</v>
      </c>
      <c r="O12" s="31">
        <f>1/$A$1*'[1]4412Imp'!N$264</f>
        <v>8.3295600000000015E-3</v>
      </c>
      <c r="P12" s="31">
        <f>1/$A$1*'[1]4412Imp'!O$264</f>
        <v>1.0362698000000002E-2</v>
      </c>
      <c r="Q12" s="31">
        <f>1/$A$1*'[1]4412Imp'!P$264</f>
        <v>7.6192899999999999E-3</v>
      </c>
      <c r="R12" s="31">
        <f>1/$A$1*'[1]4412Imp'!Q$264</f>
        <v>6.9719000000000005E-3</v>
      </c>
      <c r="S12" s="31">
        <f>1/$A$1*'[1]4412Imp'!R$264</f>
        <v>9.0192984226190494E-3</v>
      </c>
      <c r="T12" s="31">
        <f>1/$A$1*'[1]4412Imp'!S$264</f>
        <v>1.3210044642857143E-2</v>
      </c>
      <c r="U12" s="31">
        <f>1/$A$1*'[1]4412Imp'!T$264</f>
        <v>1.5799151474358973E-2</v>
      </c>
      <c r="V12" s="31">
        <f>1/$A$1*'[1]4412Imp'!U$264</f>
        <v>1.2199297178571432E-2</v>
      </c>
      <c r="W12" s="31">
        <f>1/$A$1*'[1]4412Imp'!V$264</f>
        <v>0</v>
      </c>
      <c r="X12" s="31">
        <f>1/$A$1*'[1]4412Imp'!W$264</f>
        <v>0</v>
      </c>
      <c r="Y12" s="31">
        <f>1/$A$1*'[1]4412Imp'!X$264</f>
        <v>0</v>
      </c>
      <c r="Z12" s="31">
        <f>1/$A$1*'[1]4412Imp'!Y$264</f>
        <v>0</v>
      </c>
      <c r="AA12" s="31">
        <f>1/$A$1*'[1]4412Imp'!Z$264</f>
        <v>0</v>
      </c>
      <c r="AB12" s="31">
        <f>1/$A$1*'[1]4412Imp'!AA$264</f>
        <v>0</v>
      </c>
      <c r="AC12" s="13"/>
      <c r="AD12" s="121">
        <f>'[1]4412Imp'!AB$264</f>
        <v>0.23342471349000002</v>
      </c>
      <c r="AE12" s="122">
        <f>'[1]4412Imp'!AC$264</f>
        <v>0.95602971439999995</v>
      </c>
      <c r="AF12" s="122">
        <f>'[1]4412Imp'!AD$264</f>
        <v>0.95841477119999996</v>
      </c>
      <c r="AG12" s="122">
        <f>'[1]4412Imp'!AE$264</f>
        <v>1.4858063135999999</v>
      </c>
      <c r="AH12" s="122">
        <f>'[1]4412Imp'!AF$264</f>
        <v>2.2210070841</v>
      </c>
      <c r="AI12" s="122">
        <f>'[1]4412Imp'!AG$264</f>
        <v>3.4652912580000002</v>
      </c>
      <c r="AJ12" s="122">
        <f>'[1]4412Imp'!AH$264</f>
        <v>4.3772915540000001</v>
      </c>
      <c r="AK12" s="122">
        <f>'[1]4412Imp'!AI$264</f>
        <v>7.3161237039999998</v>
      </c>
      <c r="AL12" s="122">
        <f>'[1]4412Imp'!AJ$264</f>
        <v>7.1464833572000019</v>
      </c>
      <c r="AM12" s="122">
        <f>'[1]4412Imp'!AK$264</f>
        <v>2.7734356628000008</v>
      </c>
      <c r="AN12" s="122">
        <f>'[1]4412Imp'!AL$264</f>
        <v>4.1319974394000001</v>
      </c>
      <c r="AO12" s="122">
        <f>'[1]4412Imp'!AM$264</f>
        <v>5.1522931199999995</v>
      </c>
      <c r="AP12" s="122">
        <f>'[1]4412Imp'!AN$264</f>
        <v>5.3464806383999992</v>
      </c>
      <c r="AQ12" s="122">
        <f>'[1]4412Imp'!AO$264</f>
        <v>6.2053971746999999</v>
      </c>
      <c r="AR12" s="122">
        <f>'[1]4412Imp'!AP$264</f>
        <v>4.2757506799999998</v>
      </c>
      <c r="AS12" s="122">
        <f>'[1]4412Imp'!AQ$264</f>
        <v>3.3812145639999995</v>
      </c>
      <c r="AT12" s="122">
        <f>'[1]4412Imp'!AR$264</f>
        <v>6.2943414670999989</v>
      </c>
      <c r="AU12" s="122">
        <f>'[1]4412Imp'!AS$264</f>
        <v>9.6448905695999994</v>
      </c>
      <c r="AV12" s="122">
        <f>'[1]4412Imp'!AT$264</f>
        <v>11.641007167000001</v>
      </c>
      <c r="AW12" s="122">
        <f>'[1]4412Imp'!AU$264</f>
        <v>10.578632792083331</v>
      </c>
      <c r="AX12" s="122">
        <f>'[1]4412Imp'!AV$264</f>
        <v>0</v>
      </c>
      <c r="AY12" s="122">
        <f>'[1]4412Imp'!AW$264</f>
        <v>0</v>
      </c>
      <c r="AZ12" s="122">
        <f>'[1]4412Imp'!AX$264</f>
        <v>0</v>
      </c>
      <c r="BA12" s="122">
        <f>'[1]4412Imp'!AY$264</f>
        <v>0</v>
      </c>
      <c r="BB12" s="122">
        <f>'[1]4412Imp'!AZ$264</f>
        <v>0</v>
      </c>
      <c r="BC12" s="167">
        <f>'[1]4412Imp'!BA$264</f>
        <v>0</v>
      </c>
      <c r="BD12" s="336"/>
    </row>
    <row r="13" spans="1:56" ht="17.149999999999999" customHeight="1">
      <c r="B13" s="19" t="s">
        <v>17</v>
      </c>
      <c r="C13" s="55">
        <f>1/$A$1*'[1]4412Imp'!B$194</f>
        <v>0</v>
      </c>
      <c r="D13" s="56">
        <f>1/$A$1*'[1]4412Imp'!C$194</f>
        <v>0</v>
      </c>
      <c r="E13" s="56">
        <f>1/$A$1*'[1]4412Imp'!D$194</f>
        <v>3.0000000000000005E-6</v>
      </c>
      <c r="F13" s="56">
        <f>1/$A$1*'[1]4412Imp'!E$194</f>
        <v>2.7010000000000001E-4</v>
      </c>
      <c r="G13" s="56">
        <f>1/$A$1*'[1]4412Imp'!F$194</f>
        <v>6.0828000000000011E-4</v>
      </c>
      <c r="H13" s="56">
        <f>1/$A$1*'[1]4412Imp'!G$194</f>
        <v>7.0700000000000016E-4</v>
      </c>
      <c r="I13" s="56">
        <f>1/$A$1*'[1]4412Imp'!H$194</f>
        <v>6.1300000000000005E-4</v>
      </c>
      <c r="J13" s="56">
        <f>1/$A$1*'[1]4412Imp'!I$194</f>
        <v>3.5100000000000002E-4</v>
      </c>
      <c r="K13" s="56">
        <f>1/$A$1*'[1]4412Imp'!J$194</f>
        <v>3.3799999999999998E-4</v>
      </c>
      <c r="L13" s="56">
        <f>1/$A$1*'[1]4412Imp'!K$194</f>
        <v>8.0874000000000007E-4</v>
      </c>
      <c r="M13" s="56">
        <f>1/$A$1*'[1]4412Imp'!L$194</f>
        <v>1.0560000000000001E-3</v>
      </c>
      <c r="N13" s="56">
        <f>1/$A$1*'[1]4412Imp'!M$194</f>
        <v>1.2981399999999999E-3</v>
      </c>
      <c r="O13" s="56">
        <f>1/$A$1*'[1]4412Imp'!N$194</f>
        <v>4.5190000000000004E-3</v>
      </c>
      <c r="P13" s="56">
        <f>1/$A$1*'[1]4412Imp'!O$194</f>
        <v>3.0600000000000007E-3</v>
      </c>
      <c r="Q13" s="56">
        <f>1/$A$1*'[1]4412Imp'!P$194</f>
        <v>3.1180000000000001E-3</v>
      </c>
      <c r="R13" s="56">
        <f>1/$A$1*'[1]4412Imp'!Q$194</f>
        <v>4.7130000000000002E-3</v>
      </c>
      <c r="S13" s="56">
        <f>1/$A$1*'[1]4412Imp'!R$194</f>
        <v>8.3540000000000003E-3</v>
      </c>
      <c r="T13" s="56">
        <f>1/$A$1*'[1]4412Imp'!S$194</f>
        <v>7.0410000000000013E-3</v>
      </c>
      <c r="U13" s="56">
        <f>1/$A$1*'[1]4412Imp'!T$194</f>
        <v>6.5900000000000004E-3</v>
      </c>
      <c r="V13" s="56">
        <f>1/$A$1*'[1]4412Imp'!U$194</f>
        <v>7.1049800000000003E-3</v>
      </c>
      <c r="W13" s="56">
        <f>1/$A$1*'[1]4412Imp'!V$194</f>
        <v>0</v>
      </c>
      <c r="X13" s="56">
        <f>1/$A$1*'[1]4412Imp'!W$194</f>
        <v>0</v>
      </c>
      <c r="Y13" s="56">
        <f>1/$A$1*'[1]4412Imp'!X$194</f>
        <v>0</v>
      </c>
      <c r="Z13" s="56">
        <f>1/$A$1*'[1]4412Imp'!Y$194</f>
        <v>0</v>
      </c>
      <c r="AA13" s="56">
        <f>1/$A$1*'[1]4412Imp'!Z$194</f>
        <v>0</v>
      </c>
      <c r="AB13" s="56">
        <f>1/$A$1*'[1]4412Imp'!AA$194</f>
        <v>0</v>
      </c>
      <c r="AC13" s="4"/>
      <c r="AD13" s="117">
        <f>'[1]4412Imp'!AB$194</f>
        <v>0</v>
      </c>
      <c r="AE13" s="118">
        <f>'[1]4412Imp'!AC$194</f>
        <v>0</v>
      </c>
      <c r="AF13" s="118">
        <f>'[1]4412Imp'!AD$194</f>
        <v>3.4637328E-3</v>
      </c>
      <c r="AG13" s="118">
        <f>'[1]4412Imp'!AE$194</f>
        <v>0.10929315040000001</v>
      </c>
      <c r="AH13" s="118">
        <f>'[1]4412Imp'!AF$194</f>
        <v>0.26764871909999999</v>
      </c>
      <c r="AI13" s="118">
        <f>'[1]4412Imp'!AG$194</f>
        <v>0.3497986206</v>
      </c>
      <c r="AJ13" s="118">
        <f>'[1]4412Imp'!AH$194</f>
        <v>0.23922695680000003</v>
      </c>
      <c r="AK13" s="118">
        <f>'[1]4412Imp'!AI$194</f>
        <v>0.19421081400000001</v>
      </c>
      <c r="AL13" s="118">
        <f>'[1]4412Imp'!AJ$194</f>
        <v>0.21541189720000004</v>
      </c>
      <c r="AM13" s="118">
        <f>'[1]4412Imp'!AK$194</f>
        <v>0.4148037564</v>
      </c>
      <c r="AN13" s="118">
        <f>'[1]4412Imp'!AL$194</f>
        <v>0.62154383940000002</v>
      </c>
      <c r="AO13" s="118">
        <f>'[1]4412Imp'!AM$194</f>
        <v>0.94157663999999996</v>
      </c>
      <c r="AP13" s="118">
        <f>'[1]4412Imp'!AN$194</f>
        <v>3.1891215663999999</v>
      </c>
      <c r="AQ13" s="118">
        <f>'[1]4412Imp'!AO$194</f>
        <v>2.2334445204</v>
      </c>
      <c r="AR13" s="118">
        <f>'[1]4412Imp'!AP$194</f>
        <v>2.1780863780000002</v>
      </c>
      <c r="AS13" s="118">
        <f>'[1]4412Imp'!AQ$194</f>
        <v>2.2173235454999998</v>
      </c>
      <c r="AT13" s="118">
        <f>'[1]4412Imp'!AR$194</f>
        <v>3.3835409267999998</v>
      </c>
      <c r="AU13" s="118">
        <f>'[1]4412Imp'!AS$194</f>
        <v>3.3147081252999997</v>
      </c>
      <c r="AV13" s="118">
        <f>'[1]4412Imp'!AT$194</f>
        <v>3.650031668</v>
      </c>
      <c r="AW13" s="118">
        <f>'[1]4412Imp'!AU$194</f>
        <v>3.6599671783333334</v>
      </c>
      <c r="AX13" s="118">
        <f>'[1]4412Imp'!AV$194</f>
        <v>0</v>
      </c>
      <c r="AY13" s="118">
        <f>'[1]4412Imp'!AW$194</f>
        <v>0</v>
      </c>
      <c r="AZ13" s="118">
        <f>'[1]4412Imp'!AX$194</f>
        <v>0</v>
      </c>
      <c r="BA13" s="118">
        <f>'[1]4412Imp'!AY$194</f>
        <v>0</v>
      </c>
      <c r="BB13" s="118">
        <f>'[1]4412Imp'!AZ$194</f>
        <v>0</v>
      </c>
      <c r="BC13" s="165">
        <f>'[1]4412Imp'!BA$194</f>
        <v>0</v>
      </c>
      <c r="BD13" s="336"/>
    </row>
    <row r="14" spans="1:56" ht="17.149999999999999" customHeight="1">
      <c r="B14" s="99" t="s">
        <v>91</v>
      </c>
      <c r="C14" s="100">
        <f>1/$A$1*'[1]4412Imp'!B$273</f>
        <v>3.2000000000000005E-5</v>
      </c>
      <c r="D14" s="101">
        <f>1/$A$1*'[1]4412Imp'!C$273</f>
        <v>0</v>
      </c>
      <c r="E14" s="101">
        <f>1/$A$1*'[1]4412Imp'!D$273</f>
        <v>3.0000000000000001E-5</v>
      </c>
      <c r="F14" s="101">
        <f>1/$A$1*'[1]4412Imp'!E$273</f>
        <v>3.01E-4</v>
      </c>
      <c r="G14" s="101">
        <f>1/$A$1*'[1]4412Imp'!F$273</f>
        <v>1.9500000000000002E-4</v>
      </c>
      <c r="H14" s="101">
        <f>1/$A$1*'[1]4412Imp'!G$273</f>
        <v>4.2999999999999999E-4</v>
      </c>
      <c r="I14" s="101">
        <f>1/$A$1*'[1]4412Imp'!H$273</f>
        <v>5.9122000000000005E-4</v>
      </c>
      <c r="J14" s="101">
        <f>1/$A$1*'[1]4412Imp'!I$273</f>
        <v>5.7100000000000011E-4</v>
      </c>
      <c r="K14" s="101">
        <f>1/$A$1*'[1]4412Imp'!J$273</f>
        <v>2.6683999999999996E-4</v>
      </c>
      <c r="L14" s="101">
        <f>1/$A$1*'[1]4412Imp'!K$273</f>
        <v>3.6854000000000005E-4</v>
      </c>
      <c r="M14" s="101">
        <f>1/$A$1*'[1]4412Imp'!L$273</f>
        <v>2.3514E-4</v>
      </c>
      <c r="N14" s="101">
        <f>1/$A$1*'[1]4412Imp'!M$273</f>
        <v>2.3831292307692309E-3</v>
      </c>
      <c r="O14" s="101">
        <f>1/$A$1*'[1]4412Imp'!N$273</f>
        <v>4.2792600000000009E-3</v>
      </c>
      <c r="P14" s="101">
        <f>1/$A$1*'[1]4412Imp'!O$273</f>
        <v>4.2185400000000007E-3</v>
      </c>
      <c r="Q14" s="101">
        <f>1/$A$1*'[1]4412Imp'!P$273</f>
        <v>4.1090800000000002E-3</v>
      </c>
      <c r="R14" s="101">
        <f>1/$A$1*'[1]4412Imp'!Q$273</f>
        <v>3.4139200000000004E-3</v>
      </c>
      <c r="S14" s="101">
        <f>1/$A$1*'[1]4412Imp'!R$273</f>
        <v>2.7273400000000004E-3</v>
      </c>
      <c r="T14" s="101">
        <f>1/$A$1*'[1]4412Imp'!S$273</f>
        <v>3.1124200000000003E-3</v>
      </c>
      <c r="U14" s="101">
        <f>1/$A$1*'[1]4412Imp'!T$273</f>
        <v>4.5267114285714284E-3</v>
      </c>
      <c r="V14" s="101">
        <f>1/$A$1*'[1]4412Imp'!U$273</f>
        <v>3.8245987500000003E-3</v>
      </c>
      <c r="W14" s="101">
        <f>1/$A$1*'[1]4412Imp'!V$273</f>
        <v>0</v>
      </c>
      <c r="X14" s="101">
        <f>1/$A$1*'[1]4412Imp'!W$273</f>
        <v>0</v>
      </c>
      <c r="Y14" s="101">
        <f>1/$A$1*'[1]4412Imp'!X$273</f>
        <v>0</v>
      </c>
      <c r="Z14" s="101">
        <f>1/$A$1*'[1]4412Imp'!Y$273</f>
        <v>0</v>
      </c>
      <c r="AA14" s="101">
        <f>1/$A$1*'[1]4412Imp'!Z$273</f>
        <v>0</v>
      </c>
      <c r="AB14" s="101">
        <f>1/$A$1*'[1]4412Imp'!AA$273</f>
        <v>0</v>
      </c>
      <c r="AC14" s="102"/>
      <c r="AD14" s="135">
        <f>'[1]4412Imp'!AB$273</f>
        <v>1.1152626975E-2</v>
      </c>
      <c r="AE14" s="136">
        <f>'[1]4412Imp'!AC$273</f>
        <v>0</v>
      </c>
      <c r="AF14" s="136">
        <f>'[1]4412Imp'!AD$273</f>
        <v>1.01756016E-2</v>
      </c>
      <c r="AG14" s="136">
        <f>'[1]4412Imp'!AE$273</f>
        <v>8.8027721599999997E-2</v>
      </c>
      <c r="AH14" s="136">
        <f>'[1]4412Imp'!AF$273</f>
        <v>6.3493631600000003E-2</v>
      </c>
      <c r="AI14" s="136">
        <f>'[1]4412Imp'!AG$273</f>
        <v>0.17356314690000002</v>
      </c>
      <c r="AJ14" s="136">
        <f>'[1]4412Imp'!AH$273</f>
        <v>0.21985430440000001</v>
      </c>
      <c r="AK14" s="136">
        <f>'[1]4412Imp'!AI$273</f>
        <v>0.24223861600000002</v>
      </c>
      <c r="AL14" s="136">
        <f>'[1]4412Imp'!AJ$273</f>
        <v>0.15333237080000001</v>
      </c>
      <c r="AM14" s="136">
        <f>'[1]4412Imp'!AK$273</f>
        <v>0.17092716080000001</v>
      </c>
      <c r="AN14" s="136">
        <f>'[1]4412Imp'!AL$273</f>
        <v>0.1131365637</v>
      </c>
      <c r="AO14" s="136">
        <f>'[1]4412Imp'!AM$273</f>
        <v>1.3834823520000001</v>
      </c>
      <c r="AP14" s="136">
        <f>'[1]4412Imp'!AN$273</f>
        <v>2.2833889583999998</v>
      </c>
      <c r="AQ14" s="136">
        <f>'[1]4412Imp'!AO$273</f>
        <v>2.3804585499000002</v>
      </c>
      <c r="AR14" s="136">
        <f>'[1]4412Imp'!AP$273</f>
        <v>2.5171727180000003</v>
      </c>
      <c r="AS14" s="136">
        <f>'[1]4412Imp'!AQ$273</f>
        <v>1.8047004954999999</v>
      </c>
      <c r="AT14" s="136">
        <f>'[1]4412Imp'!AR$273</f>
        <v>1.4053135985999998</v>
      </c>
      <c r="AU14" s="136">
        <f>'[1]4412Imp'!AS$273</f>
        <v>1.5312450868</v>
      </c>
      <c r="AV14" s="136">
        <f>'[1]4412Imp'!AT$273</f>
        <v>2.4814675980000001</v>
      </c>
      <c r="AW14" s="136">
        <f>'[1]4412Imp'!AU$273</f>
        <v>1.712546015</v>
      </c>
      <c r="AX14" s="136">
        <f>'[1]4412Imp'!AV$273</f>
        <v>0</v>
      </c>
      <c r="AY14" s="136">
        <f>'[1]4412Imp'!AW$273</f>
        <v>0</v>
      </c>
      <c r="AZ14" s="136">
        <f>'[1]4412Imp'!AX$273</f>
        <v>0</v>
      </c>
      <c r="BA14" s="136">
        <f>'[1]4412Imp'!AY$273</f>
        <v>0</v>
      </c>
      <c r="BB14" s="136">
        <f>'[1]4412Imp'!AZ$273</f>
        <v>0</v>
      </c>
      <c r="BC14" s="173">
        <f>'[1]4412Imp'!BA$273</f>
        <v>0</v>
      </c>
      <c r="BD14" s="336"/>
    </row>
    <row r="15" spans="1:56" ht="17.149999999999999" customHeight="1" thickBot="1">
      <c r="B15" s="93" t="s">
        <v>85</v>
      </c>
      <c r="C15" s="94">
        <f t="shared" ref="C15:AB15" si="4">C5-SUM(C6,C7,C8,C9,C12,C13,C14)</f>
        <v>2.0140100000000025E-4</v>
      </c>
      <c r="D15" s="95">
        <f t="shared" si="4"/>
        <v>5.6592999999999748E-5</v>
      </c>
      <c r="E15" s="95">
        <f t="shared" si="4"/>
        <v>1.1775799999999971E-4</v>
      </c>
      <c r="F15" s="95">
        <f t="shared" si="4"/>
        <v>1.9279199999999936E-4</v>
      </c>
      <c r="G15" s="95">
        <f t="shared" si="4"/>
        <v>4.6769999999999971E-4</v>
      </c>
      <c r="H15" s="95">
        <f t="shared" si="4"/>
        <v>2.1501000000000853E-4</v>
      </c>
      <c r="I15" s="95">
        <f t="shared" si="4"/>
        <v>5.4052399999999362E-4</v>
      </c>
      <c r="J15" s="95">
        <f t="shared" si="4"/>
        <v>4.3585999999999625E-4</v>
      </c>
      <c r="K15" s="95">
        <f t="shared" si="4"/>
        <v>2.2751999999999495E-4</v>
      </c>
      <c r="L15" s="95">
        <f t="shared" si="4"/>
        <v>2.9683999999998573E-4</v>
      </c>
      <c r="M15" s="95">
        <f t="shared" si="4"/>
        <v>2.4167999999999065E-4</v>
      </c>
      <c r="N15" s="95">
        <f t="shared" si="4"/>
        <v>3.2120000000003535E-5</v>
      </c>
      <c r="O15" s="95">
        <f t="shared" si="4"/>
        <v>1.725999999999811E-5</v>
      </c>
      <c r="P15" s="95">
        <f t="shared" si="4"/>
        <v>3.3919999999999784E-5</v>
      </c>
      <c r="Q15" s="95">
        <f t="shared" si="4"/>
        <v>4.1283999999998378E-4</v>
      </c>
      <c r="R15" s="95">
        <f t="shared" si="4"/>
        <v>5.0383999999999152E-4</v>
      </c>
      <c r="S15" s="95">
        <f t="shared" si="4"/>
        <v>8.7754687500000289E-4</v>
      </c>
      <c r="T15" s="95">
        <f t="shared" si="4"/>
        <v>1.1035200000000245E-3</v>
      </c>
      <c r="U15" s="95">
        <f t="shared" si="4"/>
        <v>1.0089889285714304E-3</v>
      </c>
      <c r="V15" s="95">
        <f t="shared" si="4"/>
        <v>1.3018400000000124E-3</v>
      </c>
      <c r="W15" s="95">
        <f t="shared" si="4"/>
        <v>0</v>
      </c>
      <c r="X15" s="95">
        <f t="shared" si="4"/>
        <v>0</v>
      </c>
      <c r="Y15" s="95">
        <f t="shared" si="4"/>
        <v>0</v>
      </c>
      <c r="Z15" s="95">
        <f t="shared" si="4"/>
        <v>0</v>
      </c>
      <c r="AA15" s="95">
        <f t="shared" si="4"/>
        <v>0</v>
      </c>
      <c r="AB15" s="95">
        <f t="shared" si="4"/>
        <v>0</v>
      </c>
      <c r="AC15" s="88"/>
      <c r="AD15" s="128">
        <f t="shared" ref="AD15:BC15" si="5">AD5-SUM(AD6,AD7,AD8,AD9,AD12,AD13,AD14)</f>
        <v>0.16110396836399998</v>
      </c>
      <c r="AE15" s="129">
        <f t="shared" si="5"/>
        <v>3.1165088799999907E-2</v>
      </c>
      <c r="AF15" s="129">
        <f t="shared" si="5"/>
        <v>4.4339183999999809E-2</v>
      </c>
      <c r="AG15" s="129">
        <f t="shared" si="5"/>
        <v>9.9370264000000041E-2</v>
      </c>
      <c r="AH15" s="129">
        <f t="shared" si="5"/>
        <v>0.2157270892000005</v>
      </c>
      <c r="AI15" s="129">
        <f t="shared" si="5"/>
        <v>0.14350942320000293</v>
      </c>
      <c r="AJ15" s="129">
        <f t="shared" si="5"/>
        <v>0.31872024839999824</v>
      </c>
      <c r="AK15" s="129">
        <f t="shared" si="5"/>
        <v>0.31961704599999408</v>
      </c>
      <c r="AL15" s="129">
        <f t="shared" si="5"/>
        <v>0.21473532919998917</v>
      </c>
      <c r="AM15" s="129">
        <f t="shared" si="5"/>
        <v>0.11318244080000106</v>
      </c>
      <c r="AN15" s="129">
        <f t="shared" si="5"/>
        <v>0.15242368319999855</v>
      </c>
      <c r="AO15" s="129">
        <f t="shared" si="5"/>
        <v>2.2039536000004745E-2</v>
      </c>
      <c r="AP15" s="129">
        <f t="shared" si="5"/>
        <v>1.7689126400000532E-2</v>
      </c>
      <c r="AQ15" s="129">
        <f t="shared" si="5"/>
        <v>5.2566198000000952E-2</v>
      </c>
      <c r="AR15" s="129">
        <f t="shared" si="5"/>
        <v>0.17891440899999367</v>
      </c>
      <c r="AS15" s="129">
        <f t="shared" si="5"/>
        <v>0.57513817200000261</v>
      </c>
      <c r="AT15" s="129">
        <f t="shared" si="5"/>
        <v>1.2771832822000029</v>
      </c>
      <c r="AU15" s="129">
        <f t="shared" si="5"/>
        <v>1.2389148772000027</v>
      </c>
      <c r="AV15" s="129">
        <f t="shared" si="5"/>
        <v>1.1751186199999992</v>
      </c>
      <c r="AW15" s="129">
        <f t="shared" si="5"/>
        <v>1.4021896779166667</v>
      </c>
      <c r="AX15" s="129">
        <f t="shared" si="5"/>
        <v>0</v>
      </c>
      <c r="AY15" s="129">
        <f t="shared" si="5"/>
        <v>0</v>
      </c>
      <c r="AZ15" s="129">
        <f t="shared" si="5"/>
        <v>0</v>
      </c>
      <c r="BA15" s="129">
        <f t="shared" si="5"/>
        <v>0</v>
      </c>
      <c r="BB15" s="129">
        <f t="shared" si="5"/>
        <v>0</v>
      </c>
      <c r="BC15" s="170">
        <f t="shared" si="5"/>
        <v>0</v>
      </c>
      <c r="BD15" s="336"/>
    </row>
    <row r="16" spans="1:56" ht="13" thickTop="1"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32"/>
      <c r="BB16" s="32"/>
      <c r="BC16" s="32"/>
    </row>
    <row r="17" spans="30:55"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32"/>
      <c r="BB17" s="32"/>
      <c r="BC17" s="32"/>
    </row>
    <row r="18" spans="30:55"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</row>
    <row r="19" spans="30:55"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</row>
    <row r="20" spans="30:55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</row>
    <row r="21" spans="30:55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30:55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30:55"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30:55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30:55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30:55">
      <c r="AD26" s="132"/>
      <c r="AE26" s="132"/>
      <c r="AF26" s="132"/>
      <c r="AG26" s="132"/>
      <c r="AH26" s="132"/>
      <c r="AI26" s="132"/>
      <c r="AJ26" s="132"/>
      <c r="AK26" s="132"/>
      <c r="AL26" s="132"/>
      <c r="AM26" s="132"/>
      <c r="AN26" s="132"/>
      <c r="AO26" s="132"/>
      <c r="AP26" s="132"/>
      <c r="AQ26" s="132"/>
      <c r="AR26" s="132"/>
      <c r="AS26" s="132"/>
      <c r="AT26" s="132"/>
      <c r="AU26" s="132"/>
      <c r="AV26" s="132"/>
      <c r="AW26" s="132"/>
      <c r="AX26" s="132"/>
      <c r="AY26" s="132"/>
      <c r="AZ26" s="132"/>
      <c r="BA26" s="132"/>
      <c r="BB26" s="132"/>
      <c r="BC26" s="132"/>
    </row>
    <row r="27" spans="30:55">
      <c r="AD27" s="132"/>
      <c r="AE27" s="132"/>
      <c r="AF27" s="132"/>
      <c r="AG27" s="132"/>
      <c r="AH27" s="132"/>
      <c r="AI27" s="132"/>
      <c r="AJ27" s="132"/>
      <c r="AK27" s="132"/>
      <c r="AL27" s="132"/>
      <c r="AM27" s="132"/>
      <c r="AN27" s="132"/>
      <c r="AO27" s="132"/>
      <c r="AP27" s="132"/>
      <c r="AQ27" s="132"/>
      <c r="AR27" s="132"/>
      <c r="AS27" s="132"/>
      <c r="AT27" s="132"/>
      <c r="AU27" s="132"/>
      <c r="AV27" s="132"/>
      <c r="AW27" s="132"/>
      <c r="AX27" s="132"/>
      <c r="AY27" s="132"/>
      <c r="AZ27" s="132"/>
      <c r="BA27" s="132"/>
      <c r="BB27" s="132"/>
      <c r="BC27" s="132"/>
    </row>
    <row r="28" spans="30:55">
      <c r="AD28" s="132"/>
      <c r="AE28" s="132"/>
      <c r="AF28" s="132"/>
      <c r="AG28" s="132"/>
      <c r="AH28" s="132"/>
      <c r="AI28" s="132"/>
      <c r="AJ28" s="132"/>
      <c r="AK28" s="132"/>
      <c r="AL28" s="132"/>
      <c r="AM28" s="132"/>
      <c r="AN28" s="132"/>
      <c r="AO28" s="132"/>
      <c r="AP28" s="132"/>
      <c r="AQ28" s="132"/>
      <c r="AR28" s="132"/>
      <c r="AS28" s="132"/>
      <c r="AT28" s="132"/>
      <c r="AU28" s="132"/>
      <c r="AV28" s="132"/>
      <c r="AW28" s="132"/>
      <c r="AX28" s="132"/>
      <c r="AY28" s="132"/>
      <c r="AZ28" s="132"/>
      <c r="BA28" s="132"/>
      <c r="BB28" s="132"/>
      <c r="BC28" s="132"/>
    </row>
    <row r="29" spans="30:55">
      <c r="AD29" s="132"/>
      <c r="AE29" s="132"/>
      <c r="AF29" s="132"/>
      <c r="AG29" s="132"/>
      <c r="AH29" s="132"/>
      <c r="AI29" s="132"/>
      <c r="AJ29" s="132"/>
      <c r="AK29" s="132"/>
      <c r="AL29" s="132"/>
      <c r="AM29" s="132"/>
      <c r="AN29" s="132"/>
      <c r="AO29" s="132"/>
      <c r="AP29" s="132"/>
      <c r="AQ29" s="132"/>
      <c r="AR29" s="132"/>
      <c r="AS29" s="132"/>
      <c r="AT29" s="132"/>
      <c r="AU29" s="132"/>
      <c r="AV29" s="132"/>
      <c r="AW29" s="132"/>
      <c r="AX29" s="132"/>
      <c r="AY29" s="132"/>
      <c r="AZ29" s="132"/>
      <c r="BA29" s="132"/>
      <c r="BB29" s="132"/>
      <c r="BC29" s="132"/>
    </row>
    <row r="30" spans="30:55">
      <c r="AD30" s="132"/>
      <c r="AE30" s="132"/>
      <c r="AF30" s="132"/>
      <c r="AG30" s="132"/>
      <c r="AH30" s="132"/>
      <c r="AI30" s="132"/>
      <c r="AJ30" s="132"/>
      <c r="AK30" s="132"/>
      <c r="AL30" s="132"/>
      <c r="AM30" s="132"/>
      <c r="AN30" s="132"/>
      <c r="AO30" s="132"/>
      <c r="AP30" s="132"/>
      <c r="AQ30" s="132"/>
      <c r="AR30" s="132"/>
      <c r="AS30" s="132"/>
      <c r="AT30" s="132"/>
      <c r="AU30" s="132"/>
      <c r="AV30" s="132"/>
      <c r="AW30" s="132"/>
      <c r="AX30" s="132"/>
      <c r="AY30" s="132"/>
      <c r="AZ30" s="132"/>
      <c r="BA30" s="132"/>
      <c r="BB30" s="132"/>
      <c r="BC30" s="132"/>
    </row>
    <row r="31" spans="30:55">
      <c r="AD31" s="132"/>
      <c r="AE31" s="132"/>
      <c r="AF31" s="132"/>
      <c r="AG31" s="132"/>
      <c r="AH31" s="132"/>
      <c r="AI31" s="132"/>
      <c r="AJ31" s="132"/>
      <c r="AK31" s="132"/>
      <c r="AL31" s="132"/>
      <c r="AM31" s="132"/>
      <c r="AN31" s="132"/>
      <c r="AO31" s="132"/>
      <c r="AP31" s="132"/>
      <c r="AQ31" s="132"/>
      <c r="AR31" s="132"/>
      <c r="AS31" s="132"/>
      <c r="AT31" s="132"/>
      <c r="AU31" s="132"/>
      <c r="AV31" s="132"/>
      <c r="AW31" s="132"/>
      <c r="AX31" s="132"/>
      <c r="AY31" s="132"/>
      <c r="AZ31" s="132"/>
      <c r="BA31" s="132"/>
      <c r="BB31" s="132"/>
      <c r="BC31" s="132"/>
    </row>
    <row r="32" spans="30:55">
      <c r="AD32" s="132"/>
      <c r="AE32" s="132"/>
      <c r="AF32" s="132"/>
      <c r="AG32" s="132"/>
      <c r="AH32" s="132"/>
      <c r="AI32" s="132"/>
      <c r="AJ32" s="132"/>
      <c r="AK32" s="132"/>
      <c r="AL32" s="132"/>
      <c r="AM32" s="132"/>
      <c r="AN32" s="132"/>
      <c r="AO32" s="132"/>
      <c r="AP32" s="132"/>
      <c r="AQ32" s="132"/>
      <c r="AR32" s="132"/>
      <c r="AS32" s="132"/>
      <c r="AT32" s="132"/>
      <c r="AU32" s="132"/>
      <c r="AV32" s="132"/>
      <c r="AW32" s="132"/>
      <c r="AX32" s="132"/>
      <c r="AY32" s="132"/>
      <c r="AZ32" s="132"/>
      <c r="BA32" s="132"/>
      <c r="BB32" s="132"/>
      <c r="BC32" s="132"/>
    </row>
    <row r="33" spans="30:55">
      <c r="AD33" s="132"/>
      <c r="AE33" s="132"/>
      <c r="AF33" s="132"/>
      <c r="AG33" s="132"/>
      <c r="AH33" s="132"/>
      <c r="AI33" s="132"/>
      <c r="AJ33" s="132"/>
      <c r="AK33" s="132"/>
      <c r="AL33" s="132"/>
      <c r="AM33" s="132"/>
      <c r="AN33" s="132"/>
      <c r="AO33" s="132"/>
      <c r="AP33" s="132"/>
      <c r="AQ33" s="132"/>
      <c r="AR33" s="132"/>
      <c r="AS33" s="132"/>
      <c r="AT33" s="132"/>
      <c r="AU33" s="132"/>
      <c r="AV33" s="132"/>
      <c r="AW33" s="132"/>
      <c r="AX33" s="132"/>
      <c r="AY33" s="132"/>
      <c r="AZ33" s="132"/>
      <c r="BA33" s="132"/>
      <c r="BB33" s="132"/>
      <c r="BC33" s="1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7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6328125" customWidth="1"/>
    <col min="30" max="30" width="5.6328125" style="33" customWidth="1"/>
    <col min="31" max="49" width="6.7265625" style="33" customWidth="1"/>
    <col min="50" max="55" width="6.7265625" style="33" hidden="1" customWidth="1"/>
  </cols>
  <sheetData>
    <row r="1" spans="1:56" ht="9" customHeight="1" thickBot="1">
      <c r="A1" s="45">
        <v>1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373" t="s">
        <v>23</v>
      </c>
      <c r="C2" s="376" t="s">
        <v>55</v>
      </c>
      <c r="D2" s="377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  <c r="W2" s="377"/>
      <c r="X2" s="377"/>
      <c r="Y2" s="377"/>
      <c r="Z2" s="377"/>
      <c r="AA2" s="377"/>
      <c r="AB2" s="378"/>
      <c r="AC2" s="3"/>
      <c r="AD2" s="367" t="s">
        <v>2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1:56" ht="13" thickBot="1">
      <c r="B3" s="374"/>
      <c r="C3" s="379" t="s">
        <v>1</v>
      </c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  <c r="Z3" s="380"/>
      <c r="AA3" s="380"/>
      <c r="AB3" s="381"/>
      <c r="AC3" s="4"/>
      <c r="AD3" s="382" t="s">
        <v>140</v>
      </c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4"/>
      <c r="BD3" s="336"/>
    </row>
    <row r="4" spans="1:56" ht="20" customHeight="1" thickTop="1" thickBot="1">
      <c r="B4" s="375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333">
        <f>1+AA4</f>
        <v>2025</v>
      </c>
      <c r="AC4" s="47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1:56" ht="20" customHeight="1" thickTop="1" thickBot="1">
      <c r="B5" s="28" t="s">
        <v>12</v>
      </c>
      <c r="C5" s="78">
        <f>1/$A$1*'[1]44104411Imp'!B$263</f>
        <v>6.0553644599999998E-2</v>
      </c>
      <c r="D5" s="79">
        <f>1/$A$1*'[1]44104411Imp'!C$263</f>
        <v>7.7201533799999986E-2</v>
      </c>
      <c r="E5" s="79">
        <f>1/$A$1*'[1]44104411Imp'!D$263</f>
        <v>9.8330857999999993E-2</v>
      </c>
      <c r="F5" s="79">
        <f>1/$A$1*'[1]44104411Imp'!E$263</f>
        <v>0.12811435759999995</v>
      </c>
      <c r="G5" s="79">
        <f>1/$A$1*'[1]44104411Imp'!F$263</f>
        <v>0.18141787450950228</v>
      </c>
      <c r="H5" s="79">
        <f>1/$A$1*'[1]44104411Imp'!G$263</f>
        <v>0.21176926411945698</v>
      </c>
      <c r="I5" s="79">
        <f>1/$A$1*'[1]44104411Imp'!H$263</f>
        <v>0.27322250340000004</v>
      </c>
      <c r="J5" s="79">
        <f>1/$A$1*'[1]44104411Imp'!I$263</f>
        <v>0.3809202827999999</v>
      </c>
      <c r="K5" s="79">
        <f>1/$A$1*'[1]44104411Imp'!J$263</f>
        <v>0.39342610539999995</v>
      </c>
      <c r="L5" s="79">
        <f>1/$A$1*'[1]44104411Imp'!K$263</f>
        <v>0.36733455630132938</v>
      </c>
      <c r="M5" s="79">
        <f>1/$A$1*'[1]44104411Imp'!L$263</f>
        <v>0.30945038225714289</v>
      </c>
      <c r="N5" s="79">
        <f>1/$A$1*'[1]44104411Imp'!M$263</f>
        <v>0.26395213762073344</v>
      </c>
      <c r="O5" s="79">
        <f>1/$A$1*'[1]44104411Imp'!N$263</f>
        <v>0.27447447109242429</v>
      </c>
      <c r="P5" s="79">
        <f>1/$A$1*'[1]44104411Imp'!O$263</f>
        <v>0.27001651599999993</v>
      </c>
      <c r="Q5" s="79">
        <f>1/$A$1*'[1]44104411Imp'!P$263</f>
        <v>0.28188487606666662</v>
      </c>
      <c r="R5" s="79">
        <f>1/$A$1*'[1]44104411Imp'!Q$263</f>
        <v>0.30079112400000002</v>
      </c>
      <c r="S5" s="79">
        <f>1/$A$1*'[1]44104411Imp'!R$263</f>
        <v>0.30840046771978025</v>
      </c>
      <c r="T5" s="79">
        <f>1/$A$1*'[1]44104411Imp'!S$263</f>
        <v>0.37267471760000004</v>
      </c>
      <c r="U5" s="79">
        <f>1/$A$1*'[1]44104411Imp'!T$263</f>
        <v>0.41343522924811854</v>
      </c>
      <c r="V5" s="79">
        <f>1/$A$1*'[1]44104411Imp'!U$263</f>
        <v>0.41841739697894731</v>
      </c>
      <c r="W5" s="79">
        <f>1/$A$1*'[1]44104411Imp'!V$263</f>
        <v>0</v>
      </c>
      <c r="X5" s="79">
        <f>1/$A$1*'[1]44104411Imp'!W$263</f>
        <v>0</v>
      </c>
      <c r="Y5" s="79">
        <f>1/$A$1*'[1]44104411Imp'!X$263</f>
        <v>0</v>
      </c>
      <c r="Z5" s="79">
        <f>1/$A$1*'[1]44104411Imp'!Y$263</f>
        <v>0</v>
      </c>
      <c r="AA5" s="79">
        <f>1/$A$1*'[1]44104411Imp'!Z$263</f>
        <v>0</v>
      </c>
      <c r="AB5" s="79">
        <f>1/$A$1*'[1]44104411Imp'!AA$263</f>
        <v>0</v>
      </c>
      <c r="AC5" s="17"/>
      <c r="AD5" s="144">
        <f>'[1]44104411Imp'!AB$263</f>
        <v>10.129045798331997</v>
      </c>
      <c r="AE5" s="145">
        <f>'[1]44104411Imp'!AC$263</f>
        <v>12.371113562800002</v>
      </c>
      <c r="AF5" s="145">
        <f>'[1]44104411Imp'!AD$263</f>
        <v>13.597558737600004</v>
      </c>
      <c r="AG5" s="145">
        <f>'[1]44104411Imp'!AE$263</f>
        <v>27.036750115200004</v>
      </c>
      <c r="AH5" s="145">
        <f>'[1]44104411Imp'!AF$263</f>
        <v>43.731197715800015</v>
      </c>
      <c r="AI5" s="145">
        <f>'[1]44104411Imp'!AG$263</f>
        <v>54.333232196099992</v>
      </c>
      <c r="AJ5" s="145">
        <f>'[1]44104411Imp'!AH$263</f>
        <v>73.294902918000005</v>
      </c>
      <c r="AK5" s="145">
        <f>'[1]44104411Imp'!AI$263</f>
        <v>116.45714110000003</v>
      </c>
      <c r="AL5" s="145">
        <f>'[1]44104411Imp'!AJ$263</f>
        <v>127.82259350919999</v>
      </c>
      <c r="AM5" s="145">
        <f>'[1]44104411Imp'!AK$263</f>
        <v>76.636369616399989</v>
      </c>
      <c r="AN5" s="145">
        <f>'[1]44104411Imp'!AL$263</f>
        <v>75.494356851600017</v>
      </c>
      <c r="AO5" s="145">
        <f>'[1]44104411Imp'!AM$263</f>
        <v>76.196758992000014</v>
      </c>
      <c r="AP5" s="145">
        <f>'[1]44104411Imp'!AN$263</f>
        <v>74.97665860959998</v>
      </c>
      <c r="AQ5" s="145">
        <f>'[1]44104411Imp'!AO$263</f>
        <v>80.817893146499969</v>
      </c>
      <c r="AR5" s="145">
        <f>'[1]44104411Imp'!AP$263</f>
        <v>87.698309026499984</v>
      </c>
      <c r="AS5" s="145">
        <f>'[1]44104411Imp'!AQ$263</f>
        <v>77.227526369000003</v>
      </c>
      <c r="AT5" s="145">
        <f>'[1]44104411Imp'!AR$263</f>
        <v>80.686126188899976</v>
      </c>
      <c r="AU5" s="145">
        <f>'[1]44104411Imp'!AS$263</f>
        <v>90.921091547000003</v>
      </c>
      <c r="AV5" s="145">
        <f>'[1]44104411Imp'!AT$263</f>
        <v>104.08533163899997</v>
      </c>
      <c r="AW5" s="145">
        <f>'[1]44104411Imp'!AU$263</f>
        <v>94.189926703749975</v>
      </c>
      <c r="AX5" s="145">
        <f>'[1]44104411Imp'!AV$263</f>
        <v>0</v>
      </c>
      <c r="AY5" s="145">
        <f>'[1]44104411Imp'!AW$263</f>
        <v>0</v>
      </c>
      <c r="AZ5" s="145">
        <f>'[1]44104411Imp'!AX$263</f>
        <v>0</v>
      </c>
      <c r="BA5" s="145">
        <f>'[1]44104411Imp'!AY$263</f>
        <v>0</v>
      </c>
      <c r="BB5" s="145">
        <f>'[1]44104411Imp'!AZ$263</f>
        <v>0</v>
      </c>
      <c r="BC5" s="146">
        <f>'[1]44104411Imp'!BA$263</f>
        <v>0</v>
      </c>
      <c r="BD5" s="336"/>
    </row>
    <row r="6" spans="1:56" ht="17.149999999999999" customHeight="1" thickTop="1">
      <c r="B6" s="96" t="s">
        <v>86</v>
      </c>
      <c r="C6" s="97">
        <f>1/$A$1*'[1]44104411Imp'!B$266</f>
        <v>5.0147999999999995E-5</v>
      </c>
      <c r="D6" s="98">
        <f>1/$A$1*'[1]44104411Imp'!C$266</f>
        <v>1.9882800000000001E-4</v>
      </c>
      <c r="E6" s="98">
        <f>1/$A$1*'[1]44104411Imp'!D$266</f>
        <v>5.0400000000000005E-5</v>
      </c>
      <c r="F6" s="98">
        <f>1/$A$1*'[1]44104411Imp'!E$266</f>
        <v>1.9831000000000002E-4</v>
      </c>
      <c r="G6" s="98">
        <f>1/$A$1*'[1]44104411Imp'!F$266</f>
        <v>1.1620000000000001E-4</v>
      </c>
      <c r="H6" s="98">
        <f>1/$A$1*'[1]44104411Imp'!G$266</f>
        <v>7.1200000000000009E-5</v>
      </c>
      <c r="I6" s="98">
        <f>1/$A$1*'[1]44104411Imp'!H$266</f>
        <v>0</v>
      </c>
      <c r="J6" s="98">
        <f>1/$A$1*'[1]44104411Imp'!I$266</f>
        <v>0</v>
      </c>
      <c r="K6" s="98">
        <f>1/$A$1*'[1]44104411Imp'!J$266</f>
        <v>0</v>
      </c>
      <c r="L6" s="98">
        <f>1/$A$1*'[1]44104411Imp'!K$266</f>
        <v>0</v>
      </c>
      <c r="M6" s="98">
        <f>1/$A$1*'[1]44104411Imp'!L$266</f>
        <v>0</v>
      </c>
      <c r="N6" s="98">
        <f>1/$A$1*'[1]44104411Imp'!M$266</f>
        <v>0</v>
      </c>
      <c r="O6" s="98">
        <f>1/$A$1*'[1]44104411Imp'!N$266</f>
        <v>0</v>
      </c>
      <c r="P6" s="98">
        <f>1/$A$1*'[1]44104411Imp'!O$266</f>
        <v>0</v>
      </c>
      <c r="Q6" s="98">
        <f>1/$A$1*'[1]44104411Imp'!P$266</f>
        <v>0</v>
      </c>
      <c r="R6" s="98">
        <f>1/$A$1*'[1]44104411Imp'!Q$266</f>
        <v>0</v>
      </c>
      <c r="S6" s="98">
        <f>1/$A$1*'[1]44104411Imp'!R$266</f>
        <v>0</v>
      </c>
      <c r="T6" s="98">
        <f>1/$A$1*'[1]44104411Imp'!S$266</f>
        <v>3.7800000000000004E-5</v>
      </c>
      <c r="U6" s="98">
        <f>1/$A$1*'[1]44104411Imp'!T$266</f>
        <v>0</v>
      </c>
      <c r="V6" s="98">
        <f>1/$A$1*'[1]44104411Imp'!U$266</f>
        <v>0</v>
      </c>
      <c r="W6" s="98">
        <f>1/$A$1*'[1]44104411Imp'!V$266</f>
        <v>0</v>
      </c>
      <c r="X6" s="98">
        <f>1/$A$1*'[1]44104411Imp'!W$266</f>
        <v>0</v>
      </c>
      <c r="Y6" s="98">
        <f>1/$A$1*'[1]44104411Imp'!X$266</f>
        <v>0</v>
      </c>
      <c r="Z6" s="98">
        <f>1/$A$1*'[1]44104411Imp'!Y$266</f>
        <v>0</v>
      </c>
      <c r="AA6" s="98">
        <f>1/$A$1*'[1]44104411Imp'!Z$266</f>
        <v>0</v>
      </c>
      <c r="AB6" s="98">
        <f>1/$A$1*'[1]44104411Imp'!AA$266</f>
        <v>0</v>
      </c>
      <c r="AC6" s="4"/>
      <c r="AD6" s="115">
        <f>'[1]44104411Imp'!AB$266</f>
        <v>1.5795629525999999E-2</v>
      </c>
      <c r="AE6" s="116">
        <f>'[1]44104411Imp'!AC$266</f>
        <v>2.72369872E-2</v>
      </c>
      <c r="AF6" s="116">
        <f>'[1]44104411Imp'!AD$266</f>
        <v>1.0762819200000001E-2</v>
      </c>
      <c r="AG6" s="116">
        <f>'[1]44104411Imp'!AE$266</f>
        <v>4.1474316799999994E-2</v>
      </c>
      <c r="AH6" s="116">
        <f>'[1]44104411Imp'!AF$266</f>
        <v>3.6035783000000002E-2</v>
      </c>
      <c r="AI6" s="116">
        <f>'[1]44104411Imp'!AG$266</f>
        <v>2.6264195100000002E-2</v>
      </c>
      <c r="AJ6" s="116">
        <f>'[1]44104411Imp'!AH$266</f>
        <v>0</v>
      </c>
      <c r="AK6" s="116">
        <f>'[1]44104411Imp'!AI$266</f>
        <v>0</v>
      </c>
      <c r="AL6" s="116">
        <f>'[1]44104411Imp'!AJ$266</f>
        <v>0</v>
      </c>
      <c r="AM6" s="116">
        <f>'[1]44104411Imp'!AK$266</f>
        <v>0</v>
      </c>
      <c r="AN6" s="116">
        <f>'[1]44104411Imp'!AL$266</f>
        <v>0</v>
      </c>
      <c r="AO6" s="116">
        <f>'[1]44104411Imp'!AM$266</f>
        <v>0</v>
      </c>
      <c r="AP6" s="116">
        <f>'[1]44104411Imp'!AN$266</f>
        <v>0</v>
      </c>
      <c r="AQ6" s="116">
        <f>'[1]44104411Imp'!AO$266</f>
        <v>0</v>
      </c>
      <c r="AR6" s="116">
        <f>'[1]44104411Imp'!AP$266</f>
        <v>0</v>
      </c>
      <c r="AS6" s="116">
        <f>'[1]44104411Imp'!AQ$266</f>
        <v>0</v>
      </c>
      <c r="AT6" s="116">
        <f>'[1]44104411Imp'!AR$266</f>
        <v>0</v>
      </c>
      <c r="AU6" s="116">
        <f>'[1]44104411Imp'!AS$266</f>
        <v>2.1782875399999999E-2</v>
      </c>
      <c r="AV6" s="116">
        <f>'[1]44104411Imp'!AT$266</f>
        <v>0</v>
      </c>
      <c r="AW6" s="116">
        <f>'[1]44104411Imp'!AU$266</f>
        <v>0</v>
      </c>
      <c r="AX6" s="116">
        <f>'[1]44104411Imp'!AV$266</f>
        <v>0</v>
      </c>
      <c r="AY6" s="116">
        <f>'[1]44104411Imp'!AW$266</f>
        <v>0</v>
      </c>
      <c r="AZ6" s="116">
        <f>'[1]44104411Imp'!AX$266</f>
        <v>0</v>
      </c>
      <c r="BA6" s="116">
        <f>'[1]44104411Imp'!AY$266</f>
        <v>0</v>
      </c>
      <c r="BB6" s="116">
        <f>'[1]44104411Imp'!AZ$266</f>
        <v>0</v>
      </c>
      <c r="BC6" s="164">
        <f>'[1]44104411Imp'!BA$266</f>
        <v>0</v>
      </c>
      <c r="BD6" s="336"/>
    </row>
    <row r="7" spans="1:56" ht="17.149999999999999" customHeight="1">
      <c r="B7" s="19" t="s">
        <v>87</v>
      </c>
      <c r="C7" s="55">
        <f>1/$A$1*'[1]44104411Imp'!B$268</f>
        <v>3.3440399999999995E-4</v>
      </c>
      <c r="D7" s="56">
        <f>1/$A$1*'[1]44104411Imp'!C$268</f>
        <v>4.4492000000000007E-5</v>
      </c>
      <c r="E7" s="56">
        <f>1/$A$1*'[1]44104411Imp'!D$268</f>
        <v>1.8899999999999999E-5</v>
      </c>
      <c r="F7" s="56">
        <f>1/$A$1*'[1]44104411Imp'!E$268</f>
        <v>1.2420000000000001E-7</v>
      </c>
      <c r="G7" s="56">
        <f>1/$A$1*'[1]44104411Imp'!F$268</f>
        <v>4.0729230769230777E-6</v>
      </c>
      <c r="H7" s="56">
        <f>1/$A$1*'[1]44104411Imp'!G$268</f>
        <v>2.72E-5</v>
      </c>
      <c r="I7" s="56">
        <f>1/$A$1*'[1]44104411Imp'!H$268</f>
        <v>1.6613999999999999E-6</v>
      </c>
      <c r="J7" s="56">
        <f>1/$A$1*'[1]44104411Imp'!I$268</f>
        <v>1.7401300000000002E-4</v>
      </c>
      <c r="K7" s="56">
        <f>1/$A$1*'[1]44104411Imp'!J$268</f>
        <v>1.8399817999999999E-3</v>
      </c>
      <c r="L7" s="56">
        <f>1/$A$1*'[1]44104411Imp'!K$268</f>
        <v>3.7493469999999997E-3</v>
      </c>
      <c r="M7" s="56">
        <f>1/$A$1*'[1]44104411Imp'!L$268</f>
        <v>3.5516319999999999E-3</v>
      </c>
      <c r="N7" s="56">
        <f>1/$A$1*'[1]44104411Imp'!M$268</f>
        <v>5.7455641739130427E-3</v>
      </c>
      <c r="O7" s="56">
        <f>1/$A$1*'[1]44104411Imp'!N$268</f>
        <v>4.6945240000000003E-3</v>
      </c>
      <c r="P7" s="56">
        <f>1/$A$1*'[1]44104411Imp'!O$268</f>
        <v>2.4918800000000001E-4</v>
      </c>
      <c r="Q7" s="56">
        <f>1/$A$1*'[1]44104411Imp'!P$268</f>
        <v>7.2594239999999996E-4</v>
      </c>
      <c r="R7" s="56">
        <f>1/$A$1*'[1]44104411Imp'!Q$268</f>
        <v>2.2155999999999999E-5</v>
      </c>
      <c r="S7" s="56">
        <f>1/$A$1*'[1]44104411Imp'!R$268</f>
        <v>6.9652000000000003E-5</v>
      </c>
      <c r="T7" s="56">
        <f>1/$A$1*'[1]44104411Imp'!S$268</f>
        <v>2.59496E-5</v>
      </c>
      <c r="U7" s="56">
        <f>1/$A$1*'[1]44104411Imp'!T$268</f>
        <v>2.0971999999999998E-5</v>
      </c>
      <c r="V7" s="56">
        <f>1/$A$1*'[1]44104411Imp'!U$268</f>
        <v>3.80792E-5</v>
      </c>
      <c r="W7" s="56">
        <f>1/$A$1*'[1]44104411Imp'!V$268</f>
        <v>0</v>
      </c>
      <c r="X7" s="56">
        <f>1/$A$1*'[1]44104411Imp'!W$268</f>
        <v>0</v>
      </c>
      <c r="Y7" s="56">
        <f>1/$A$1*'[1]44104411Imp'!X$268</f>
        <v>0</v>
      </c>
      <c r="Z7" s="56">
        <f>1/$A$1*'[1]44104411Imp'!Y$268</f>
        <v>0</v>
      </c>
      <c r="AA7" s="56">
        <f>1/$A$1*'[1]44104411Imp'!Z$268</f>
        <v>0</v>
      </c>
      <c r="AB7" s="56">
        <f>1/$A$1*'[1]44104411Imp'!AA$268</f>
        <v>0</v>
      </c>
      <c r="AC7" s="4"/>
      <c r="AD7" s="117">
        <f>'[1]44104411Imp'!AB$268</f>
        <v>5.2550808860999998E-2</v>
      </c>
      <c r="AE7" s="118">
        <f>'[1]44104411Imp'!AC$268</f>
        <v>9.526497200000001E-3</v>
      </c>
      <c r="AF7" s="118">
        <f>'[1]44104411Imp'!AD$268</f>
        <v>6.5775935999999998E-3</v>
      </c>
      <c r="AG7" s="118">
        <f>'[1]44104411Imp'!AE$268</f>
        <v>7.8052800000000006E-5</v>
      </c>
      <c r="AH7" s="118">
        <f>'[1]44104411Imp'!AF$268</f>
        <v>3.4045543000000003E-3</v>
      </c>
      <c r="AI7" s="118">
        <f>'[1]44104411Imp'!AG$268</f>
        <v>4.0806480000000001E-3</v>
      </c>
      <c r="AJ7" s="118">
        <f>'[1]44104411Imp'!AH$268</f>
        <v>1.2028647999999999E-3</v>
      </c>
      <c r="AK7" s="118">
        <f>'[1]44104411Imp'!AI$268</f>
        <v>5.2343506499999998E-2</v>
      </c>
      <c r="AL7" s="118">
        <f>'[1]44104411Imp'!AJ$268</f>
        <v>0.41235201720000009</v>
      </c>
      <c r="AM7" s="118">
        <f>'[1]44104411Imp'!AK$268</f>
        <v>0.55234079999999997</v>
      </c>
      <c r="AN7" s="118">
        <f>'[1]44104411Imp'!AL$268</f>
        <v>0.64554166080000008</v>
      </c>
      <c r="AO7" s="118">
        <f>'[1]44104411Imp'!AM$268</f>
        <v>1.11433776</v>
      </c>
      <c r="AP7" s="118">
        <f>'[1]44104411Imp'!AN$268</f>
        <v>0.84844980000000003</v>
      </c>
      <c r="AQ7" s="118">
        <f>'[1]44104411Imp'!AO$268</f>
        <v>6.1637121000000003E-2</v>
      </c>
      <c r="AR7" s="118">
        <f>'[1]44104411Imp'!AP$268</f>
        <v>0.1475418815</v>
      </c>
      <c r="AS7" s="118">
        <f>'[1]44104411Imp'!AQ$268</f>
        <v>4.344802E-3</v>
      </c>
      <c r="AT7" s="118">
        <f>'[1]44104411Imp'!AR$268</f>
        <v>1.3856174199999998E-2</v>
      </c>
      <c r="AU7" s="118">
        <f>'[1]44104411Imp'!AS$268</f>
        <v>4.5425237000000004E-3</v>
      </c>
      <c r="AV7" s="118">
        <f>'[1]44104411Imp'!AT$268</f>
        <v>3.7508559999999999E-3</v>
      </c>
      <c r="AW7" s="118">
        <f>'[1]44104411Imp'!AU$268</f>
        <v>2.5828787499999999E-2</v>
      </c>
      <c r="AX7" s="118">
        <f>'[1]44104411Imp'!AV$268</f>
        <v>0</v>
      </c>
      <c r="AY7" s="118">
        <f>'[1]44104411Imp'!AW$268</f>
        <v>0</v>
      </c>
      <c r="AZ7" s="118">
        <f>'[1]44104411Imp'!AX$268</f>
        <v>0</v>
      </c>
      <c r="BA7" s="118">
        <f>'[1]44104411Imp'!AY$268</f>
        <v>0</v>
      </c>
      <c r="BB7" s="118">
        <f>'[1]44104411Imp'!AZ$268</f>
        <v>0</v>
      </c>
      <c r="BC7" s="165">
        <f>'[1]44104411Imp'!BA$268</f>
        <v>0</v>
      </c>
      <c r="BD7" s="336"/>
    </row>
    <row r="8" spans="1:56" ht="17.149999999999999" customHeight="1">
      <c r="B8" s="19" t="s">
        <v>88</v>
      </c>
      <c r="C8" s="55">
        <f>1/$A$1*'[1]44104411Imp'!B$269</f>
        <v>0</v>
      </c>
      <c r="D8" s="56">
        <f>1/$A$1*'[1]44104411Imp'!C$269</f>
        <v>0</v>
      </c>
      <c r="E8" s="56">
        <f>1/$A$1*'[1]44104411Imp'!D$269</f>
        <v>0</v>
      </c>
      <c r="F8" s="56">
        <f>1/$A$1*'[1]44104411Imp'!E$269</f>
        <v>0</v>
      </c>
      <c r="G8" s="56">
        <f>1/$A$1*'[1]44104411Imp'!F$269</f>
        <v>0</v>
      </c>
      <c r="H8" s="56">
        <f>1/$A$1*'[1]44104411Imp'!G$269</f>
        <v>1.6799999999999998E-5</v>
      </c>
      <c r="I8" s="56">
        <f>1/$A$1*'[1]44104411Imp'!H$269</f>
        <v>0</v>
      </c>
      <c r="J8" s="56">
        <f>1/$A$1*'[1]44104411Imp'!I$269</f>
        <v>0</v>
      </c>
      <c r="K8" s="56">
        <f>1/$A$1*'[1]44104411Imp'!J$269</f>
        <v>0</v>
      </c>
      <c r="L8" s="56">
        <f>1/$A$1*'[1]44104411Imp'!K$269</f>
        <v>0</v>
      </c>
      <c r="M8" s="56">
        <f>1/$A$1*'[1]44104411Imp'!L$269</f>
        <v>0</v>
      </c>
      <c r="N8" s="56">
        <f>1/$A$1*'[1]44104411Imp'!M$269</f>
        <v>0</v>
      </c>
      <c r="O8" s="56">
        <f>1/$A$1*'[1]44104411Imp'!N$269</f>
        <v>0</v>
      </c>
      <c r="P8" s="56">
        <f>1/$A$1*'[1]44104411Imp'!O$269</f>
        <v>0</v>
      </c>
      <c r="Q8" s="56">
        <f>1/$A$1*'[1]44104411Imp'!P$269</f>
        <v>0</v>
      </c>
      <c r="R8" s="56">
        <f>1/$A$1*'[1]44104411Imp'!Q$269</f>
        <v>0</v>
      </c>
      <c r="S8" s="56">
        <f>1/$A$1*'[1]44104411Imp'!R$269</f>
        <v>0</v>
      </c>
      <c r="T8" s="56">
        <f>1/$A$1*'[1]44104411Imp'!S$269</f>
        <v>0</v>
      </c>
      <c r="U8" s="56">
        <f>1/$A$1*'[1]44104411Imp'!T$269</f>
        <v>0</v>
      </c>
      <c r="V8" s="56">
        <f>1/$A$1*'[1]44104411Imp'!U$269</f>
        <v>0</v>
      </c>
      <c r="W8" s="56">
        <f>1/$A$1*'[1]44104411Imp'!V$269</f>
        <v>0</v>
      </c>
      <c r="X8" s="56">
        <f>1/$A$1*'[1]44104411Imp'!W$269</f>
        <v>0</v>
      </c>
      <c r="Y8" s="56">
        <f>1/$A$1*'[1]44104411Imp'!X$269</f>
        <v>0</v>
      </c>
      <c r="Z8" s="56">
        <f>1/$A$1*'[1]44104411Imp'!Y$269</f>
        <v>0</v>
      </c>
      <c r="AA8" s="56">
        <f>1/$A$1*'[1]44104411Imp'!Z$269</f>
        <v>0</v>
      </c>
      <c r="AB8" s="56">
        <f>1/$A$1*'[1]44104411Imp'!AA$269</f>
        <v>0</v>
      </c>
      <c r="AC8" s="4"/>
      <c r="AD8" s="117">
        <f>'[1]44104411Imp'!AB$269</f>
        <v>0</v>
      </c>
      <c r="AE8" s="118">
        <f>'[1]44104411Imp'!AC$269</f>
        <v>0</v>
      </c>
      <c r="AF8" s="118">
        <f>'[1]44104411Imp'!AD$269</f>
        <v>0</v>
      </c>
      <c r="AG8" s="118">
        <f>'[1]44104411Imp'!AE$269</f>
        <v>0</v>
      </c>
      <c r="AH8" s="118">
        <f>'[1]44104411Imp'!AF$269</f>
        <v>0</v>
      </c>
      <c r="AI8" s="118">
        <f>'[1]44104411Imp'!AG$269</f>
        <v>1.4820963300000002E-2</v>
      </c>
      <c r="AJ8" s="118">
        <f>'[1]44104411Imp'!AH$269</f>
        <v>0</v>
      </c>
      <c r="AK8" s="118">
        <f>'[1]44104411Imp'!AI$269</f>
        <v>0</v>
      </c>
      <c r="AL8" s="118">
        <f>'[1]44104411Imp'!AJ$269</f>
        <v>0</v>
      </c>
      <c r="AM8" s="118">
        <f>'[1]44104411Imp'!AK$269</f>
        <v>0</v>
      </c>
      <c r="AN8" s="118">
        <f>'[1]44104411Imp'!AL$269</f>
        <v>0</v>
      </c>
      <c r="AO8" s="118">
        <f>'[1]44104411Imp'!AM$269</f>
        <v>0</v>
      </c>
      <c r="AP8" s="118">
        <f>'[1]44104411Imp'!AN$269</f>
        <v>0</v>
      </c>
      <c r="AQ8" s="118">
        <f>'[1]44104411Imp'!AO$269</f>
        <v>0</v>
      </c>
      <c r="AR8" s="118">
        <f>'[1]44104411Imp'!AP$269</f>
        <v>0</v>
      </c>
      <c r="AS8" s="118">
        <f>'[1]44104411Imp'!AQ$269</f>
        <v>0</v>
      </c>
      <c r="AT8" s="118">
        <f>'[1]44104411Imp'!AR$269</f>
        <v>0</v>
      </c>
      <c r="AU8" s="118">
        <f>'[1]44104411Imp'!AS$269</f>
        <v>0</v>
      </c>
      <c r="AV8" s="118">
        <f>'[1]44104411Imp'!AT$269</f>
        <v>0</v>
      </c>
      <c r="AW8" s="118">
        <f>'[1]44104411Imp'!AU$269</f>
        <v>0</v>
      </c>
      <c r="AX8" s="118">
        <f>'[1]44104411Imp'!AV$269</f>
        <v>0</v>
      </c>
      <c r="AY8" s="118">
        <f>'[1]44104411Imp'!AW$269</f>
        <v>0</v>
      </c>
      <c r="AZ8" s="118">
        <f>'[1]44104411Imp'!AX$269</f>
        <v>0</v>
      </c>
      <c r="BA8" s="118">
        <f>'[1]44104411Imp'!AY$269</f>
        <v>0</v>
      </c>
      <c r="BB8" s="118">
        <f>'[1]44104411Imp'!AZ$269</f>
        <v>0</v>
      </c>
      <c r="BC8" s="165">
        <f>'[1]44104411Imp'!BA$269</f>
        <v>0</v>
      </c>
      <c r="BD8" s="336"/>
    </row>
    <row r="9" spans="1:56" ht="17.149999999999999" customHeight="1">
      <c r="B9" s="15" t="s">
        <v>73</v>
      </c>
      <c r="C9" s="29">
        <f>1/$A$1*'[1]44104411Imp'!B$267</f>
        <v>7.8120000000000008E-6</v>
      </c>
      <c r="D9" s="31">
        <f>1/$A$1*'[1]44104411Imp'!C$267</f>
        <v>1.1719619999999998E-4</v>
      </c>
      <c r="E9" s="31">
        <f>1/$A$1*'[1]44104411Imp'!D$267</f>
        <v>2.2226400000000001E-4</v>
      </c>
      <c r="F9" s="31">
        <f>1/$A$1*'[1]44104411Imp'!E$267</f>
        <v>3.7239999999999994E-6</v>
      </c>
      <c r="G9" s="31">
        <f>1/$A$1*'[1]44104411Imp'!F$267</f>
        <v>2.5020000000000001E-4</v>
      </c>
      <c r="H9" s="31">
        <f>1/$A$1*'[1]44104411Imp'!G$267</f>
        <v>2.1635400000000007E-3</v>
      </c>
      <c r="I9" s="31">
        <f>1/$A$1*'[1]44104411Imp'!H$267</f>
        <v>7.2331742000000003E-3</v>
      </c>
      <c r="J9" s="31">
        <f>1/$A$1*'[1]44104411Imp'!I$267</f>
        <v>1.9379584000000002E-2</v>
      </c>
      <c r="K9" s="31">
        <f>1/$A$1*'[1]44104411Imp'!J$267</f>
        <v>1.9687695999999994E-2</v>
      </c>
      <c r="L9" s="31">
        <f>1/$A$1*'[1]44104411Imp'!K$267</f>
        <v>1.1952023999999997E-2</v>
      </c>
      <c r="M9" s="31">
        <f>1/$A$1*'[1]44104411Imp'!L$267</f>
        <v>5.8388959999999988E-3</v>
      </c>
      <c r="N9" s="31">
        <f>1/$A$1*'[1]44104411Imp'!M$267</f>
        <v>1.1048072000000003E-2</v>
      </c>
      <c r="O9" s="31">
        <f>1/$A$1*'[1]44104411Imp'!N$267</f>
        <v>1.2577384E-2</v>
      </c>
      <c r="P9" s="31">
        <f>1/$A$1*'[1]44104411Imp'!O$267</f>
        <v>4.8907079999999997E-3</v>
      </c>
      <c r="Q9" s="31">
        <f>1/$A$1*'[1]44104411Imp'!P$267</f>
        <v>3.938360000000001E-3</v>
      </c>
      <c r="R9" s="31">
        <f>1/$A$1*'[1]44104411Imp'!Q$267</f>
        <v>3.721636E-3</v>
      </c>
      <c r="S9" s="31">
        <f>1/$A$1*'[1]44104411Imp'!R$267</f>
        <v>3.1482360000000004E-3</v>
      </c>
      <c r="T9" s="31">
        <f>1/$A$1*'[1]44104411Imp'!S$267</f>
        <v>3.0543480000000001E-3</v>
      </c>
      <c r="U9" s="31">
        <f>1/$A$1*'[1]44104411Imp'!T$267</f>
        <v>2.39588E-3</v>
      </c>
      <c r="V9" s="31">
        <f>1/$A$1*'[1]44104411Imp'!U$267</f>
        <v>3.0949200000000001E-3</v>
      </c>
      <c r="W9" s="31">
        <f>1/$A$1*'[1]44104411Imp'!V$267</f>
        <v>0</v>
      </c>
      <c r="X9" s="31">
        <f>1/$A$1*'[1]44104411Imp'!W$267</f>
        <v>0</v>
      </c>
      <c r="Y9" s="31">
        <f>1/$A$1*'[1]44104411Imp'!X$267</f>
        <v>0</v>
      </c>
      <c r="Z9" s="31">
        <f>1/$A$1*'[1]44104411Imp'!Y$267</f>
        <v>0</v>
      </c>
      <c r="AA9" s="31">
        <f>1/$A$1*'[1]44104411Imp'!Z$267</f>
        <v>0</v>
      </c>
      <c r="AB9" s="31">
        <f>1/$A$1*'[1]44104411Imp'!AA$267</f>
        <v>0</v>
      </c>
      <c r="AC9" s="4"/>
      <c r="AD9" s="121">
        <f>'[1]44104411Imp'!AB$267</f>
        <v>1.9603685924999999E-2</v>
      </c>
      <c r="AE9" s="122">
        <f>'[1]44104411Imp'!AC$267</f>
        <v>2.2188489999999998E-2</v>
      </c>
      <c r="AF9" s="122">
        <f>'[1]44104411Imp'!AD$267</f>
        <v>1.0560460799999999E-2</v>
      </c>
      <c r="AG9" s="122">
        <f>'[1]44104411Imp'!AE$267</f>
        <v>1.0158176E-3</v>
      </c>
      <c r="AH9" s="122">
        <f>'[1]44104411Imp'!AF$267</f>
        <v>6.5006214000000007E-2</v>
      </c>
      <c r="AI9" s="122">
        <f>'[1]44104411Imp'!AG$267</f>
        <v>0.54672720959999999</v>
      </c>
      <c r="AJ9" s="122">
        <f>'[1]44104411Imp'!AH$267</f>
        <v>1.4614644092000002</v>
      </c>
      <c r="AK9" s="122">
        <f>'[1]44104411Imp'!AI$267</f>
        <v>4.5893837565000002</v>
      </c>
      <c r="AL9" s="122">
        <f>'[1]44104411Imp'!AJ$267</f>
        <v>5.2201957176000002</v>
      </c>
      <c r="AM9" s="122">
        <f>'[1]44104411Imp'!AK$267</f>
        <v>2.7607597203999998</v>
      </c>
      <c r="AN9" s="122">
        <f>'[1]44104411Imp'!AL$267</f>
        <v>1.4274766404000001</v>
      </c>
      <c r="AO9" s="122">
        <f>'[1]44104411Imp'!AM$267</f>
        <v>2.6594521919999994</v>
      </c>
      <c r="AP9" s="122">
        <f>'[1]44104411Imp'!AN$267</f>
        <v>3.4721861327999997</v>
      </c>
      <c r="AQ9" s="122">
        <f>'[1]44104411Imp'!AO$267</f>
        <v>1.2511073868000002</v>
      </c>
      <c r="AR9" s="122">
        <f>'[1]44104411Imp'!AP$267</f>
        <v>1.101416838</v>
      </c>
      <c r="AS9" s="122">
        <f>'[1]44104411Imp'!AQ$267</f>
        <v>1.0075480449999998</v>
      </c>
      <c r="AT9" s="122">
        <f>'[1]44104411Imp'!AR$267</f>
        <v>0.85697304899999993</v>
      </c>
      <c r="AU9" s="122">
        <f>'[1]44104411Imp'!AS$267</f>
        <v>0.77009728509999997</v>
      </c>
      <c r="AV9" s="122">
        <f>'[1]44104411Imp'!AT$267</f>
        <v>0.77123551599999995</v>
      </c>
      <c r="AW9" s="122">
        <f>'[1]44104411Imp'!AU$267</f>
        <v>0.71199678166666669</v>
      </c>
      <c r="AX9" s="122">
        <f>'[1]44104411Imp'!AV$267</f>
        <v>0</v>
      </c>
      <c r="AY9" s="122">
        <f>'[1]44104411Imp'!AW$267</f>
        <v>0</v>
      </c>
      <c r="AZ9" s="122">
        <f>'[1]44104411Imp'!AX$267</f>
        <v>0</v>
      </c>
      <c r="BA9" s="122">
        <f>'[1]44104411Imp'!AY$267</f>
        <v>0</v>
      </c>
      <c r="BB9" s="122">
        <f>'[1]44104411Imp'!AZ$267</f>
        <v>0</v>
      </c>
      <c r="BC9" s="167">
        <f>'[1]44104411Imp'!BA$267</f>
        <v>0</v>
      </c>
      <c r="BD9" s="336"/>
    </row>
    <row r="10" spans="1:56">
      <c r="B10" s="43" t="s">
        <v>22</v>
      </c>
      <c r="C10" s="53">
        <f>1/$A$1*(SUM('[1]44104411Imp'!B$47:B$47)+SUM('[1]44104411Imp'!B$105:B$105))</f>
        <v>0</v>
      </c>
      <c r="D10" s="41">
        <f>1/$A$1*(SUM('[1]44104411Imp'!C$47:C$47)+SUM('[1]44104411Imp'!C$105:C$105))</f>
        <v>0</v>
      </c>
      <c r="E10" s="41">
        <f>1/$A$1*(SUM('[1]44104411Imp'!D$47:D$47)+SUM('[1]44104411Imp'!D$105:D$105))</f>
        <v>2.2680000000000001E-6</v>
      </c>
      <c r="F10" s="41">
        <f>1/$A$1*(SUM('[1]44104411Imp'!E$47:E$47)+SUM('[1]44104411Imp'!E$105:E$105))</f>
        <v>3.7239999999999994E-6</v>
      </c>
      <c r="G10" s="41">
        <f>1/$A$1*(SUM('[1]44104411Imp'!F$47:F$47)+SUM('[1]44104411Imp'!F$105:F$105))</f>
        <v>2.5020000000000001E-4</v>
      </c>
      <c r="H10" s="41">
        <f>1/$A$1*(SUM('[1]44104411Imp'!G$47:G$47)+SUM('[1]44104411Imp'!G$105:G$105))</f>
        <v>2.1635400000000007E-3</v>
      </c>
      <c r="I10" s="41">
        <f>1/$A$1*(SUM('[1]44104411Imp'!H$47:H$47)+SUM('[1]44104411Imp'!H$105:H$105))</f>
        <v>7.2331742000000003E-3</v>
      </c>
      <c r="J10" s="41">
        <f>1/$A$1*(SUM('[1]44104411Imp'!I$47:I$47)+SUM('[1]44104411Imp'!I$105:I$105))</f>
        <v>1.9379584000000002E-2</v>
      </c>
      <c r="K10" s="41">
        <f>1/$A$1*(SUM('[1]44104411Imp'!J$47:J$47)+SUM('[1]44104411Imp'!J$105:J$105))</f>
        <v>1.9583955999999996E-2</v>
      </c>
      <c r="L10" s="41">
        <f>1/$A$1*(SUM('[1]44104411Imp'!K$47:K$47)+SUM('[1]44104411Imp'!K$105:K$105))</f>
        <v>1.1952023999999997E-2</v>
      </c>
      <c r="M10" s="41">
        <f>1/$A$1*(SUM('[1]44104411Imp'!L$47:L$47)+SUM('[1]44104411Imp'!L$105:L$105))</f>
        <v>5.7960559999999991E-3</v>
      </c>
      <c r="N10" s="41">
        <f>1/$A$1*(SUM('[1]44104411Imp'!M$47:M$47)+SUM('[1]44104411Imp'!M$105:M$105))</f>
        <v>1.1043872000000003E-2</v>
      </c>
      <c r="O10" s="41">
        <f>1/$A$1*(SUM('[1]44104411Imp'!N$47:N$47)+SUM('[1]44104411Imp'!N$105:N$105))</f>
        <v>1.2560332E-2</v>
      </c>
      <c r="P10" s="41">
        <f>1/$A$1*(SUM('[1]44104411Imp'!O$47:O$47)+SUM('[1]44104411Imp'!O$105:O$105))</f>
        <v>4.8907079999999997E-3</v>
      </c>
      <c r="Q10" s="41">
        <f>1/$A$1*(SUM('[1]44104411Imp'!P$47:P$47)+SUM('[1]44104411Imp'!P$105:P$105))</f>
        <v>3.938360000000001E-3</v>
      </c>
      <c r="R10" s="41">
        <f>1/$A$1*(SUM('[1]44104411Imp'!Q$47:Q$47)+SUM('[1]44104411Imp'!Q$105:Q$105))</f>
        <v>3.721636E-3</v>
      </c>
      <c r="S10" s="41">
        <f>1/$A$1*(SUM('[1]44104411Imp'!R$47:R$47)+SUM('[1]44104411Imp'!R$105:R$105))</f>
        <v>3.1482360000000004E-3</v>
      </c>
      <c r="T10" s="41">
        <f>1/$A$1*(SUM('[1]44104411Imp'!S$47:S$47)+SUM('[1]44104411Imp'!S$105:S$105))</f>
        <v>3.0543480000000001E-3</v>
      </c>
      <c r="U10" s="41">
        <f>1/$A$1*(SUM('[1]44104411Imp'!T$47:T$47)+SUM('[1]44104411Imp'!T$105:T$105))</f>
        <v>2.39588E-3</v>
      </c>
      <c r="V10" s="41">
        <f>1/$A$1*(SUM('[1]44104411Imp'!U$47:U$47)+SUM('[1]44104411Imp'!U$105:U$105))</f>
        <v>3.0949200000000001E-3</v>
      </c>
      <c r="W10" s="41">
        <f>1/$A$1*(SUM('[1]44104411Imp'!V$47:V$47)+SUM('[1]44104411Imp'!V$105:V$105))</f>
        <v>0</v>
      </c>
      <c r="X10" s="41">
        <f>1/$A$1*(SUM('[1]44104411Imp'!W$47:W$47)+SUM('[1]44104411Imp'!W$105:W$105))</f>
        <v>0</v>
      </c>
      <c r="Y10" s="41">
        <f>1/$A$1*(SUM('[1]44104411Imp'!X$47:X$47)+SUM('[1]44104411Imp'!X$105:X$105))</f>
        <v>0</v>
      </c>
      <c r="Z10" s="41">
        <f>1/$A$1*(SUM('[1]44104411Imp'!Y$47:Y$47)+SUM('[1]44104411Imp'!Y$105:Y$105))</f>
        <v>0</v>
      </c>
      <c r="AA10" s="41">
        <f>1/$A$1*(SUM('[1]44104411Imp'!Z$47:Z$47)+SUM('[1]44104411Imp'!Z$105:Z$105))</f>
        <v>0</v>
      </c>
      <c r="AB10" s="41">
        <f>1/$A$1*(SUM('[1]44104411Imp'!AA$47:AA$47)+SUM('[1]44104411Imp'!AA$105:AA$105))</f>
        <v>0</v>
      </c>
      <c r="AC10" s="34"/>
      <c r="AD10" s="137">
        <f>(SUM('[1]44104411Imp'!AB$47:AB$47)+SUM('[1]44104411Imp'!AB$105:AB$105))</f>
        <v>0</v>
      </c>
      <c r="AE10" s="137">
        <f>(SUM('[1]44104411Imp'!AC$47:AC$47)+SUM('[1]44104411Imp'!AC$105:AC$105))</f>
        <v>0</v>
      </c>
      <c r="AF10" s="137">
        <f>(SUM('[1]44104411Imp'!AD$47:AD$47)+SUM('[1]44104411Imp'!AD$105:AD$105))</f>
        <v>0</v>
      </c>
      <c r="AG10" s="137">
        <f>(SUM('[1]44104411Imp'!AE$47:AE$47)+SUM('[1]44104411Imp'!AE$105:AE$105))</f>
        <v>1.0158176E-3</v>
      </c>
      <c r="AH10" s="137">
        <f>(SUM('[1]44104411Imp'!AF$47:AF$47)+SUM('[1]44104411Imp'!AF$105:AF$105))</f>
        <v>6.5006214000000007E-2</v>
      </c>
      <c r="AI10" s="137">
        <f>(SUM('[1]44104411Imp'!AG$47:AG$47)+SUM('[1]44104411Imp'!AG$105:AG$105))</f>
        <v>0.54672720959999999</v>
      </c>
      <c r="AJ10" s="137">
        <f>(SUM('[1]44104411Imp'!AH$47:AH$47)+SUM('[1]44104411Imp'!AH$105:AH$105))</f>
        <v>1.4614644092000002</v>
      </c>
      <c r="AK10" s="137">
        <f>(SUM('[1]44104411Imp'!AI$47:AI$47)+SUM('[1]44104411Imp'!AI$105:AI$105))</f>
        <v>4.5893837565000002</v>
      </c>
      <c r="AL10" s="137">
        <f>(SUM('[1]44104411Imp'!AJ$47:AJ$47)+SUM('[1]44104411Imp'!AJ$105:AJ$105))</f>
        <v>5.1677881720000007</v>
      </c>
      <c r="AM10" s="137">
        <f>(SUM('[1]44104411Imp'!AK$47:AK$47)+SUM('[1]44104411Imp'!AK$105:AK$105))</f>
        <v>2.7607597203999998</v>
      </c>
      <c r="AN10" s="137">
        <f>(SUM('[1]44104411Imp'!AL$47:AL$47)+SUM('[1]44104411Imp'!AL$105:AL$105))</f>
        <v>1.4156262081000002</v>
      </c>
      <c r="AO10" s="137">
        <f>(SUM('[1]44104411Imp'!AM$47:AM$47)+SUM('[1]44104411Imp'!AM$105:AM$105))</f>
        <v>2.6579947679999996</v>
      </c>
      <c r="AP10" s="137">
        <f>(SUM('[1]44104411Imp'!AN$47:AN$47)+SUM('[1]44104411Imp'!AN$105:AN$105))</f>
        <v>3.4636447823999998</v>
      </c>
      <c r="AQ10" s="137">
        <f>(SUM('[1]44104411Imp'!AO$47:AO$47)+SUM('[1]44104411Imp'!AO$105:AO$105))</f>
        <v>1.2511073868000002</v>
      </c>
      <c r="AR10" s="137">
        <f>(SUM('[1]44104411Imp'!AP$47:AP$47)+SUM('[1]44104411Imp'!AP$105:AP$105))</f>
        <v>1.101416838</v>
      </c>
      <c r="AS10" s="137">
        <f>(SUM('[1]44104411Imp'!AQ$47:AQ$47)+SUM('[1]44104411Imp'!AQ$105:AQ$105))</f>
        <v>1.0075480449999998</v>
      </c>
      <c r="AT10" s="137">
        <f>(SUM('[1]44104411Imp'!AR$47:AR$47)+SUM('[1]44104411Imp'!AR$105:AR$105))</f>
        <v>0.85697304899999993</v>
      </c>
      <c r="AU10" s="137">
        <f>(SUM('[1]44104411Imp'!AS$47:AS$47)+SUM('[1]44104411Imp'!AS$105:AS$105))</f>
        <v>0.77009728509999997</v>
      </c>
      <c r="AV10" s="137">
        <f>(SUM('[1]44104411Imp'!AT$47:AT$47)+SUM('[1]44104411Imp'!AT$105:AT$105))</f>
        <v>0.77123551599999995</v>
      </c>
      <c r="AW10" s="137">
        <f>(SUM('[1]44104411Imp'!AU$47:AU$47)+SUM('[1]44104411Imp'!AU$105:AU$105))</f>
        <v>0.71199678166666669</v>
      </c>
      <c r="AX10" s="137">
        <f>(SUM('[1]44104411Imp'!AV$47:AV$47)+SUM('[1]44104411Imp'!AV$105:AV$105))</f>
        <v>0</v>
      </c>
      <c r="AY10" s="137">
        <f>(SUM('[1]44104411Imp'!AW$47:AW$47)+SUM('[1]44104411Imp'!AW$105:AW$105))</f>
        <v>0</v>
      </c>
      <c r="AZ10" s="137">
        <f>(SUM('[1]44104411Imp'!AX$47:AX$47)+SUM('[1]44104411Imp'!AX$105:AX$105))</f>
        <v>0</v>
      </c>
      <c r="BA10" s="137">
        <f>(SUM('[1]44104411Imp'!AY$47:AY$47)+SUM('[1]44104411Imp'!AY$105:AY$105))</f>
        <v>0</v>
      </c>
      <c r="BB10" s="137">
        <f>(SUM('[1]44104411Imp'!AZ$47:AZ$47)+SUM('[1]44104411Imp'!AZ$105:AZ$105))</f>
        <v>0</v>
      </c>
      <c r="BC10" s="171">
        <f>(SUM('[1]44104411Imp'!BA$47:BA$47)+SUM('[1]44104411Imp'!BA$105:BA$105))</f>
        <v>0</v>
      </c>
      <c r="BD10" s="336"/>
    </row>
    <row r="11" spans="1:56">
      <c r="B11" s="8" t="s">
        <v>15</v>
      </c>
      <c r="C11" s="40">
        <f t="shared" ref="C11:AB11" si="2">SUM(C9:C9)-SUM(C10:C10)</f>
        <v>7.8120000000000008E-6</v>
      </c>
      <c r="D11" s="36">
        <f t="shared" si="2"/>
        <v>1.1719619999999998E-4</v>
      </c>
      <c r="E11" s="36">
        <f t="shared" si="2"/>
        <v>2.19996E-4</v>
      </c>
      <c r="F11" s="36">
        <f t="shared" si="2"/>
        <v>0</v>
      </c>
      <c r="G11" s="36">
        <f t="shared" si="2"/>
        <v>0</v>
      </c>
      <c r="H11" s="36">
        <f t="shared" si="2"/>
        <v>0</v>
      </c>
      <c r="I11" s="36">
        <f t="shared" si="2"/>
        <v>0</v>
      </c>
      <c r="J11" s="36">
        <f t="shared" si="2"/>
        <v>0</v>
      </c>
      <c r="K11" s="36">
        <f t="shared" si="2"/>
        <v>1.03739999999998E-4</v>
      </c>
      <c r="L11" s="36">
        <f t="shared" si="2"/>
        <v>0</v>
      </c>
      <c r="M11" s="36">
        <f t="shared" si="2"/>
        <v>4.2839999999999719E-5</v>
      </c>
      <c r="N11" s="36">
        <f t="shared" si="2"/>
        <v>4.1999999999993431E-6</v>
      </c>
      <c r="O11" s="36">
        <f t="shared" si="2"/>
        <v>1.7052000000000039E-5</v>
      </c>
      <c r="P11" s="36">
        <f t="shared" si="2"/>
        <v>0</v>
      </c>
      <c r="Q11" s="36">
        <f t="shared" si="2"/>
        <v>0</v>
      </c>
      <c r="R11" s="36">
        <f t="shared" si="2"/>
        <v>0</v>
      </c>
      <c r="S11" s="36">
        <f t="shared" si="2"/>
        <v>0</v>
      </c>
      <c r="T11" s="36">
        <f t="shared" si="2"/>
        <v>0</v>
      </c>
      <c r="U11" s="36">
        <f t="shared" si="2"/>
        <v>0</v>
      </c>
      <c r="V11" s="36">
        <f t="shared" si="2"/>
        <v>0</v>
      </c>
      <c r="W11" s="36">
        <f t="shared" si="2"/>
        <v>0</v>
      </c>
      <c r="X11" s="36">
        <f t="shared" si="2"/>
        <v>0</v>
      </c>
      <c r="Y11" s="36">
        <f t="shared" si="2"/>
        <v>0</v>
      </c>
      <c r="Z11" s="36">
        <f t="shared" si="2"/>
        <v>0</v>
      </c>
      <c r="AA11" s="36">
        <f t="shared" si="2"/>
        <v>0</v>
      </c>
      <c r="AB11" s="36">
        <f t="shared" si="2"/>
        <v>0</v>
      </c>
      <c r="AC11" s="4"/>
      <c r="AD11" s="138">
        <f t="shared" ref="AD11:BC11" si="3">SUM(AD9:AD9)-SUM(AD10:AD10)</f>
        <v>1.9603685924999999E-2</v>
      </c>
      <c r="AE11" s="139">
        <f t="shared" si="3"/>
        <v>2.2188489999999998E-2</v>
      </c>
      <c r="AF11" s="139">
        <f t="shared" si="3"/>
        <v>1.0560460799999999E-2</v>
      </c>
      <c r="AG11" s="139">
        <f t="shared" si="3"/>
        <v>0</v>
      </c>
      <c r="AH11" s="139">
        <f t="shared" si="3"/>
        <v>0</v>
      </c>
      <c r="AI11" s="139">
        <f t="shared" si="3"/>
        <v>0</v>
      </c>
      <c r="AJ11" s="139">
        <f t="shared" si="3"/>
        <v>0</v>
      </c>
      <c r="AK11" s="139">
        <f t="shared" si="3"/>
        <v>0</v>
      </c>
      <c r="AL11" s="139">
        <f t="shared" si="3"/>
        <v>5.2407545599999494E-2</v>
      </c>
      <c r="AM11" s="139">
        <f t="shared" si="3"/>
        <v>0</v>
      </c>
      <c r="AN11" s="139">
        <f t="shared" si="3"/>
        <v>1.1850432299999936E-2</v>
      </c>
      <c r="AO11" s="139">
        <f t="shared" si="3"/>
        <v>1.4574239999998184E-3</v>
      </c>
      <c r="AP11" s="139">
        <f t="shared" si="3"/>
        <v>8.5413503999998142E-3</v>
      </c>
      <c r="AQ11" s="139">
        <f t="shared" si="3"/>
        <v>0</v>
      </c>
      <c r="AR11" s="139">
        <f t="shared" si="3"/>
        <v>0</v>
      </c>
      <c r="AS11" s="139">
        <f t="shared" si="3"/>
        <v>0</v>
      </c>
      <c r="AT11" s="139">
        <f t="shared" si="3"/>
        <v>0</v>
      </c>
      <c r="AU11" s="139">
        <f t="shared" si="3"/>
        <v>0</v>
      </c>
      <c r="AV11" s="139">
        <f t="shared" si="3"/>
        <v>0</v>
      </c>
      <c r="AW11" s="139">
        <f t="shared" si="3"/>
        <v>0</v>
      </c>
      <c r="AX11" s="139">
        <f t="shared" si="3"/>
        <v>0</v>
      </c>
      <c r="AY11" s="139">
        <f t="shared" si="3"/>
        <v>0</v>
      </c>
      <c r="AZ11" s="139">
        <f t="shared" si="3"/>
        <v>0</v>
      </c>
      <c r="BA11" s="139">
        <f t="shared" si="3"/>
        <v>0</v>
      </c>
      <c r="BB11" s="139">
        <f t="shared" si="3"/>
        <v>0</v>
      </c>
      <c r="BC11" s="172">
        <f t="shared" si="3"/>
        <v>0</v>
      </c>
      <c r="BD11" s="336"/>
    </row>
    <row r="12" spans="1:56" ht="17.149999999999999" customHeight="1">
      <c r="B12" s="15" t="s">
        <v>144</v>
      </c>
      <c r="C12" s="29">
        <f>1/$A$1*'[1]44104411Imp'!B$264</f>
        <v>4.9989496600000002E-2</v>
      </c>
      <c r="D12" s="31">
        <f>1/$A$1*'[1]44104411Imp'!C$264</f>
        <v>6.3440377799999989E-2</v>
      </c>
      <c r="E12" s="31">
        <f>1/$A$1*'[1]44104411Imp'!D$264</f>
        <v>8.2834731199999997E-2</v>
      </c>
      <c r="F12" s="31">
        <f>1/$A$1*'[1]44104411Imp'!E$264</f>
        <v>0.10697267939999998</v>
      </c>
      <c r="G12" s="31">
        <f>1/$A$1*'[1]44104411Imp'!F$264</f>
        <v>0.14332207624705881</v>
      </c>
      <c r="H12" s="31">
        <f>1/$A$1*'[1]44104411Imp'!G$264</f>
        <v>0.16300760826877822</v>
      </c>
      <c r="I12" s="31">
        <f>1/$A$1*'[1]44104411Imp'!H$264</f>
        <v>0.21477570419999997</v>
      </c>
      <c r="J12" s="31">
        <f>1/$A$1*'[1]44104411Imp'!I$264</f>
        <v>0.28182994179999993</v>
      </c>
      <c r="K12" s="31">
        <f>1/$A$1*'[1]44104411Imp'!J$264</f>
        <v>0.29032006359999996</v>
      </c>
      <c r="L12" s="31">
        <f>1/$A$1*'[1]44104411Imp'!K$264</f>
        <v>0.29182731330132938</v>
      </c>
      <c r="M12" s="31">
        <f>1/$A$1*'[1]44104411Imp'!L$264</f>
        <v>0.23803260225714282</v>
      </c>
      <c r="N12" s="31">
        <f>1/$A$1*'[1]44104411Imp'!M$264</f>
        <v>0.20265642144682039</v>
      </c>
      <c r="O12" s="31">
        <f>1/$A$1*'[1]44104411Imp'!N$264</f>
        <v>0.21004360309242423</v>
      </c>
      <c r="P12" s="31">
        <f>1/$A$1*'[1]44104411Imp'!O$264</f>
        <v>0.22079754399999996</v>
      </c>
      <c r="Q12" s="31">
        <f>1/$A$1*'[1]44104411Imp'!P$264</f>
        <v>0.22037102566666669</v>
      </c>
      <c r="R12" s="31">
        <f>1/$A$1*'[1]44104411Imp'!Q$264</f>
        <v>0.23453208800000006</v>
      </c>
      <c r="S12" s="31">
        <f>1/$A$1*'[1]44104411Imp'!R$264</f>
        <v>0.23570284257692312</v>
      </c>
      <c r="T12" s="31">
        <f>1/$A$1*'[1]44104411Imp'!S$264</f>
        <v>0.25823637633333335</v>
      </c>
      <c r="U12" s="31">
        <f>1/$A$1*'[1]44104411Imp'!T$264</f>
        <v>0.26242885324811849</v>
      </c>
      <c r="V12" s="31">
        <f>1/$A$1*'[1]44104411Imp'!U$264</f>
        <v>0.23432997419999999</v>
      </c>
      <c r="W12" s="31">
        <f>1/$A$1*'[1]44104411Imp'!V$264</f>
        <v>0</v>
      </c>
      <c r="X12" s="31">
        <f>1/$A$1*'[1]44104411Imp'!W$264</f>
        <v>0</v>
      </c>
      <c r="Y12" s="31">
        <f>1/$A$1*'[1]44104411Imp'!X$264</f>
        <v>0</v>
      </c>
      <c r="Z12" s="31">
        <f>1/$A$1*'[1]44104411Imp'!Y$264</f>
        <v>0</v>
      </c>
      <c r="AA12" s="31">
        <f>1/$A$1*'[1]44104411Imp'!Z$264</f>
        <v>0</v>
      </c>
      <c r="AB12" s="31">
        <f>1/$A$1*'[1]44104411Imp'!AA$264</f>
        <v>0</v>
      </c>
      <c r="AC12" s="13"/>
      <c r="AD12" s="121">
        <f>'[1]44104411Imp'!AB$264</f>
        <v>8.6711106708629977</v>
      </c>
      <c r="AE12" s="122">
        <f>'[1]44104411Imp'!AC$264</f>
        <v>10.265885752399999</v>
      </c>
      <c r="AF12" s="122">
        <f>'[1]44104411Imp'!AD$264</f>
        <v>11.306890963200003</v>
      </c>
      <c r="AG12" s="122">
        <f>'[1]44104411Imp'!AE$264</f>
        <v>22.2374452048</v>
      </c>
      <c r="AH12" s="122">
        <f>'[1]44104411Imp'!AF$264</f>
        <v>34.940816390900011</v>
      </c>
      <c r="AI12" s="122">
        <f>'[1]44104411Imp'!AG$264</f>
        <v>43.277043638399995</v>
      </c>
      <c r="AJ12" s="122">
        <f>'[1]44104411Imp'!AH$264</f>
        <v>58.494692446400002</v>
      </c>
      <c r="AK12" s="122">
        <f>'[1]44104411Imp'!AI$264</f>
        <v>88.519991980000015</v>
      </c>
      <c r="AL12" s="122">
        <f>'[1]44104411Imp'!AJ$264</f>
        <v>97.072795587600012</v>
      </c>
      <c r="AM12" s="122">
        <f>'[1]44104411Imp'!AK$264</f>
        <v>59.369148713599998</v>
      </c>
      <c r="AN12" s="122">
        <f>'[1]44104411Imp'!AL$264</f>
        <v>60.472343734200017</v>
      </c>
      <c r="AO12" s="122">
        <f>'[1]44104411Imp'!AM$264</f>
        <v>61.552423439999998</v>
      </c>
      <c r="AP12" s="122">
        <f>'[1]44104411Imp'!AN$264</f>
        <v>60.357502708799991</v>
      </c>
      <c r="AQ12" s="122">
        <f>'[1]44104411Imp'!AO$264</f>
        <v>68.790336661200001</v>
      </c>
      <c r="AR12" s="122">
        <f>'[1]44104411Imp'!AP$264</f>
        <v>72.629849588000013</v>
      </c>
      <c r="AS12" s="122">
        <f>'[1]44104411Imp'!AQ$264</f>
        <v>63.413250600000005</v>
      </c>
      <c r="AT12" s="122">
        <f>'[1]44104411Imp'!AR$264</f>
        <v>65.222287108199978</v>
      </c>
      <c r="AU12" s="122">
        <f>'[1]44104411Imp'!AS$264</f>
        <v>68.764920338400003</v>
      </c>
      <c r="AV12" s="122">
        <f>'[1]44104411Imp'!AT$264</f>
        <v>72.217566586000004</v>
      </c>
      <c r="AW12" s="122">
        <f>'[1]44104411Imp'!AU$264</f>
        <v>59.777143762916673</v>
      </c>
      <c r="AX12" s="122">
        <f>'[1]44104411Imp'!AV$264</f>
        <v>0</v>
      </c>
      <c r="AY12" s="122">
        <f>'[1]44104411Imp'!AW$264</f>
        <v>0</v>
      </c>
      <c r="AZ12" s="122">
        <f>'[1]44104411Imp'!AX$264</f>
        <v>0</v>
      </c>
      <c r="BA12" s="122">
        <f>'[1]44104411Imp'!AY$264</f>
        <v>0</v>
      </c>
      <c r="BB12" s="122">
        <f>'[1]44104411Imp'!AZ$264</f>
        <v>0</v>
      </c>
      <c r="BC12" s="167">
        <f>'[1]44104411Imp'!BA$264</f>
        <v>0</v>
      </c>
      <c r="BD12" s="336"/>
    </row>
    <row r="13" spans="1:56">
      <c r="B13" s="5" t="s">
        <v>35</v>
      </c>
      <c r="C13" s="39">
        <f>1/$A$1*'[1]44104411Imp'!B$16</f>
        <v>5.5677439999999995E-3</v>
      </c>
      <c r="D13" s="10">
        <f>1/$A$1*'[1]44104411Imp'!C$16</f>
        <v>9.0416260000000005E-3</v>
      </c>
      <c r="E13" s="10">
        <f>1/$A$1*'[1]44104411Imp'!D$16</f>
        <v>1.2355588000000001E-2</v>
      </c>
      <c r="F13" s="10">
        <f>1/$A$1*'[1]44104411Imp'!E$16</f>
        <v>1.5811208E-2</v>
      </c>
      <c r="G13" s="10">
        <f>1/$A$1*'[1]44104411Imp'!F$16</f>
        <v>1.9535590769230768E-2</v>
      </c>
      <c r="H13" s="10">
        <f>1/$A$1*'[1]44104411Imp'!G$16</f>
        <v>2.6553201918552032E-2</v>
      </c>
      <c r="I13" s="10">
        <f>1/$A$1*'[1]44104411Imp'!H$16</f>
        <v>3.6567076000000004E-2</v>
      </c>
      <c r="J13" s="10">
        <f>1/$A$1*'[1]44104411Imp'!I$16</f>
        <v>5.4350995999999999E-2</v>
      </c>
      <c r="K13" s="10">
        <f>1/$A$1*'[1]44104411Imp'!J$16</f>
        <v>4.0507795999999999E-2</v>
      </c>
      <c r="L13" s="10">
        <f>1/$A$1*'[1]44104411Imp'!K$16</f>
        <v>3.8776640000000001E-2</v>
      </c>
      <c r="M13" s="10">
        <f>1/$A$1*'[1]44104411Imp'!L$16</f>
        <v>2.5119499999999999E-2</v>
      </c>
      <c r="N13" s="10">
        <f>1/$A$1*'[1]44104411Imp'!M$16</f>
        <v>2.3652972000000001E-2</v>
      </c>
      <c r="O13" s="10">
        <f>1/$A$1*'[1]44104411Imp'!N$16</f>
        <v>2.2284380242424243E-2</v>
      </c>
      <c r="P13" s="10">
        <f>1/$A$1*'[1]44104411Imp'!O$16</f>
        <v>3.1209720000000003E-2</v>
      </c>
      <c r="Q13" s="10">
        <f>1/$A$1*'[1]44104411Imp'!P$16</f>
        <v>1.889774E-2</v>
      </c>
      <c r="R13" s="10">
        <f>1/$A$1*'[1]44104411Imp'!Q$16</f>
        <v>1.5221683999999999E-2</v>
      </c>
      <c r="S13" s="10">
        <f>1/$A$1*'[1]44104411Imp'!R$16</f>
        <v>1.17225E-2</v>
      </c>
      <c r="T13" s="10">
        <f>1/$A$1*'[1]44104411Imp'!S$16</f>
        <v>1.3332343999999999E-2</v>
      </c>
      <c r="U13" s="10">
        <f>1/$A$1*'[1]44104411Imp'!T$16</f>
        <v>1.1976144000000001E-2</v>
      </c>
      <c r="V13" s="10">
        <f>1/$A$1*'[1]44104411Imp'!U$16</f>
        <v>9.0672159999999995E-3</v>
      </c>
      <c r="W13" s="10">
        <f>1/$A$1*'[1]44104411Imp'!V$16</f>
        <v>0</v>
      </c>
      <c r="X13" s="10">
        <f>1/$A$1*'[1]44104411Imp'!W$16</f>
        <v>0</v>
      </c>
      <c r="Y13" s="10">
        <f>1/$A$1*'[1]44104411Imp'!X$16</f>
        <v>0</v>
      </c>
      <c r="Z13" s="10">
        <f>1/$A$1*'[1]44104411Imp'!Y$16</f>
        <v>0</v>
      </c>
      <c r="AA13" s="10">
        <f>1/$A$1*'[1]44104411Imp'!Z$16</f>
        <v>0</v>
      </c>
      <c r="AB13" s="10">
        <f>1/$A$1*'[1]44104411Imp'!AA$16</f>
        <v>0</v>
      </c>
      <c r="AC13" s="4"/>
      <c r="AD13" s="123">
        <f>'[1]44104411Imp'!AB$16</f>
        <v>0.82379260141200006</v>
      </c>
      <c r="AE13" s="124">
        <f>'[1]44104411Imp'!AC$16</f>
        <v>1.4315198751999998</v>
      </c>
      <c r="AF13" s="124">
        <f>'[1]44104411Imp'!AD$16</f>
        <v>1.6574155296000002</v>
      </c>
      <c r="AG13" s="124">
        <f>'[1]44104411Imp'!AE$16</f>
        <v>3.1351106192000002</v>
      </c>
      <c r="AH13" s="124">
        <f>'[1]44104411Imp'!AF$16</f>
        <v>4.4550713865000002</v>
      </c>
      <c r="AI13" s="124">
        <f>'[1]44104411Imp'!AG$16</f>
        <v>5.8889498382000003</v>
      </c>
      <c r="AJ13" s="124">
        <f>'[1]44104411Imp'!AH$16</f>
        <v>8.2930885836000012</v>
      </c>
      <c r="AK13" s="124">
        <f>'[1]44104411Imp'!AI$16</f>
        <v>14.582675052500001</v>
      </c>
      <c r="AL13" s="124">
        <f>'[1]44104411Imp'!AJ$16</f>
        <v>13.430682269200002</v>
      </c>
      <c r="AM13" s="124">
        <f>'[1]44104411Imp'!AK$16</f>
        <v>7.9190481348000006</v>
      </c>
      <c r="AN13" s="124">
        <f>'[1]44104411Imp'!AL$16</f>
        <v>6.6884653881000009</v>
      </c>
      <c r="AO13" s="124">
        <f>'[1]44104411Imp'!AM$16</f>
        <v>7.5138684480000002</v>
      </c>
      <c r="AP13" s="124">
        <f>'[1]44104411Imp'!AN$16</f>
        <v>7.2635756863999994</v>
      </c>
      <c r="AQ13" s="124">
        <f>'[1]44104411Imp'!AO$16</f>
        <v>10.5464221785</v>
      </c>
      <c r="AR13" s="124">
        <f>'[1]44104411Imp'!AP$16</f>
        <v>7.5183707504999999</v>
      </c>
      <c r="AS13" s="124">
        <f>'[1]44104411Imp'!AQ$16</f>
        <v>5.1887797884999998</v>
      </c>
      <c r="AT13" s="124">
        <f>'[1]44104411Imp'!AR$16</f>
        <v>4.1669460810999999</v>
      </c>
      <c r="AU13" s="124">
        <f>'[1]44104411Imp'!AS$16</f>
        <v>4.3809155961999995</v>
      </c>
      <c r="AV13" s="124">
        <f>'[1]44104411Imp'!AT$16</f>
        <v>3.8688627010000003</v>
      </c>
      <c r="AW13" s="124">
        <f>'[1]44104411Imp'!AU$16</f>
        <v>3.1033450520833332</v>
      </c>
      <c r="AX13" s="124">
        <f>'[1]44104411Imp'!AV$16</f>
        <v>0</v>
      </c>
      <c r="AY13" s="124">
        <f>'[1]44104411Imp'!AW$16</f>
        <v>0</v>
      </c>
      <c r="AZ13" s="124">
        <f>'[1]44104411Imp'!AX$16</f>
        <v>0</v>
      </c>
      <c r="BA13" s="124">
        <f>'[1]44104411Imp'!AY$16</f>
        <v>0</v>
      </c>
      <c r="BB13" s="124">
        <f>'[1]44104411Imp'!AZ$16</f>
        <v>0</v>
      </c>
      <c r="BC13" s="168">
        <f>'[1]44104411Imp'!BA$16</f>
        <v>0</v>
      </c>
      <c r="BD13" s="336"/>
    </row>
    <row r="14" spans="1:56">
      <c r="B14" s="5" t="s">
        <v>20</v>
      </c>
      <c r="C14" s="39">
        <f>1/$A$1*'[1]44104411Imp'!B$91</f>
        <v>1.0507522599999999E-2</v>
      </c>
      <c r="D14" s="10">
        <f>1/$A$1*'[1]44104411Imp'!C$91</f>
        <v>1.3849476599999999E-2</v>
      </c>
      <c r="E14" s="10">
        <f>1/$A$1*'[1]44104411Imp'!D$91</f>
        <v>1.77118426E-2</v>
      </c>
      <c r="F14" s="10">
        <f>1/$A$1*'[1]44104411Imp'!E$91</f>
        <v>2.0027483399999997E-2</v>
      </c>
      <c r="G14" s="10">
        <f>1/$A$1*'[1]44104411Imp'!F$91</f>
        <v>2.7891930892307688E-2</v>
      </c>
      <c r="H14" s="10">
        <f>1/$A$1*'[1]44104411Imp'!G$91</f>
        <v>4.2610491415384616E-2</v>
      </c>
      <c r="I14" s="10">
        <f>1/$A$1*'[1]44104411Imp'!H$91</f>
        <v>7.2537472399999997E-2</v>
      </c>
      <c r="J14" s="10">
        <f>1/$A$1*'[1]44104411Imp'!I$91</f>
        <v>7.5168060199999984E-2</v>
      </c>
      <c r="K14" s="10">
        <f>1/$A$1*'[1]44104411Imp'!J$91</f>
        <v>7.7168562800000007E-2</v>
      </c>
      <c r="L14" s="10">
        <f>1/$A$1*'[1]44104411Imp'!K$91</f>
        <v>6.3899770666666661E-2</v>
      </c>
      <c r="M14" s="10">
        <f>1/$A$1*'[1]44104411Imp'!L$91</f>
        <v>6.4507463999999987E-2</v>
      </c>
      <c r="N14" s="10">
        <f>1/$A$1*'[1]44104411Imp'!M$91</f>
        <v>6.0368508105263161E-2</v>
      </c>
      <c r="O14" s="10">
        <f>1/$A$1*'[1]44104411Imp'!N$91</f>
        <v>5.3068636000000002E-2</v>
      </c>
      <c r="P14" s="10">
        <f>1/$A$1*'[1]44104411Imp'!O$91</f>
        <v>4.9589760000000004E-2</v>
      </c>
      <c r="Q14" s="10">
        <f>1/$A$1*'[1]44104411Imp'!P$91</f>
        <v>4.6670643999999997E-2</v>
      </c>
      <c r="R14" s="10">
        <f>1/$A$1*'[1]44104411Imp'!Q$91</f>
        <v>5.1598228000000003E-2</v>
      </c>
      <c r="S14" s="10">
        <f>1/$A$1*'[1]44104411Imp'!R$91</f>
        <v>4.9019743999999997E-2</v>
      </c>
      <c r="T14" s="10">
        <f>1/$A$1*'[1]44104411Imp'!S$91</f>
        <v>5.4938411999999999E-2</v>
      </c>
      <c r="U14" s="10">
        <f>1/$A$1*'[1]44104411Imp'!T$91</f>
        <v>4.5578140000000003E-2</v>
      </c>
      <c r="V14" s="10">
        <f>1/$A$1*'[1]44104411Imp'!U$91</f>
        <v>3.2934815999999999E-2</v>
      </c>
      <c r="W14" s="10">
        <f>1/$A$1*'[1]44104411Imp'!V$91</f>
        <v>0</v>
      </c>
      <c r="X14" s="10">
        <f>1/$A$1*'[1]44104411Imp'!W$91</f>
        <v>0</v>
      </c>
      <c r="Y14" s="10">
        <f>1/$A$1*'[1]44104411Imp'!X$91</f>
        <v>0</v>
      </c>
      <c r="Z14" s="10">
        <f>1/$A$1*'[1]44104411Imp'!Y$91</f>
        <v>0</v>
      </c>
      <c r="AA14" s="10">
        <f>1/$A$1*'[1]44104411Imp'!Z$91</f>
        <v>0</v>
      </c>
      <c r="AB14" s="10">
        <f>1/$A$1*'[1]44104411Imp'!AA$91</f>
        <v>0</v>
      </c>
      <c r="AC14" s="4"/>
      <c r="AD14" s="123">
        <f>'[1]44104411Imp'!AB$91</f>
        <v>2.7364538116229999</v>
      </c>
      <c r="AE14" s="124">
        <f>'[1]44104411Imp'!AC$91</f>
        <v>3.1425233731999995</v>
      </c>
      <c r="AF14" s="124">
        <f>'[1]44104411Imp'!AD$91</f>
        <v>3.3174569904000002</v>
      </c>
      <c r="AG14" s="124">
        <f>'[1]44104411Imp'!AE$91</f>
        <v>5.7327734128000003</v>
      </c>
      <c r="AH14" s="124">
        <f>'[1]44104411Imp'!AF$91</f>
        <v>9.5141221497000004</v>
      </c>
      <c r="AI14" s="124">
        <f>'[1]44104411Imp'!AG$91</f>
        <v>15.199574032499999</v>
      </c>
      <c r="AJ14" s="124">
        <f>'[1]44104411Imp'!AH$91</f>
        <v>22.347825478800001</v>
      </c>
      <c r="AK14" s="124">
        <f>'[1]44104411Imp'!AI$91</f>
        <v>28.236756866</v>
      </c>
      <c r="AL14" s="124">
        <f>'[1]44104411Imp'!AJ$91</f>
        <v>31.660973229600003</v>
      </c>
      <c r="AM14" s="124">
        <f>'[1]44104411Imp'!AK$91</f>
        <v>17.222969478</v>
      </c>
      <c r="AN14" s="124">
        <f>'[1]44104411Imp'!AL$91</f>
        <v>19.8069946974</v>
      </c>
      <c r="AO14" s="124">
        <f>'[1]44104411Imp'!AM$91</f>
        <v>22.048305599999999</v>
      </c>
      <c r="AP14" s="124">
        <f>'[1]44104411Imp'!AN$91</f>
        <v>21.645330097599999</v>
      </c>
      <c r="AQ14" s="124">
        <f>'[1]44104411Imp'!AO$91</f>
        <v>21.1149505815</v>
      </c>
      <c r="AR14" s="124">
        <f>'[1]44104411Imp'!AP$91</f>
        <v>20.902891342499998</v>
      </c>
      <c r="AS14" s="124">
        <f>'[1]44104411Imp'!AQ$91</f>
        <v>18.959728472999998</v>
      </c>
      <c r="AT14" s="124">
        <f>'[1]44104411Imp'!AR$91</f>
        <v>18.846544297999998</v>
      </c>
      <c r="AU14" s="124">
        <f>'[1]44104411Imp'!AS$91</f>
        <v>19.364149290199997</v>
      </c>
      <c r="AV14" s="124">
        <f>'[1]44104411Imp'!AT$91</f>
        <v>17.331245859999999</v>
      </c>
      <c r="AW14" s="124">
        <f>'[1]44104411Imp'!AU$91</f>
        <v>11.258980072499998</v>
      </c>
      <c r="AX14" s="124">
        <f>'[1]44104411Imp'!AV$91</f>
        <v>0</v>
      </c>
      <c r="AY14" s="124">
        <f>'[1]44104411Imp'!AW$91</f>
        <v>0</v>
      </c>
      <c r="AZ14" s="124">
        <f>'[1]44104411Imp'!AX$91</f>
        <v>0</v>
      </c>
      <c r="BA14" s="124">
        <f>'[1]44104411Imp'!AY$91</f>
        <v>0</v>
      </c>
      <c r="BB14" s="124">
        <f>'[1]44104411Imp'!AZ$91</f>
        <v>0</v>
      </c>
      <c r="BC14" s="168">
        <f>'[1]44104411Imp'!BA$91</f>
        <v>0</v>
      </c>
      <c r="BD14" s="336"/>
    </row>
    <row r="15" spans="1:56">
      <c r="B15" s="5" t="s">
        <v>68</v>
      </c>
      <c r="C15" s="39">
        <f>1/$A$1*'[1]44104411Imp'!B$94</f>
        <v>8.570921799999999E-3</v>
      </c>
      <c r="D15" s="10">
        <f>1/$A$1*'[1]44104411Imp'!C$94</f>
        <v>1.1087868799999999E-2</v>
      </c>
      <c r="E15" s="10">
        <f>1/$A$1*'[1]44104411Imp'!D$94</f>
        <v>1.4386537999999999E-2</v>
      </c>
      <c r="F15" s="10">
        <f>1/$A$1*'[1]44104411Imp'!E$94</f>
        <v>1.7116246000000002E-2</v>
      </c>
      <c r="G15" s="10">
        <f>1/$A$1*'[1]44104411Imp'!F$94</f>
        <v>1.8554627981900454E-2</v>
      </c>
      <c r="H15" s="10">
        <f>1/$A$1*'[1]44104411Imp'!G$94</f>
        <v>1.3478439547511312E-2</v>
      </c>
      <c r="I15" s="10">
        <f>1/$A$1*'[1]44104411Imp'!H$94</f>
        <v>1.532496E-2</v>
      </c>
      <c r="J15" s="10">
        <f>1/$A$1*'[1]44104411Imp'!I$94</f>
        <v>1.8465881E-2</v>
      </c>
      <c r="K15" s="10">
        <f>1/$A$1*'[1]44104411Imp'!J$94</f>
        <v>2.5461239999999996E-2</v>
      </c>
      <c r="L15" s="10">
        <f>1/$A$1*'[1]44104411Imp'!K$94</f>
        <v>2.1546391999999998E-2</v>
      </c>
      <c r="M15" s="10">
        <f>1/$A$1*'[1]44104411Imp'!L$94</f>
        <v>3.2409551999999994E-2</v>
      </c>
      <c r="N15" s="10">
        <f>1/$A$1*'[1]44104411Imp'!M$94</f>
        <v>3.8221231999999994E-2</v>
      </c>
      <c r="O15" s="10">
        <f>1/$A$1*'[1]44104411Imp'!N$94</f>
        <v>5.7617099999999997E-2</v>
      </c>
      <c r="P15" s="10">
        <f>1/$A$1*'[1]44104411Imp'!O$94</f>
        <v>2.21446E-2</v>
      </c>
      <c r="Q15" s="10">
        <f>1/$A$1*'[1]44104411Imp'!P$94</f>
        <v>9.8871880000000016E-3</v>
      </c>
      <c r="R15" s="10">
        <f>1/$A$1*'[1]44104411Imp'!Q$94</f>
        <v>1.0077252E-2</v>
      </c>
      <c r="S15" s="10">
        <f>1/$A$1*'[1]44104411Imp'!R$94</f>
        <v>1.17436E-2</v>
      </c>
      <c r="T15" s="10">
        <f>1/$A$1*'[1]44104411Imp'!S$94</f>
        <v>1.2313991999999999E-2</v>
      </c>
      <c r="U15" s="10">
        <f>1/$A$1*'[1]44104411Imp'!T$94</f>
        <v>1.3802083999999999E-2</v>
      </c>
      <c r="V15" s="10">
        <f>1/$A$1*'[1]44104411Imp'!U$94</f>
        <v>1.3509556000000001E-2</v>
      </c>
      <c r="W15" s="10">
        <f>1/$A$1*'[1]44104411Imp'!V$94</f>
        <v>0</v>
      </c>
      <c r="X15" s="10">
        <f>1/$A$1*'[1]44104411Imp'!W$94</f>
        <v>0</v>
      </c>
      <c r="Y15" s="10">
        <f>1/$A$1*'[1]44104411Imp'!X$94</f>
        <v>0</v>
      </c>
      <c r="Z15" s="10">
        <f>1/$A$1*'[1]44104411Imp'!Y$94</f>
        <v>0</v>
      </c>
      <c r="AA15" s="10">
        <f>1/$A$1*'[1]44104411Imp'!Z$94</f>
        <v>0</v>
      </c>
      <c r="AB15" s="10">
        <f>1/$A$1*'[1]44104411Imp'!AA$94</f>
        <v>0</v>
      </c>
      <c r="AC15" s="4"/>
      <c r="AD15" s="123">
        <f>'[1]44104411Imp'!AB$94</f>
        <v>1.1254778572799999</v>
      </c>
      <c r="AE15" s="124">
        <f>'[1]44104411Imp'!AC$94</f>
        <v>1.3071962656</v>
      </c>
      <c r="AF15" s="124">
        <f>'[1]44104411Imp'!AD$94</f>
        <v>1.6574779392000001</v>
      </c>
      <c r="AG15" s="124">
        <f>'[1]44104411Imp'!AE$94</f>
        <v>3.2236021328000004</v>
      </c>
      <c r="AH15" s="124">
        <f>'[1]44104411Imp'!AF$94</f>
        <v>4.4605345953000004</v>
      </c>
      <c r="AI15" s="124">
        <f>'[1]44104411Imp'!AG$94</f>
        <v>3.5862277308000001</v>
      </c>
      <c r="AJ15" s="124">
        <f>'[1]44104411Imp'!AH$94</f>
        <v>4.5549828104000003</v>
      </c>
      <c r="AK15" s="124">
        <f>'[1]44104411Imp'!AI$94</f>
        <v>5.6622207499999995</v>
      </c>
      <c r="AL15" s="124">
        <f>'[1]44104411Imp'!AJ$94</f>
        <v>6.925327986000001</v>
      </c>
      <c r="AM15" s="124">
        <f>'[1]44104411Imp'!AK$94</f>
        <v>4.3779536064000002</v>
      </c>
      <c r="AN15" s="124">
        <f>'[1]44104411Imp'!AL$94</f>
        <v>4.1108034735000007</v>
      </c>
      <c r="AO15" s="124">
        <f>'[1]44104411Imp'!AM$94</f>
        <v>6.7541482560000006</v>
      </c>
      <c r="AP15" s="124">
        <f>'[1]44104411Imp'!AN$94</f>
        <v>9.4407322415999992</v>
      </c>
      <c r="AQ15" s="124">
        <f>'[1]44104411Imp'!AO$94</f>
        <v>4.8440442069000005</v>
      </c>
      <c r="AR15" s="124">
        <f>'[1]44104411Imp'!AP$94</f>
        <v>3.265949859</v>
      </c>
      <c r="AS15" s="124">
        <f>'[1]44104411Imp'!AQ$94</f>
        <v>2.7246191209999999</v>
      </c>
      <c r="AT15" s="124">
        <f>'[1]44104411Imp'!AR$94</f>
        <v>3.4613139345999997</v>
      </c>
      <c r="AU15" s="124">
        <f>'[1]44104411Imp'!AS$94</f>
        <v>3.6487717122999999</v>
      </c>
      <c r="AV15" s="124">
        <f>'[1]44104411Imp'!AT$94</f>
        <v>4.4717301330000003</v>
      </c>
      <c r="AW15" s="124">
        <f>'[1]44104411Imp'!AU$94</f>
        <v>3.2252788729166668</v>
      </c>
      <c r="AX15" s="124">
        <f>'[1]44104411Imp'!AV$94</f>
        <v>0</v>
      </c>
      <c r="AY15" s="124">
        <f>'[1]44104411Imp'!AW$94</f>
        <v>0</v>
      </c>
      <c r="AZ15" s="124">
        <f>'[1]44104411Imp'!AX$94</f>
        <v>0</v>
      </c>
      <c r="BA15" s="124">
        <f>'[1]44104411Imp'!AY$94</f>
        <v>0</v>
      </c>
      <c r="BB15" s="124">
        <f>'[1]44104411Imp'!AZ$94</f>
        <v>0</v>
      </c>
      <c r="BC15" s="168">
        <f>'[1]44104411Imp'!BA$94</f>
        <v>0</v>
      </c>
      <c r="BD15" s="336"/>
    </row>
    <row r="16" spans="1:56">
      <c r="B16" s="5" t="s">
        <v>25</v>
      </c>
      <c r="C16" s="39">
        <f>1/$A$1*'[1]44104411Imp'!B$188</f>
        <v>6.4851359999999999E-3</v>
      </c>
      <c r="D16" s="10">
        <f>1/$A$1*'[1]44104411Imp'!C$188</f>
        <v>6.8363120000000006E-3</v>
      </c>
      <c r="E16" s="10">
        <f>1/$A$1*'[1]44104411Imp'!D$188</f>
        <v>1.26737884E-2</v>
      </c>
      <c r="F16" s="10">
        <f>1/$A$1*'[1]44104411Imp'!E$188</f>
        <v>2.0323436E-2</v>
      </c>
      <c r="G16" s="10">
        <f>1/$A$1*'[1]44104411Imp'!F$188</f>
        <v>2.7486978438914029E-2</v>
      </c>
      <c r="H16" s="10">
        <f>1/$A$1*'[1]44104411Imp'!G$188</f>
        <v>2.0942228199999996E-2</v>
      </c>
      <c r="I16" s="10">
        <f>1/$A$1*'[1]44104411Imp'!H$188</f>
        <v>1.7366552E-2</v>
      </c>
      <c r="J16" s="10">
        <f>1/$A$1*'[1]44104411Imp'!I$188</f>
        <v>2.697604E-2</v>
      </c>
      <c r="K16" s="10">
        <f>1/$A$1*'[1]44104411Imp'!J$188</f>
        <v>2.1935528599999997E-2</v>
      </c>
      <c r="L16" s="10">
        <f>1/$A$1*'[1]44104411Imp'!K$188</f>
        <v>2.5514013000000002E-2</v>
      </c>
      <c r="M16" s="10">
        <f>1/$A$1*'[1]44104411Imp'!L$188</f>
        <v>1.9657512000000002E-2</v>
      </c>
      <c r="N16" s="10">
        <f>1/$A$1*'[1]44104411Imp'!M$188</f>
        <v>2.0497971076923079E-2</v>
      </c>
      <c r="O16" s="10">
        <f>1/$A$1*'[1]44104411Imp'!N$188</f>
        <v>1.1119076E-2</v>
      </c>
      <c r="P16" s="10">
        <f>1/$A$1*'[1]44104411Imp'!O$188</f>
        <v>1.7238908000000001E-2</v>
      </c>
      <c r="Q16" s="10">
        <f>1/$A$1*'[1]44104411Imp'!P$188</f>
        <v>2.8278895999999998E-2</v>
      </c>
      <c r="R16" s="10">
        <f>1/$A$1*'[1]44104411Imp'!Q$188</f>
        <v>3.1103600000000002E-2</v>
      </c>
      <c r="S16" s="10">
        <f>1/$A$1*'[1]44104411Imp'!R$188</f>
        <v>2.6883600000000001E-2</v>
      </c>
      <c r="T16" s="10">
        <f>1/$A$1*'[1]44104411Imp'!S$188</f>
        <v>2.6033320000000002E-2</v>
      </c>
      <c r="U16" s="10">
        <f>1/$A$1*'[1]44104411Imp'!T$188</f>
        <v>2.7160244E-2</v>
      </c>
      <c r="V16" s="10">
        <f>1/$A$1*'[1]44104411Imp'!U$188</f>
        <v>2.1215404E-2</v>
      </c>
      <c r="W16" s="10">
        <f>1/$A$1*'[1]44104411Imp'!V$188</f>
        <v>0</v>
      </c>
      <c r="X16" s="10">
        <f>1/$A$1*'[1]44104411Imp'!W$188</f>
        <v>0</v>
      </c>
      <c r="Y16" s="10">
        <f>1/$A$1*'[1]44104411Imp'!X$188</f>
        <v>0</v>
      </c>
      <c r="Z16" s="10">
        <f>1/$A$1*'[1]44104411Imp'!Y$188</f>
        <v>0</v>
      </c>
      <c r="AA16" s="10">
        <f>1/$A$1*'[1]44104411Imp'!Z$188</f>
        <v>0</v>
      </c>
      <c r="AB16" s="10">
        <f>1/$A$1*'[1]44104411Imp'!AA$188</f>
        <v>0</v>
      </c>
      <c r="AC16" s="4"/>
      <c r="AD16" s="123">
        <f>'[1]44104411Imp'!AB$188</f>
        <v>1.1355988085339999</v>
      </c>
      <c r="AE16" s="124">
        <f>'[1]44104411Imp'!AC$188</f>
        <v>1.053100216</v>
      </c>
      <c r="AF16" s="124">
        <f>'[1]44104411Imp'!AD$188</f>
        <v>1.2972705312000001</v>
      </c>
      <c r="AG16" s="124">
        <f>'[1]44104411Imp'!AE$188</f>
        <v>3.3209373680000001</v>
      </c>
      <c r="AH16" s="124">
        <f>'[1]44104411Imp'!AF$188</f>
        <v>5.695830539000001</v>
      </c>
      <c r="AI16" s="124">
        <f>'[1]44104411Imp'!AG$188</f>
        <v>5.0702922270000004</v>
      </c>
      <c r="AJ16" s="124">
        <f>'[1]44104411Imp'!AH$188</f>
        <v>5.0824704152000004</v>
      </c>
      <c r="AK16" s="124">
        <f>'[1]44104411Imp'!AI$188</f>
        <v>8.9351145410000008</v>
      </c>
      <c r="AL16" s="124">
        <f>'[1]44104411Imp'!AJ$188</f>
        <v>7.9685517180000005</v>
      </c>
      <c r="AM16" s="124">
        <f>'[1]44104411Imp'!AK$188</f>
        <v>6.0565368248000002</v>
      </c>
      <c r="AN16" s="124">
        <f>'[1]44104411Imp'!AL$188</f>
        <v>5.6347831197000007</v>
      </c>
      <c r="AO16" s="124">
        <f>'[1]44104411Imp'!AM$188</f>
        <v>7.0556304000000001</v>
      </c>
      <c r="AP16" s="124">
        <f>'[1]44104411Imp'!AN$188</f>
        <v>4.3089082783999997</v>
      </c>
      <c r="AQ16" s="124">
        <f>'[1]44104411Imp'!AO$188</f>
        <v>6.6722163561000007</v>
      </c>
      <c r="AR16" s="124">
        <f>'[1]44104411Imp'!AP$188</f>
        <v>10.856098136000002</v>
      </c>
      <c r="AS16" s="124">
        <f>'[1]44104411Imp'!AQ$188</f>
        <v>9.5514047964999982</v>
      </c>
      <c r="AT16" s="124">
        <f>'[1]44104411Imp'!AR$188</f>
        <v>8.7526125079999986</v>
      </c>
      <c r="AU16" s="124">
        <f>'[1]44104411Imp'!AS$188</f>
        <v>8.4550204881999989</v>
      </c>
      <c r="AV16" s="124">
        <f>'[1]44104411Imp'!AT$188</f>
        <v>9.3555631300000002</v>
      </c>
      <c r="AW16" s="124">
        <f>'[1]44104411Imp'!AU$188</f>
        <v>7.7176372266666666</v>
      </c>
      <c r="AX16" s="124">
        <f>'[1]44104411Imp'!AV$188</f>
        <v>0</v>
      </c>
      <c r="AY16" s="124">
        <f>'[1]44104411Imp'!AW$188</f>
        <v>0</v>
      </c>
      <c r="AZ16" s="124">
        <f>'[1]44104411Imp'!AX$188</f>
        <v>0</v>
      </c>
      <c r="BA16" s="124">
        <f>'[1]44104411Imp'!AY$188</f>
        <v>0</v>
      </c>
      <c r="BB16" s="124">
        <f>'[1]44104411Imp'!AZ$188</f>
        <v>0</v>
      </c>
      <c r="BC16" s="168">
        <f>'[1]44104411Imp'!BA$188</f>
        <v>0</v>
      </c>
      <c r="BD16" s="336"/>
    </row>
    <row r="17" spans="2:56">
      <c r="B17" s="5" t="s">
        <v>37</v>
      </c>
      <c r="C17" s="39">
        <f>1/$A$1*'[1]44104411Imp'!B$193</f>
        <v>0</v>
      </c>
      <c r="D17" s="10">
        <f>1/$A$1*'[1]44104411Imp'!C$193</f>
        <v>8.449559999999999E-4</v>
      </c>
      <c r="E17" s="10">
        <f>1/$A$1*'[1]44104411Imp'!D$193</f>
        <v>3.6265320000000009E-3</v>
      </c>
      <c r="F17" s="10">
        <f>1/$A$1*'[1]44104411Imp'!E$193</f>
        <v>6.9839280000000004E-3</v>
      </c>
      <c r="G17" s="10">
        <f>1/$A$1*'[1]44104411Imp'!F$193</f>
        <v>1.6798365303167421E-2</v>
      </c>
      <c r="H17" s="10">
        <f>1/$A$1*'[1]44104411Imp'!G$193</f>
        <v>1.8857017610859728E-2</v>
      </c>
      <c r="I17" s="10">
        <f>1/$A$1*'[1]44104411Imp'!H$193</f>
        <v>2.3009168E-2</v>
      </c>
      <c r="J17" s="10">
        <f>1/$A$1*'[1]44104411Imp'!I$193</f>
        <v>3.3343459399999997E-2</v>
      </c>
      <c r="K17" s="10">
        <f>1/$A$1*'[1]44104411Imp'!J$193</f>
        <v>4.8559364000000008E-2</v>
      </c>
      <c r="L17" s="10">
        <f>1/$A$1*'[1]44104411Imp'!K$193</f>
        <v>8.4090356000000005E-2</v>
      </c>
      <c r="M17" s="10">
        <f>1/$A$1*'[1]44104411Imp'!L$193</f>
        <v>5.6627311999999999E-2</v>
      </c>
      <c r="N17" s="10">
        <f>1/$A$1*'[1]44104411Imp'!M$193</f>
        <v>3.2994527999999995E-2</v>
      </c>
      <c r="O17" s="10">
        <f>1/$A$1*'[1]44104411Imp'!N$193</f>
        <v>3.9327180000000003E-2</v>
      </c>
      <c r="P17" s="10">
        <f>1/$A$1*'[1]44104411Imp'!O$193</f>
        <v>7.3167003999999994E-2</v>
      </c>
      <c r="Q17" s="10">
        <f>1/$A$1*'[1]44104411Imp'!P$193</f>
        <v>8.6157000000000011E-2</v>
      </c>
      <c r="R17" s="10">
        <f>1/$A$1*'[1]44104411Imp'!Q$193</f>
        <v>9.0497600000000011E-2</v>
      </c>
      <c r="S17" s="10">
        <f>1/$A$1*'[1]44104411Imp'!R$193</f>
        <v>0.1024752</v>
      </c>
      <c r="T17" s="10">
        <f>1/$A$1*'[1]44104411Imp'!S$193</f>
        <v>0.10790280666666668</v>
      </c>
      <c r="U17" s="10">
        <f>1/$A$1*'[1]44104411Imp'!T$193</f>
        <v>0.12366955599999999</v>
      </c>
      <c r="V17" s="10">
        <f>1/$A$1*'[1]44104411Imp'!U$193</f>
        <v>0.11880142399999999</v>
      </c>
      <c r="W17" s="10">
        <f>1/$A$1*'[1]44104411Imp'!V$193</f>
        <v>0</v>
      </c>
      <c r="X17" s="10">
        <f>1/$A$1*'[1]44104411Imp'!W$193</f>
        <v>0</v>
      </c>
      <c r="Y17" s="10">
        <f>1/$A$1*'[1]44104411Imp'!X$193</f>
        <v>0</v>
      </c>
      <c r="Z17" s="10">
        <f>1/$A$1*'[1]44104411Imp'!Y$193</f>
        <v>0</v>
      </c>
      <c r="AA17" s="10">
        <f>1/$A$1*'[1]44104411Imp'!Z$193</f>
        <v>0</v>
      </c>
      <c r="AB17" s="10">
        <f>1/$A$1*'[1]44104411Imp'!AA$193</f>
        <v>0</v>
      </c>
      <c r="AC17" s="4"/>
      <c r="AD17" s="123">
        <f>'[1]44104411Imp'!AB$193</f>
        <v>0</v>
      </c>
      <c r="AE17" s="124">
        <f>'[1]44104411Imp'!AC$193</f>
        <v>7.08338996E-2</v>
      </c>
      <c r="AF17" s="124">
        <f>'[1]44104411Imp'!AD$193</f>
        <v>0.32045911199999999</v>
      </c>
      <c r="AG17" s="124">
        <f>'[1]44104411Imp'!AE$193</f>
        <v>0.84748033440000003</v>
      </c>
      <c r="AH17" s="124">
        <f>'[1]44104411Imp'!AF$193</f>
        <v>2.1571477459000001</v>
      </c>
      <c r="AI17" s="124">
        <f>'[1]44104411Imp'!AG$193</f>
        <v>2.3060836656000001</v>
      </c>
      <c r="AJ17" s="124">
        <f>'[1]44104411Imp'!AH$193</f>
        <v>3.2541724211999998</v>
      </c>
      <c r="AK17" s="124">
        <f>'[1]44104411Imp'!AI$193</f>
        <v>6.6261166985000006</v>
      </c>
      <c r="AL17" s="124">
        <f>'[1]44104411Imp'!AJ$193</f>
        <v>10.291912704400001</v>
      </c>
      <c r="AM17" s="124">
        <f>'[1]44104411Imp'!AK$193</f>
        <v>10.9771150544</v>
      </c>
      <c r="AN17" s="124">
        <f>'[1]44104411Imp'!AL$193</f>
        <v>11.981864849400001</v>
      </c>
      <c r="AO17" s="124">
        <f>'[1]44104411Imp'!AM$193</f>
        <v>8.0365505279999994</v>
      </c>
      <c r="AP17" s="124">
        <f>'[1]44104411Imp'!AN$193</f>
        <v>8.6058987519999999</v>
      </c>
      <c r="AQ17" s="124">
        <f>'[1]44104411Imp'!AO$193</f>
        <v>15.4349816412</v>
      </c>
      <c r="AR17" s="124">
        <f>'[1]44104411Imp'!AP$193</f>
        <v>18.919679972499999</v>
      </c>
      <c r="AS17" s="124">
        <f>'[1]44104411Imp'!AQ$193</f>
        <v>16.5340763315</v>
      </c>
      <c r="AT17" s="124">
        <f>'[1]44104411Imp'!AR$193</f>
        <v>19.6750666963</v>
      </c>
      <c r="AU17" s="124">
        <f>'[1]44104411Imp'!AS$193</f>
        <v>21.369425534599998</v>
      </c>
      <c r="AV17" s="124">
        <f>'[1]44104411Imp'!AT$193</f>
        <v>25.408564269000003</v>
      </c>
      <c r="AW17" s="124">
        <f>'[1]44104411Imp'!AU$193</f>
        <v>23.354049304166665</v>
      </c>
      <c r="AX17" s="124">
        <f>'[1]44104411Imp'!AV$193</f>
        <v>0</v>
      </c>
      <c r="AY17" s="124">
        <f>'[1]44104411Imp'!AW$193</f>
        <v>0</v>
      </c>
      <c r="AZ17" s="124">
        <f>'[1]44104411Imp'!AX$193</f>
        <v>0</v>
      </c>
      <c r="BA17" s="124">
        <f>'[1]44104411Imp'!AY$193</f>
        <v>0</v>
      </c>
      <c r="BB17" s="124">
        <f>'[1]44104411Imp'!AZ$193</f>
        <v>0</v>
      </c>
      <c r="BC17" s="168">
        <f>'[1]44104411Imp'!BA$193</f>
        <v>0</v>
      </c>
      <c r="BD17" s="336"/>
    </row>
    <row r="18" spans="2:56">
      <c r="B18" s="5" t="s">
        <v>15</v>
      </c>
      <c r="C18" s="21">
        <f t="shared" ref="C18:AB18" si="4">SUM(C12:C12)-SUM(C13:C17)</f>
        <v>1.8858172200000006E-2</v>
      </c>
      <c r="D18" s="16">
        <f t="shared" si="4"/>
        <v>2.1780138399999989E-2</v>
      </c>
      <c r="E18" s="16">
        <f t="shared" si="4"/>
        <v>2.2080442199999994E-2</v>
      </c>
      <c r="F18" s="16">
        <f t="shared" si="4"/>
        <v>2.6710377999999979E-2</v>
      </c>
      <c r="G18" s="16">
        <f t="shared" si="4"/>
        <v>3.3054582861538465E-2</v>
      </c>
      <c r="H18" s="16">
        <f t="shared" si="4"/>
        <v>4.0566229576470533E-2</v>
      </c>
      <c r="I18" s="16">
        <f t="shared" si="4"/>
        <v>4.9970475799999969E-2</v>
      </c>
      <c r="J18" s="16">
        <f t="shared" si="4"/>
        <v>7.3525505199999952E-2</v>
      </c>
      <c r="K18" s="16">
        <f t="shared" si="4"/>
        <v>7.6687572199999943E-2</v>
      </c>
      <c r="L18" s="16">
        <f t="shared" si="4"/>
        <v>5.8000141634662716E-2</v>
      </c>
      <c r="M18" s="16">
        <f t="shared" si="4"/>
        <v>3.971126225714286E-2</v>
      </c>
      <c r="N18" s="16">
        <f t="shared" si="4"/>
        <v>2.6921210264634149E-2</v>
      </c>
      <c r="O18" s="16">
        <f t="shared" si="4"/>
        <v>2.6627230849999989E-2</v>
      </c>
      <c r="P18" s="16">
        <f t="shared" si="4"/>
        <v>2.7447551999999958E-2</v>
      </c>
      <c r="Q18" s="16">
        <f t="shared" si="4"/>
        <v>3.0479557666666685E-2</v>
      </c>
      <c r="R18" s="16">
        <f t="shared" si="4"/>
        <v>3.6033724000000045E-2</v>
      </c>
      <c r="S18" s="16">
        <f t="shared" si="4"/>
        <v>3.3858198576923099E-2</v>
      </c>
      <c r="T18" s="16">
        <f t="shared" si="4"/>
        <v>4.3715501666666656E-2</v>
      </c>
      <c r="U18" s="16">
        <f t="shared" si="4"/>
        <v>4.0242685248118498E-2</v>
      </c>
      <c r="V18" s="16">
        <f t="shared" si="4"/>
        <v>3.8801558200000003E-2</v>
      </c>
      <c r="W18" s="16">
        <f t="shared" si="4"/>
        <v>0</v>
      </c>
      <c r="X18" s="16">
        <f t="shared" si="4"/>
        <v>0</v>
      </c>
      <c r="Y18" s="16">
        <f t="shared" si="4"/>
        <v>0</v>
      </c>
      <c r="Z18" s="16">
        <f t="shared" si="4"/>
        <v>0</v>
      </c>
      <c r="AA18" s="16">
        <f t="shared" si="4"/>
        <v>0</v>
      </c>
      <c r="AB18" s="16">
        <f t="shared" si="4"/>
        <v>0</v>
      </c>
      <c r="AC18" s="4"/>
      <c r="AD18" s="125">
        <f t="shared" ref="AD18:BC18" si="5">SUM(AD12:AD12)-SUM(AD13:AD17)</f>
        <v>2.8497875920139979</v>
      </c>
      <c r="AE18" s="126">
        <f t="shared" si="5"/>
        <v>3.2607121228000002</v>
      </c>
      <c r="AF18" s="126">
        <f t="shared" si="5"/>
        <v>3.0568108608000024</v>
      </c>
      <c r="AG18" s="126">
        <f t="shared" si="5"/>
        <v>5.9775413375999982</v>
      </c>
      <c r="AH18" s="126">
        <f t="shared" si="5"/>
        <v>8.658109974500011</v>
      </c>
      <c r="AI18" s="126">
        <f t="shared" si="5"/>
        <v>11.225916144299994</v>
      </c>
      <c r="AJ18" s="126">
        <f t="shared" si="5"/>
        <v>14.962152737200007</v>
      </c>
      <c r="AK18" s="126">
        <f t="shared" si="5"/>
        <v>24.477108072000007</v>
      </c>
      <c r="AL18" s="126">
        <f t="shared" si="5"/>
        <v>26.795347680399999</v>
      </c>
      <c r="AM18" s="126">
        <f t="shared" si="5"/>
        <v>12.815525615199995</v>
      </c>
      <c r="AN18" s="126">
        <f t="shared" si="5"/>
        <v>12.249432206100018</v>
      </c>
      <c r="AO18" s="126">
        <f t="shared" si="5"/>
        <v>10.143920208000004</v>
      </c>
      <c r="AP18" s="126">
        <f t="shared" si="5"/>
        <v>9.0930576527999918</v>
      </c>
      <c r="AQ18" s="126">
        <f t="shared" si="5"/>
        <v>10.177721696999996</v>
      </c>
      <c r="AR18" s="126">
        <f t="shared" si="5"/>
        <v>11.166859527500016</v>
      </c>
      <c r="AS18" s="126">
        <f t="shared" si="5"/>
        <v>10.454642089500005</v>
      </c>
      <c r="AT18" s="126">
        <f t="shared" si="5"/>
        <v>10.319803590199982</v>
      </c>
      <c r="AU18" s="126">
        <f t="shared" si="5"/>
        <v>11.546637716900008</v>
      </c>
      <c r="AV18" s="126">
        <f t="shared" si="5"/>
        <v>11.781600492999999</v>
      </c>
      <c r="AW18" s="126">
        <f t="shared" si="5"/>
        <v>11.117853234583343</v>
      </c>
      <c r="AX18" s="126">
        <f t="shared" si="5"/>
        <v>0</v>
      </c>
      <c r="AY18" s="126">
        <f t="shared" si="5"/>
        <v>0</v>
      </c>
      <c r="AZ18" s="126">
        <f t="shared" si="5"/>
        <v>0</v>
      </c>
      <c r="BA18" s="126">
        <f t="shared" si="5"/>
        <v>0</v>
      </c>
      <c r="BB18" s="126">
        <f t="shared" si="5"/>
        <v>0</v>
      </c>
      <c r="BC18" s="169">
        <f t="shared" si="5"/>
        <v>0</v>
      </c>
      <c r="BD18" s="336"/>
    </row>
    <row r="19" spans="2:56" ht="17.149999999999999" customHeight="1">
      <c r="B19" s="19" t="s">
        <v>17</v>
      </c>
      <c r="C19" s="55">
        <f>1/$A$1*'[1]44104411Imp'!B$194</f>
        <v>7.9463999999999997E-5</v>
      </c>
      <c r="D19" s="56">
        <f>1/$A$1*'[1]44104411Imp'!C$194</f>
        <v>0</v>
      </c>
      <c r="E19" s="56">
        <f>1/$A$1*'[1]44104411Imp'!D$194</f>
        <v>0</v>
      </c>
      <c r="F19" s="56">
        <f>1/$A$1*'[1]44104411Imp'!E$194</f>
        <v>8.568E-6</v>
      </c>
      <c r="G19" s="56">
        <f>1/$A$1*'[1]44104411Imp'!F$194</f>
        <v>0</v>
      </c>
      <c r="H19" s="56">
        <f>1/$A$1*'[1]44104411Imp'!G$194</f>
        <v>0</v>
      </c>
      <c r="I19" s="56">
        <f>1/$A$1*'[1]44104411Imp'!H$194</f>
        <v>1.1088E-4</v>
      </c>
      <c r="J19" s="56">
        <f>1/$A$1*'[1]44104411Imp'!I$194</f>
        <v>5.9587920000000001E-3</v>
      </c>
      <c r="K19" s="56">
        <f>1/$A$1*'[1]44104411Imp'!J$194</f>
        <v>2.5739280000000001E-3</v>
      </c>
      <c r="L19" s="56">
        <f>1/$A$1*'[1]44104411Imp'!K$194</f>
        <v>1.0235120000000001E-3</v>
      </c>
      <c r="M19" s="56">
        <f>1/$A$1*'[1]44104411Imp'!L$194</f>
        <v>2.8350000000000001E-4</v>
      </c>
      <c r="N19" s="56">
        <f>1/$A$1*'[1]44104411Imp'!M$194</f>
        <v>2.3688E-4</v>
      </c>
      <c r="O19" s="56">
        <f>1/$A$1*'[1]44104411Imp'!N$194</f>
        <v>0</v>
      </c>
      <c r="P19" s="56">
        <f>1/$A$1*'[1]44104411Imp'!O$194</f>
        <v>0</v>
      </c>
      <c r="Q19" s="56">
        <f>1/$A$1*'[1]44104411Imp'!P$194</f>
        <v>1.4958000000000003E-3</v>
      </c>
      <c r="R19" s="56">
        <f>1/$A$1*'[1]44104411Imp'!Q$194</f>
        <v>2.1402000000000001E-3</v>
      </c>
      <c r="S19" s="56">
        <f>1/$A$1*'[1]44104411Imp'!R$194</f>
        <v>6.4563531428571434E-3</v>
      </c>
      <c r="T19" s="56">
        <f>1/$A$1*'[1]44104411Imp'!S$194</f>
        <v>8.5149679999999995E-3</v>
      </c>
      <c r="U19" s="56">
        <f>1/$A$1*'[1]44104411Imp'!T$194</f>
        <v>1.27244E-2</v>
      </c>
      <c r="V19" s="56">
        <f>1/$A$1*'[1]44104411Imp'!U$194</f>
        <v>8.287143999999998E-3</v>
      </c>
      <c r="W19" s="56">
        <f>1/$A$1*'[1]44104411Imp'!V$194</f>
        <v>0</v>
      </c>
      <c r="X19" s="56">
        <f>1/$A$1*'[1]44104411Imp'!W$194</f>
        <v>0</v>
      </c>
      <c r="Y19" s="56">
        <f>1/$A$1*'[1]44104411Imp'!X$194</f>
        <v>0</v>
      </c>
      <c r="Z19" s="56">
        <f>1/$A$1*'[1]44104411Imp'!Y$194</f>
        <v>0</v>
      </c>
      <c r="AA19" s="56">
        <f>1/$A$1*'[1]44104411Imp'!Z$194</f>
        <v>0</v>
      </c>
      <c r="AB19" s="56">
        <f>1/$A$1*'[1]44104411Imp'!AA$194</f>
        <v>0</v>
      </c>
      <c r="AC19" s="4"/>
      <c r="AD19" s="117">
        <f>'[1]44104411Imp'!AB$194</f>
        <v>5.9295954599999992E-3</v>
      </c>
      <c r="AE19" s="118">
        <f>'[1]44104411Imp'!AC$194</f>
        <v>0</v>
      </c>
      <c r="AF19" s="118">
        <f>'[1]44104411Imp'!AD$194</f>
        <v>0</v>
      </c>
      <c r="AG19" s="118">
        <f>'[1]44104411Imp'!AE$194</f>
        <v>9.9206240000000007E-4</v>
      </c>
      <c r="AH19" s="118">
        <f>'[1]44104411Imp'!AF$194</f>
        <v>0</v>
      </c>
      <c r="AI19" s="118">
        <f>'[1]44104411Imp'!AG$194</f>
        <v>0</v>
      </c>
      <c r="AJ19" s="118">
        <f>'[1]44104411Imp'!AH$194</f>
        <v>5.3218606000000002E-2</v>
      </c>
      <c r="AK19" s="118">
        <f>'[1]44104411Imp'!AI$194</f>
        <v>1.6579692275</v>
      </c>
      <c r="AL19" s="118">
        <f>'[1]44104411Imp'!AJ$194</f>
        <v>0.88054883960000008</v>
      </c>
      <c r="AM19" s="118">
        <f>'[1]44104411Imp'!AK$194</f>
        <v>0.25443662639999998</v>
      </c>
      <c r="AN19" s="118">
        <f>'[1]44104411Imp'!AL$194</f>
        <v>7.2505184400000006E-2</v>
      </c>
      <c r="AO19" s="118">
        <f>'[1]44104411Imp'!AM$194</f>
        <v>6.8068799999999999E-2</v>
      </c>
      <c r="AP19" s="118">
        <f>'[1]44104411Imp'!AN$194</f>
        <v>0</v>
      </c>
      <c r="AQ19" s="118">
        <f>'[1]44104411Imp'!AO$194</f>
        <v>0</v>
      </c>
      <c r="AR19" s="118">
        <f>'[1]44104411Imp'!AP$194</f>
        <v>0.56331455549999998</v>
      </c>
      <c r="AS19" s="118">
        <f>'[1]44104411Imp'!AQ$194</f>
        <v>0.682118381</v>
      </c>
      <c r="AT19" s="118">
        <f>'[1]44104411Imp'!AR$194</f>
        <v>1.3761434629</v>
      </c>
      <c r="AU19" s="118">
        <f>'[1]44104411Imp'!AS$194</f>
        <v>2.1518808025</v>
      </c>
      <c r="AV19" s="118">
        <f>'[1]44104411Imp'!AT$194</f>
        <v>4.0108047290000002</v>
      </c>
      <c r="AW19" s="118">
        <f>'[1]44104411Imp'!AU$194</f>
        <v>2.2324558841666668</v>
      </c>
      <c r="AX19" s="118">
        <f>'[1]44104411Imp'!AV$194</f>
        <v>0</v>
      </c>
      <c r="AY19" s="118">
        <f>'[1]44104411Imp'!AW$194</f>
        <v>0</v>
      </c>
      <c r="AZ19" s="118">
        <f>'[1]44104411Imp'!AX$194</f>
        <v>0</v>
      </c>
      <c r="BA19" s="118">
        <f>'[1]44104411Imp'!AY$194</f>
        <v>0</v>
      </c>
      <c r="BB19" s="118">
        <f>'[1]44104411Imp'!AZ$194</f>
        <v>0</v>
      </c>
      <c r="BC19" s="165">
        <f>'[1]44104411Imp'!BA$194</f>
        <v>0</v>
      </c>
      <c r="BD19" s="336"/>
    </row>
    <row r="20" spans="2:56" ht="17.149999999999999" customHeight="1">
      <c r="B20" s="99" t="s">
        <v>91</v>
      </c>
      <c r="C20" s="100">
        <f>1/$A$1*'[1]44104411Imp'!B$273</f>
        <v>1.1516400000000001E-4</v>
      </c>
      <c r="D20" s="101">
        <f>1/$A$1*'[1]44104411Imp'!C$273</f>
        <v>0</v>
      </c>
      <c r="E20" s="101">
        <f>1/$A$1*'[1]44104411Imp'!D$273</f>
        <v>2.6599999999999999E-5</v>
      </c>
      <c r="F20" s="101">
        <f>1/$A$1*'[1]44104411Imp'!E$273</f>
        <v>0</v>
      </c>
      <c r="G20" s="101">
        <f>1/$A$1*'[1]44104411Imp'!F$273</f>
        <v>1.4320000000000001E-4</v>
      </c>
      <c r="H20" s="101">
        <f>1/$A$1*'[1]44104411Imp'!G$273</f>
        <v>1.3999999999999999E-6</v>
      </c>
      <c r="I20" s="101">
        <f>1/$A$1*'[1]44104411Imp'!H$273</f>
        <v>6.9047999999999993E-5</v>
      </c>
      <c r="J20" s="101">
        <f>1/$A$1*'[1]44104411Imp'!I$273</f>
        <v>1.5447599999999999E-4</v>
      </c>
      <c r="K20" s="101">
        <f>1/$A$1*'[1]44104411Imp'!J$273</f>
        <v>1.1446400000000002E-4</v>
      </c>
      <c r="L20" s="101">
        <f>1/$A$1*'[1]44104411Imp'!K$273</f>
        <v>3.8873799999999997E-3</v>
      </c>
      <c r="M20" s="101">
        <f>1/$A$1*'[1]44104411Imp'!L$273</f>
        <v>1.1849543999999998E-2</v>
      </c>
      <c r="N20" s="101">
        <f>1/$A$1*'[1]44104411Imp'!M$273</f>
        <v>5.9834600000000003E-3</v>
      </c>
      <c r="O20" s="101">
        <f>1/$A$1*'[1]44104411Imp'!N$273</f>
        <v>1.5301051999999999E-2</v>
      </c>
      <c r="P20" s="101">
        <f>1/$A$1*'[1]44104411Imp'!O$273</f>
        <v>7.3837959999999998E-3</v>
      </c>
      <c r="Q20" s="101">
        <f>1/$A$1*'[1]44104411Imp'!P$273</f>
        <v>2.5667559999999999E-3</v>
      </c>
      <c r="R20" s="101">
        <f>1/$A$1*'[1]44104411Imp'!Q$273</f>
        <v>8.9729999999999996E-4</v>
      </c>
      <c r="S20" s="101">
        <f>1/$A$1*'[1]44104411Imp'!R$273</f>
        <v>5.1224000000000009E-3</v>
      </c>
      <c r="T20" s="101">
        <f>1/$A$1*'[1]44104411Imp'!S$273</f>
        <v>2.9889104E-2</v>
      </c>
      <c r="U20" s="101">
        <f>1/$A$1*'[1]44104411Imp'!T$273</f>
        <v>1.5434196000000001E-2</v>
      </c>
      <c r="V20" s="101">
        <f>1/$A$1*'[1]44104411Imp'!U$273</f>
        <v>4.3920000000000001E-2</v>
      </c>
      <c r="W20" s="101">
        <f>1/$A$1*'[1]44104411Imp'!V$273</f>
        <v>0</v>
      </c>
      <c r="X20" s="101">
        <f>1/$A$1*'[1]44104411Imp'!W$273</f>
        <v>0</v>
      </c>
      <c r="Y20" s="101">
        <f>1/$A$1*'[1]44104411Imp'!X$273</f>
        <v>0</v>
      </c>
      <c r="Z20" s="101">
        <f>1/$A$1*'[1]44104411Imp'!Y$273</f>
        <v>0</v>
      </c>
      <c r="AA20" s="101">
        <f>1/$A$1*'[1]44104411Imp'!Z$273</f>
        <v>0</v>
      </c>
      <c r="AB20" s="101">
        <f>1/$A$1*'[1]44104411Imp'!AA$273</f>
        <v>0</v>
      </c>
      <c r="AC20" s="102"/>
      <c r="AD20" s="135">
        <f>'[1]44104411Imp'!AB$273</f>
        <v>1.0672348214999999E-2</v>
      </c>
      <c r="AE20" s="136">
        <f>'[1]44104411Imp'!AC$273</f>
        <v>0</v>
      </c>
      <c r="AF20" s="136">
        <f>'[1]44104411Imp'!AD$273</f>
        <v>1.9923791999999999E-3</v>
      </c>
      <c r="AG20" s="136">
        <f>'[1]44104411Imp'!AE$273</f>
        <v>0</v>
      </c>
      <c r="AH20" s="136">
        <f>'[1]44104411Imp'!AF$273</f>
        <v>4.5909861199999999E-2</v>
      </c>
      <c r="AI20" s="136">
        <f>'[1]44104411Imp'!AG$273</f>
        <v>3.5705670000000004E-4</v>
      </c>
      <c r="AJ20" s="136">
        <f>'[1]44104411Imp'!AH$273</f>
        <v>2.9382295600000004E-2</v>
      </c>
      <c r="AK20" s="136">
        <f>'[1]44104411Imp'!AI$273</f>
        <v>3.7607890499999998E-2</v>
      </c>
      <c r="AL20" s="136">
        <f>'[1]44104411Imp'!AJ$273</f>
        <v>4.9176198000000004E-2</v>
      </c>
      <c r="AM20" s="136">
        <f>'[1]44104411Imp'!AK$273</f>
        <v>0.22104511439999999</v>
      </c>
      <c r="AN20" s="136">
        <f>'[1]44104411Imp'!AL$273</f>
        <v>0.9653826942</v>
      </c>
      <c r="AO20" s="136">
        <f>'[1]44104411Imp'!AM$273</f>
        <v>0.72321777599999992</v>
      </c>
      <c r="AP20" s="136">
        <f>'[1]44104411Imp'!AN$273</f>
        <v>1.7336461647999999</v>
      </c>
      <c r="AQ20" s="136">
        <f>'[1]44104411Imp'!AO$273</f>
        <v>0.84222523980000008</v>
      </c>
      <c r="AR20" s="136">
        <f>'[1]44104411Imp'!AP$273</f>
        <v>0.36474897450000004</v>
      </c>
      <c r="AS20" s="136">
        <f>'[1]44104411Imp'!AQ$273</f>
        <v>0.145606342</v>
      </c>
      <c r="AT20" s="136">
        <f>'[1]44104411Imp'!AR$273</f>
        <v>0.82218318199999996</v>
      </c>
      <c r="AU20" s="136">
        <f>'[1]44104411Imp'!AS$273</f>
        <v>4.7269506140999997</v>
      </c>
      <c r="AV20" s="136">
        <f>'[1]44104411Imp'!AT$273</f>
        <v>4.157501463</v>
      </c>
      <c r="AW20" s="136">
        <f>'[1]44104411Imp'!AU$273</f>
        <v>8.7267165654166661</v>
      </c>
      <c r="AX20" s="136">
        <f>'[1]44104411Imp'!AV$273</f>
        <v>0</v>
      </c>
      <c r="AY20" s="136">
        <f>'[1]44104411Imp'!AW$273</f>
        <v>0</v>
      </c>
      <c r="AZ20" s="136">
        <f>'[1]44104411Imp'!AX$273</f>
        <v>0</v>
      </c>
      <c r="BA20" s="136">
        <f>'[1]44104411Imp'!AY$273</f>
        <v>0</v>
      </c>
      <c r="BB20" s="136">
        <f>'[1]44104411Imp'!AZ$273</f>
        <v>0</v>
      </c>
      <c r="BC20" s="173">
        <f>'[1]44104411Imp'!BA$273</f>
        <v>0</v>
      </c>
      <c r="BD20" s="336"/>
    </row>
    <row r="21" spans="2:56" ht="17.149999999999999" customHeight="1">
      <c r="B21" s="9" t="s">
        <v>76</v>
      </c>
      <c r="C21" s="49">
        <f t="shared" ref="C21:AB21" si="6">C5-SUM(C6,C7,C8,C9,C12,C19,C20)</f>
        <v>9.977155999999994E-3</v>
      </c>
      <c r="D21" s="25">
        <f t="shared" si="6"/>
        <v>1.3400639800000003E-2</v>
      </c>
      <c r="E21" s="25">
        <f t="shared" si="6"/>
        <v>1.51779628E-2</v>
      </c>
      <c r="F21" s="25">
        <f t="shared" si="6"/>
        <v>2.0930951999999975E-2</v>
      </c>
      <c r="G21" s="25">
        <f t="shared" si="6"/>
        <v>3.7582125339366529E-2</v>
      </c>
      <c r="H21" s="25">
        <f t="shared" si="6"/>
        <v>4.6481515850678751E-2</v>
      </c>
      <c r="I21" s="25">
        <f t="shared" si="6"/>
        <v>5.1032035600000081E-2</v>
      </c>
      <c r="J21" s="25">
        <f t="shared" si="6"/>
        <v>7.3423475999999988E-2</v>
      </c>
      <c r="K21" s="25">
        <f t="shared" si="6"/>
        <v>7.888997200000003E-2</v>
      </c>
      <c r="L21" s="25">
        <f t="shared" si="6"/>
        <v>5.4894979999999982E-2</v>
      </c>
      <c r="M21" s="25">
        <f t="shared" si="6"/>
        <v>4.9894208000000051E-2</v>
      </c>
      <c r="N21" s="25">
        <f t="shared" si="6"/>
        <v>3.8281740000000009E-2</v>
      </c>
      <c r="O21" s="25">
        <f t="shared" si="6"/>
        <v>3.1857908000000046E-2</v>
      </c>
      <c r="P21" s="25">
        <f t="shared" si="6"/>
        <v>3.6695279999999969E-2</v>
      </c>
      <c r="Q21" s="25">
        <f t="shared" si="6"/>
        <v>5.2786991999999922E-2</v>
      </c>
      <c r="R21" s="25">
        <f t="shared" si="6"/>
        <v>5.9477743999999971E-2</v>
      </c>
      <c r="S21" s="25">
        <f t="shared" si="6"/>
        <v>5.7900983999999989E-2</v>
      </c>
      <c r="T21" s="25">
        <f t="shared" si="6"/>
        <v>7.2916171666666696E-2</v>
      </c>
      <c r="U21" s="25">
        <f t="shared" si="6"/>
        <v>0.12043092799999999</v>
      </c>
      <c r="V21" s="25">
        <f t="shared" si="6"/>
        <v>0.12874727957894733</v>
      </c>
      <c r="W21" s="25">
        <f t="shared" si="6"/>
        <v>0</v>
      </c>
      <c r="X21" s="25">
        <f t="shared" si="6"/>
        <v>0</v>
      </c>
      <c r="Y21" s="25">
        <f t="shared" si="6"/>
        <v>0</v>
      </c>
      <c r="Z21" s="25">
        <f t="shared" si="6"/>
        <v>0</v>
      </c>
      <c r="AA21" s="25">
        <f t="shared" si="6"/>
        <v>0</v>
      </c>
      <c r="AB21" s="25">
        <f t="shared" si="6"/>
        <v>0</v>
      </c>
      <c r="AC21" s="4"/>
      <c r="AD21" s="140">
        <f t="shared" ref="AD21:BC21" si="7">AD5-SUM(AD6,AD7,AD8,AD9,AD12,AD19,AD20)</f>
        <v>1.3533830594820007</v>
      </c>
      <c r="AE21" s="141">
        <f t="shared" si="7"/>
        <v>2.0462758360000031</v>
      </c>
      <c r="AF21" s="141">
        <f t="shared" si="7"/>
        <v>2.2607745216000001</v>
      </c>
      <c r="AG21" s="141">
        <f t="shared" si="7"/>
        <v>4.7557446608000014</v>
      </c>
      <c r="AH21" s="141">
        <f t="shared" si="7"/>
        <v>8.6400249124000013</v>
      </c>
      <c r="AI21" s="141">
        <f t="shared" si="7"/>
        <v>10.463938485</v>
      </c>
      <c r="AJ21" s="141">
        <f t="shared" si="7"/>
        <v>13.254942296000003</v>
      </c>
      <c r="AK21" s="141">
        <f t="shared" si="7"/>
        <v>21.599844739000005</v>
      </c>
      <c r="AL21" s="141">
        <f t="shared" si="7"/>
        <v>24.187525149199985</v>
      </c>
      <c r="AM21" s="141">
        <f t="shared" si="7"/>
        <v>13.478638641599993</v>
      </c>
      <c r="AN21" s="141">
        <f t="shared" si="7"/>
        <v>11.911106937599996</v>
      </c>
      <c r="AO21" s="141">
        <f t="shared" si="7"/>
        <v>10.07925902400001</v>
      </c>
      <c r="AP21" s="141">
        <f t="shared" si="7"/>
        <v>8.5648738031999869</v>
      </c>
      <c r="AQ21" s="141">
        <f t="shared" si="7"/>
        <v>9.8725867376999616</v>
      </c>
      <c r="AR21" s="141">
        <f t="shared" si="7"/>
        <v>12.891437188999973</v>
      </c>
      <c r="AS21" s="141">
        <f t="shared" si="7"/>
        <v>11.974658199000004</v>
      </c>
      <c r="AT21" s="141">
        <f t="shared" si="7"/>
        <v>12.394683212599986</v>
      </c>
      <c r="AU21" s="141">
        <f t="shared" si="7"/>
        <v>14.480917107799996</v>
      </c>
      <c r="AV21" s="141">
        <f t="shared" si="7"/>
        <v>22.924472488999967</v>
      </c>
      <c r="AW21" s="141">
        <f t="shared" si="7"/>
        <v>22.715784922083301</v>
      </c>
      <c r="AX21" s="141">
        <f t="shared" si="7"/>
        <v>0</v>
      </c>
      <c r="AY21" s="141">
        <f t="shared" si="7"/>
        <v>0</v>
      </c>
      <c r="AZ21" s="141">
        <f t="shared" si="7"/>
        <v>0</v>
      </c>
      <c r="BA21" s="141">
        <f t="shared" si="7"/>
        <v>0</v>
      </c>
      <c r="BB21" s="141">
        <f t="shared" si="7"/>
        <v>0</v>
      </c>
      <c r="BC21" s="174">
        <f t="shared" si="7"/>
        <v>0</v>
      </c>
      <c r="BD21" s="336"/>
    </row>
    <row r="22" spans="2:56">
      <c r="B22" s="5" t="s">
        <v>51</v>
      </c>
      <c r="C22" s="39">
        <f>1/$A$1*'[1]44104411Imp'!B$226</f>
        <v>9.0336400000000014E-4</v>
      </c>
      <c r="D22" s="10">
        <f>1/$A$1*'[1]44104411Imp'!C$226</f>
        <v>3.388028E-3</v>
      </c>
      <c r="E22" s="10">
        <f>1/$A$1*'[1]44104411Imp'!D$226</f>
        <v>5.5675074000000003E-3</v>
      </c>
      <c r="F22" s="10">
        <f>1/$A$1*'[1]44104411Imp'!E$226</f>
        <v>7.0044519999999996E-3</v>
      </c>
      <c r="G22" s="10">
        <f>1/$A$1*'[1]44104411Imp'!F$226</f>
        <v>1.3918194153846155E-2</v>
      </c>
      <c r="H22" s="10">
        <f>1/$A$1*'[1]44104411Imp'!G$226</f>
        <v>1.578606853846154E-2</v>
      </c>
      <c r="I22" s="10">
        <f>1/$A$1*'[1]44104411Imp'!H$226</f>
        <v>1.4912547999999999E-2</v>
      </c>
      <c r="J22" s="10">
        <f>1/$A$1*'[1]44104411Imp'!I$226</f>
        <v>1.6846368E-2</v>
      </c>
      <c r="K22" s="10">
        <f>1/$A$1*'[1]44104411Imp'!J$226</f>
        <v>1.4307244000000002E-2</v>
      </c>
      <c r="L22" s="10">
        <f>1/$A$1*'[1]44104411Imp'!K$226</f>
        <v>9.5096399999999998E-3</v>
      </c>
      <c r="M22" s="10">
        <f>1/$A$1*'[1]44104411Imp'!L$226</f>
        <v>1.0149608000000001E-2</v>
      </c>
      <c r="N22" s="10">
        <f>1/$A$1*'[1]44104411Imp'!M$226</f>
        <v>4.7237960000000006E-3</v>
      </c>
      <c r="O22" s="10">
        <f>1/$A$1*'[1]44104411Imp'!N$226</f>
        <v>3.5346000000000002E-3</v>
      </c>
      <c r="P22" s="10">
        <f>1/$A$1*'[1]44104411Imp'!O$226</f>
        <v>4.1508880000000001E-3</v>
      </c>
      <c r="Q22" s="10">
        <f>1/$A$1*'[1]44104411Imp'!P$226</f>
        <v>3.9586000000000005E-3</v>
      </c>
      <c r="R22" s="10">
        <f>1/$A$1*'[1]44104411Imp'!Q$226</f>
        <v>4.837000000000001E-3</v>
      </c>
      <c r="S22" s="10">
        <f>1/$A$1*'[1]44104411Imp'!R$226</f>
        <v>5.441800000000001E-3</v>
      </c>
      <c r="T22" s="10">
        <f>1/$A$1*'[1]44104411Imp'!S$226</f>
        <v>4.5142840000000004E-3</v>
      </c>
      <c r="U22" s="10">
        <f>1/$A$1*'[1]44104411Imp'!T$226</f>
        <v>4.3698879999999997E-3</v>
      </c>
      <c r="V22" s="10">
        <f>1/$A$1*'[1]44104411Imp'!U$226</f>
        <v>3.3250680000000005E-3</v>
      </c>
      <c r="W22" s="10">
        <f>1/$A$1*'[1]44104411Imp'!V$226</f>
        <v>0</v>
      </c>
      <c r="X22" s="10">
        <f>1/$A$1*'[1]44104411Imp'!W$226</f>
        <v>0</v>
      </c>
      <c r="Y22" s="10">
        <f>1/$A$1*'[1]44104411Imp'!X$226</f>
        <v>0</v>
      </c>
      <c r="Z22" s="10">
        <f>1/$A$1*'[1]44104411Imp'!Y$226</f>
        <v>0</v>
      </c>
      <c r="AA22" s="10">
        <f>1/$A$1*'[1]44104411Imp'!Z$226</f>
        <v>0</v>
      </c>
      <c r="AB22" s="10">
        <f>1/$A$1*'[1]44104411Imp'!AA$226</f>
        <v>0</v>
      </c>
      <c r="AC22" s="4"/>
      <c r="AD22" s="123">
        <f>'[1]44104411Imp'!AB$226</f>
        <v>0.23712932523300001</v>
      </c>
      <c r="AE22" s="124">
        <f>'[1]44104411Imp'!AC$226</f>
        <v>0.8546567504</v>
      </c>
      <c r="AF22" s="124">
        <f>'[1]44104411Imp'!AD$226</f>
        <v>1.178742408</v>
      </c>
      <c r="AG22" s="124">
        <f>'[1]44104411Imp'!AE$226</f>
        <v>2.2152651584000003</v>
      </c>
      <c r="AH22" s="124">
        <f>'[1]44104411Imp'!AF$226</f>
        <v>4.0391062509000006</v>
      </c>
      <c r="AI22" s="124">
        <f>'[1]44104411Imp'!AG$226</f>
        <v>4.0621034454</v>
      </c>
      <c r="AJ22" s="124">
        <f>'[1]44104411Imp'!AH$226</f>
        <v>4.7551681408000004</v>
      </c>
      <c r="AK22" s="124">
        <f>'[1]44104411Imp'!AI$226</f>
        <v>6.2927425735</v>
      </c>
      <c r="AL22" s="124">
        <f>'[1]44104411Imp'!AJ$226</f>
        <v>5.515105825600001</v>
      </c>
      <c r="AM22" s="124">
        <f>'[1]44104411Imp'!AK$226</f>
        <v>3.0857774112</v>
      </c>
      <c r="AN22" s="124">
        <f>'[1]44104411Imp'!AL$226</f>
        <v>3.1040814762000002</v>
      </c>
      <c r="AO22" s="124">
        <f>'[1]44104411Imp'!AM$226</f>
        <v>1.7293205759999999</v>
      </c>
      <c r="AP22" s="124">
        <f>'[1]44104411Imp'!AN$226</f>
        <v>1.4713426815999999</v>
      </c>
      <c r="AQ22" s="124">
        <f>'[1]44104411Imp'!AO$226</f>
        <v>1.8114101991</v>
      </c>
      <c r="AR22" s="124">
        <f>'[1]44104411Imp'!AP$226</f>
        <v>1.6863460885000001</v>
      </c>
      <c r="AS22" s="124">
        <f>'[1]44104411Imp'!AQ$226</f>
        <v>1.7358338304999998</v>
      </c>
      <c r="AT22" s="124">
        <f>'[1]44104411Imp'!AR$226</f>
        <v>1.8689917947999999</v>
      </c>
      <c r="AU22" s="124">
        <f>'[1]44104411Imp'!AS$226</f>
        <v>1.6850142022999999</v>
      </c>
      <c r="AV22" s="124">
        <f>'[1]44104411Imp'!AT$226</f>
        <v>1.744177565</v>
      </c>
      <c r="AW22" s="124">
        <f>'[1]44104411Imp'!AU$226</f>
        <v>1.0575136333333333</v>
      </c>
      <c r="AX22" s="124">
        <f>'[1]44104411Imp'!AV$226</f>
        <v>0</v>
      </c>
      <c r="AY22" s="124">
        <f>'[1]44104411Imp'!AW$226</f>
        <v>0</v>
      </c>
      <c r="AZ22" s="124">
        <f>'[1]44104411Imp'!AX$226</f>
        <v>0</v>
      </c>
      <c r="BA22" s="124">
        <f>'[1]44104411Imp'!AY$226</f>
        <v>0</v>
      </c>
      <c r="BB22" s="124">
        <f>'[1]44104411Imp'!AZ$226</f>
        <v>0</v>
      </c>
      <c r="BC22" s="168">
        <f>'[1]44104411Imp'!BA$226</f>
        <v>0</v>
      </c>
      <c r="BD22" s="336"/>
    </row>
    <row r="23" spans="2:56">
      <c r="B23" s="5" t="s">
        <v>49</v>
      </c>
      <c r="C23" s="39">
        <f>1/$A$1*'[1]44104411Imp'!B$238</f>
        <v>8.9039440000000004E-3</v>
      </c>
      <c r="D23" s="10">
        <f>1/$A$1*'[1]44104411Imp'!C$238</f>
        <v>9.6659998E-3</v>
      </c>
      <c r="E23" s="10">
        <f>1/$A$1*'[1]44104411Imp'!D$238</f>
        <v>9.5020954000000005E-3</v>
      </c>
      <c r="F23" s="10">
        <f>1/$A$1*'[1]44104411Imp'!E$238</f>
        <v>1.38957E-2</v>
      </c>
      <c r="G23" s="10">
        <f>1/$A$1*'[1]44104411Imp'!F$238</f>
        <v>2.3338594009049772E-2</v>
      </c>
      <c r="H23" s="10">
        <f>1/$A$1*'[1]44104411Imp'!G$238</f>
        <v>2.9827070841628958E-2</v>
      </c>
      <c r="I23" s="10">
        <f>1/$A$1*'[1]44104411Imp'!H$238</f>
        <v>3.6118992000000003E-2</v>
      </c>
      <c r="J23" s="10">
        <f>1/$A$1*'[1]44104411Imp'!I$238</f>
        <v>5.6568791999999993E-2</v>
      </c>
      <c r="K23" s="10">
        <f>1/$A$1*'[1]44104411Imp'!J$238</f>
        <v>6.4580460000000006E-2</v>
      </c>
      <c r="L23" s="10">
        <f>1/$A$1*'[1]44104411Imp'!K$238</f>
        <v>4.5341743999999996E-2</v>
      </c>
      <c r="M23" s="10">
        <f>1/$A$1*'[1]44104411Imp'!L$238</f>
        <v>3.9744599999999998E-2</v>
      </c>
      <c r="N23" s="10">
        <f>1/$A$1*'[1]44104411Imp'!M$238</f>
        <v>3.3557692E-2</v>
      </c>
      <c r="O23" s="10">
        <f>1/$A$1*'[1]44104411Imp'!N$238</f>
        <v>2.8319192E-2</v>
      </c>
      <c r="P23" s="10">
        <f>1/$A$1*'[1]44104411Imp'!O$238</f>
        <v>3.2544392000000005E-2</v>
      </c>
      <c r="Q23" s="10">
        <f>1/$A$1*'[1]44104411Imp'!P$238</f>
        <v>4.8828392000000005E-2</v>
      </c>
      <c r="R23" s="10">
        <f>1/$A$1*'[1]44104411Imp'!Q$238</f>
        <v>5.4624219999999994E-2</v>
      </c>
      <c r="S23" s="10">
        <f>1/$A$1*'[1]44104411Imp'!R$238</f>
        <v>5.2451984E-2</v>
      </c>
      <c r="T23" s="10">
        <f>1/$A$1*'[1]44104411Imp'!S$238</f>
        <v>6.8396487666666672E-2</v>
      </c>
      <c r="U23" s="10">
        <f>1/$A$1*'[1]44104411Imp'!T$238</f>
        <v>0.11606104000000002</v>
      </c>
      <c r="V23" s="10">
        <f>1/$A$1*'[1]44104411Imp'!U$238</f>
        <v>0.12537905999999999</v>
      </c>
      <c r="W23" s="10">
        <f>1/$A$1*'[1]44104411Imp'!V$238</f>
        <v>0</v>
      </c>
      <c r="X23" s="10">
        <f>1/$A$1*'[1]44104411Imp'!W$238</f>
        <v>0</v>
      </c>
      <c r="Y23" s="10">
        <f>1/$A$1*'[1]44104411Imp'!X$238</f>
        <v>0</v>
      </c>
      <c r="Z23" s="10">
        <f>1/$A$1*'[1]44104411Imp'!Y$238</f>
        <v>0</v>
      </c>
      <c r="AA23" s="10">
        <f>1/$A$1*'[1]44104411Imp'!Z$238</f>
        <v>0</v>
      </c>
      <c r="AB23" s="10">
        <f>1/$A$1*'[1]44104411Imp'!AA$238</f>
        <v>0</v>
      </c>
      <c r="AC23" s="4"/>
      <c r="AD23" s="123">
        <f>'[1]44104411Imp'!AB$238</f>
        <v>1.1006668412609999</v>
      </c>
      <c r="AE23" s="124">
        <f>'[1]44104411Imp'!AC$238</f>
        <v>1.160549826</v>
      </c>
      <c r="AF23" s="124">
        <f>'[1]44104411Imp'!AD$238</f>
        <v>1.0694688720000001</v>
      </c>
      <c r="AG23" s="124">
        <f>'[1]44104411Imp'!AE$238</f>
        <v>2.5382725312000001</v>
      </c>
      <c r="AH23" s="124">
        <f>'[1]44104411Imp'!AF$238</f>
        <v>4.5371551036</v>
      </c>
      <c r="AI23" s="124">
        <f>'[1]44104411Imp'!AG$238</f>
        <v>6.2823653607000001</v>
      </c>
      <c r="AJ23" s="124">
        <f>'[1]44104411Imp'!AH$238</f>
        <v>8.4993296728000001</v>
      </c>
      <c r="AK23" s="124">
        <f>'[1]44104411Imp'!AI$238</f>
        <v>15.301415961</v>
      </c>
      <c r="AL23" s="124">
        <f>'[1]44104411Imp'!AJ$238</f>
        <v>18.666522886400003</v>
      </c>
      <c r="AM23" s="124">
        <f>'[1]44104411Imp'!AK$238</f>
        <v>10.3423248368</v>
      </c>
      <c r="AN23" s="124">
        <f>'[1]44104411Imp'!AL$238</f>
        <v>8.8070254614000003</v>
      </c>
      <c r="AO23" s="124">
        <f>'[1]44104411Imp'!AM$238</f>
        <v>8.3497226879999999</v>
      </c>
      <c r="AP23" s="124">
        <f>'[1]44104411Imp'!AN$238</f>
        <v>7.0893850719999998</v>
      </c>
      <c r="AQ23" s="124">
        <f>'[1]44104411Imp'!AO$238</f>
        <v>8.0611765386000016</v>
      </c>
      <c r="AR23" s="124">
        <f>'[1]44104411Imp'!AP$238</f>
        <v>11.205091100499999</v>
      </c>
      <c r="AS23" s="124">
        <f>'[1]44104411Imp'!AQ$238</f>
        <v>10.2280178385</v>
      </c>
      <c r="AT23" s="124">
        <f>'[1]44104411Imp'!AR$238</f>
        <v>10.524748338999999</v>
      </c>
      <c r="AU23" s="124">
        <f>'[1]44104411Imp'!AS$238</f>
        <v>12.795404707799999</v>
      </c>
      <c r="AV23" s="124">
        <f>'[1]44104411Imp'!AT$238</f>
        <v>21.180294924000002</v>
      </c>
      <c r="AW23" s="124">
        <f>'[1]44104411Imp'!AU$238</f>
        <v>21.648711166666665</v>
      </c>
      <c r="AX23" s="124">
        <f>'[1]44104411Imp'!AV$238</f>
        <v>0</v>
      </c>
      <c r="AY23" s="124">
        <f>'[1]44104411Imp'!AW$238</f>
        <v>0</v>
      </c>
      <c r="AZ23" s="124">
        <f>'[1]44104411Imp'!AX$238</f>
        <v>0</v>
      </c>
      <c r="BA23" s="124">
        <f>'[1]44104411Imp'!AY$238</f>
        <v>0</v>
      </c>
      <c r="BB23" s="124">
        <f>'[1]44104411Imp'!AZ$238</f>
        <v>0</v>
      </c>
      <c r="BC23" s="168">
        <f>'[1]44104411Imp'!BA$238</f>
        <v>0</v>
      </c>
      <c r="BD23" s="336"/>
    </row>
    <row r="24" spans="2:56" ht="13" thickBot="1">
      <c r="B24" s="6" t="s">
        <v>77</v>
      </c>
      <c r="C24" s="85">
        <f t="shared" ref="C24:AB24" si="8">SUM(C21:C21)-SUM(C22:C23)</f>
        <v>1.6984799999999328E-4</v>
      </c>
      <c r="D24" s="86">
        <f t="shared" si="8"/>
        <v>3.4661200000000308E-4</v>
      </c>
      <c r="E24" s="86">
        <f t="shared" si="8"/>
        <v>1.0835999999999832E-4</v>
      </c>
      <c r="F24" s="86">
        <f t="shared" si="8"/>
        <v>3.0799999999976679E-5</v>
      </c>
      <c r="G24" s="86">
        <f t="shared" si="8"/>
        <v>3.2533717647060395E-4</v>
      </c>
      <c r="H24" s="86">
        <f t="shared" si="8"/>
        <v>8.6837647058825296E-4</v>
      </c>
      <c r="I24" s="86">
        <f t="shared" si="8"/>
        <v>4.9560000008053162E-7</v>
      </c>
      <c r="J24" s="86">
        <f t="shared" si="8"/>
        <v>8.3159999999943279E-6</v>
      </c>
      <c r="K24" s="86">
        <f t="shared" si="8"/>
        <v>2.2680000000274703E-6</v>
      </c>
      <c r="L24" s="86">
        <f t="shared" si="8"/>
        <v>4.3595999999986035E-5</v>
      </c>
      <c r="M24" s="86">
        <f t="shared" si="8"/>
        <v>5.5511151231257827E-17</v>
      </c>
      <c r="N24" s="86">
        <f t="shared" si="8"/>
        <v>2.520000000061362E-7</v>
      </c>
      <c r="O24" s="86">
        <f t="shared" si="8"/>
        <v>4.1160000000470265E-6</v>
      </c>
      <c r="P24" s="86">
        <f t="shared" si="8"/>
        <v>0</v>
      </c>
      <c r="Q24" s="86">
        <f t="shared" si="8"/>
        <v>-8.3266726846886741E-17</v>
      </c>
      <c r="R24" s="86">
        <f t="shared" si="8"/>
        <v>1.6523999999976113E-5</v>
      </c>
      <c r="S24" s="86">
        <f t="shared" si="8"/>
        <v>7.1999999999849962E-6</v>
      </c>
      <c r="T24" s="86">
        <f t="shared" si="8"/>
        <v>5.4000000000165027E-6</v>
      </c>
      <c r="U24" s="86">
        <f t="shared" si="8"/>
        <v>0</v>
      </c>
      <c r="V24" s="86">
        <f t="shared" si="8"/>
        <v>4.3151578947353553E-5</v>
      </c>
      <c r="W24" s="86">
        <f t="shared" si="8"/>
        <v>0</v>
      </c>
      <c r="X24" s="86">
        <f t="shared" si="8"/>
        <v>0</v>
      </c>
      <c r="Y24" s="86">
        <f t="shared" si="8"/>
        <v>0</v>
      </c>
      <c r="Z24" s="86">
        <f t="shared" si="8"/>
        <v>0</v>
      </c>
      <c r="AA24" s="86">
        <f t="shared" si="8"/>
        <v>0</v>
      </c>
      <c r="AB24" s="86">
        <f t="shared" si="8"/>
        <v>0</v>
      </c>
      <c r="AC24" s="35"/>
      <c r="AD24" s="142">
        <f t="shared" ref="AD24:BC24" si="9">SUM(AD21:AD21)-SUM(AD22:AD23)</f>
        <v>1.5586892988000756E-2</v>
      </c>
      <c r="AE24" s="143">
        <f t="shared" si="9"/>
        <v>3.1069259600003285E-2</v>
      </c>
      <c r="AF24" s="143">
        <f t="shared" si="9"/>
        <v>1.2563241600000108E-2</v>
      </c>
      <c r="AG24" s="143">
        <f t="shared" si="9"/>
        <v>2.2069712000014619E-3</v>
      </c>
      <c r="AH24" s="143">
        <f t="shared" si="9"/>
        <v>6.3763557899999768E-2</v>
      </c>
      <c r="AI24" s="143">
        <f t="shared" si="9"/>
        <v>0.11946967889999982</v>
      </c>
      <c r="AJ24" s="143">
        <f t="shared" si="9"/>
        <v>4.4448240000249939E-4</v>
      </c>
      <c r="AK24" s="143">
        <f t="shared" si="9"/>
        <v>5.6862045000052319E-3</v>
      </c>
      <c r="AL24" s="143">
        <f t="shared" si="9"/>
        <v>5.896437199979232E-3</v>
      </c>
      <c r="AM24" s="143">
        <f t="shared" si="9"/>
        <v>5.0536393599992735E-2</v>
      </c>
      <c r="AN24" s="143">
        <f t="shared" si="9"/>
        <v>0</v>
      </c>
      <c r="AO24" s="143">
        <f t="shared" si="9"/>
        <v>2.1576000001033435E-4</v>
      </c>
      <c r="AP24" s="143">
        <f t="shared" si="9"/>
        <v>4.1460495999867675E-3</v>
      </c>
      <c r="AQ24" s="143">
        <f t="shared" si="9"/>
        <v>-3.907985046680551E-14</v>
      </c>
      <c r="AR24" s="143">
        <f t="shared" si="9"/>
        <v>-2.6645352591003757E-14</v>
      </c>
      <c r="AS24" s="143">
        <f t="shared" si="9"/>
        <v>1.0806530000003534E-2</v>
      </c>
      <c r="AT24" s="143">
        <f t="shared" si="9"/>
        <v>9.4307879998822841E-4</v>
      </c>
      <c r="AU24" s="143">
        <f t="shared" si="9"/>
        <v>4.9819769999714936E-4</v>
      </c>
      <c r="AV24" s="143">
        <f t="shared" si="9"/>
        <v>-3.5527136788005009E-14</v>
      </c>
      <c r="AW24" s="143">
        <f t="shared" si="9"/>
        <v>9.5601220833039235E-3</v>
      </c>
      <c r="AX24" s="143">
        <f t="shared" si="9"/>
        <v>0</v>
      </c>
      <c r="AY24" s="143">
        <f t="shared" si="9"/>
        <v>0</v>
      </c>
      <c r="AZ24" s="143">
        <f t="shared" si="9"/>
        <v>0</v>
      </c>
      <c r="BA24" s="143">
        <f t="shared" si="9"/>
        <v>0</v>
      </c>
      <c r="BB24" s="143">
        <f t="shared" si="9"/>
        <v>0</v>
      </c>
      <c r="BC24" s="175">
        <f t="shared" si="9"/>
        <v>0</v>
      </c>
      <c r="BD24" s="336"/>
    </row>
    <row r="25" spans="2:56" ht="13" thickTop="1"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D25" s="130"/>
      <c r="AE25" s="130"/>
      <c r="AF25" s="130"/>
      <c r="AG25" s="130"/>
      <c r="AH25" s="130"/>
      <c r="AI25" s="130"/>
      <c r="AJ25" s="130"/>
      <c r="AK25" s="130"/>
      <c r="AL25" s="130"/>
      <c r="AM25" s="130"/>
      <c r="AN25" s="130"/>
      <c r="AO25" s="130"/>
      <c r="AP25" s="130"/>
      <c r="AQ25" s="130"/>
      <c r="AR25" s="130"/>
      <c r="AS25" s="130"/>
      <c r="AT25" s="130"/>
      <c r="AU25" s="130"/>
      <c r="AV25" s="130"/>
      <c r="AW25" s="130"/>
      <c r="AX25" s="130"/>
      <c r="AY25" s="130"/>
      <c r="AZ25" s="130"/>
      <c r="BA25" s="130"/>
      <c r="BB25" s="130"/>
      <c r="BC25" s="130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  <row r="72" spans="30:55"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</row>
    <row r="73" spans="30:55"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D3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6328125" customWidth="1"/>
    <col min="30" max="30" width="5.6328125" style="33" customWidth="1"/>
    <col min="31" max="49" width="6.7265625" style="33" customWidth="1"/>
    <col min="50" max="55" width="6.7265625" style="33" hidden="1" customWidth="1"/>
  </cols>
  <sheetData>
    <row r="1" spans="1:56" ht="9" customHeight="1" thickBot="1">
      <c r="A1" s="45">
        <v>1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373" t="s">
        <v>23</v>
      </c>
      <c r="C2" s="376" t="s">
        <v>55</v>
      </c>
      <c r="D2" s="377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  <c r="W2" s="377"/>
      <c r="X2" s="377"/>
      <c r="Y2" s="377"/>
      <c r="Z2" s="377"/>
      <c r="AA2" s="377"/>
      <c r="AB2" s="378"/>
      <c r="AC2" s="3"/>
      <c r="AD2" s="367" t="s">
        <v>2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1:56" ht="13" thickBot="1">
      <c r="B3" s="374"/>
      <c r="C3" s="379" t="s">
        <v>1</v>
      </c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  <c r="Z3" s="380"/>
      <c r="AA3" s="380"/>
      <c r="AB3" s="381"/>
      <c r="AC3" s="4"/>
      <c r="AD3" s="382" t="s">
        <v>140</v>
      </c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4"/>
      <c r="BD3" s="336"/>
    </row>
    <row r="4" spans="1:56" ht="20" customHeight="1" thickTop="1" thickBot="1">
      <c r="B4" s="375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333">
        <f>1+AA4</f>
        <v>2025</v>
      </c>
      <c r="AC4" s="47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1:56" ht="20" customHeight="1" thickTop="1" thickBot="1">
      <c r="B5" s="28" t="s">
        <v>12</v>
      </c>
      <c r="C5" s="78">
        <f>1/$A$1*'[1]44094418Imp'!B$263</f>
        <v>3.9288305999999988E-3</v>
      </c>
      <c r="D5" s="79">
        <f>1/$A$1*'[1]44094418Imp'!C$263</f>
        <v>7.0034386000000001E-3</v>
      </c>
      <c r="E5" s="79">
        <f>1/$A$1*'[1]44094418Imp'!D$263</f>
        <v>8.8647649000000005E-3</v>
      </c>
      <c r="F5" s="79">
        <f>1/$A$1*'[1]44094418Imp'!E$263</f>
        <v>1.2850555399999998E-2</v>
      </c>
      <c r="G5" s="79">
        <f>1/$A$1*'[1]44094418Imp'!F$263</f>
        <v>3.0502288400000011E-2</v>
      </c>
      <c r="H5" s="79">
        <f>1/$A$1*'[1]44094418Imp'!G$263</f>
        <v>4.6819200400000011E-2</v>
      </c>
      <c r="I5" s="79">
        <f>1/$A$1*'[1]44094418Imp'!H$263</f>
        <v>5.9619276699999994E-2</v>
      </c>
      <c r="J5" s="79">
        <f>1/$A$1*'[1]44094418Imp'!I$263</f>
        <v>7.9882188399999998E-2</v>
      </c>
      <c r="K5" s="79">
        <f>1/$A$1*'[1]44094418Imp'!J$263</f>
        <v>0.10513315129999999</v>
      </c>
      <c r="L5" s="79">
        <f>1/$A$1*'[1]44094418Imp'!K$263</f>
        <v>5.4706118626854212E-2</v>
      </c>
      <c r="M5" s="79">
        <f>1/$A$1*'[1]44094418Imp'!L$263</f>
        <v>3.7475982806244847E-2</v>
      </c>
      <c r="N5" s="79">
        <f>1/$A$1*'[1]44094418Imp'!M$263</f>
        <v>3.7460472983492067E-2</v>
      </c>
      <c r="O5" s="79">
        <f>1/$A$1*'[1]44094418Imp'!N$263</f>
        <v>2.9618028243744401E-2</v>
      </c>
      <c r="P5" s="79">
        <f>1/$A$1*'[1]44094418Imp'!O$263</f>
        <v>3.3329164023595668E-2</v>
      </c>
      <c r="Q5" s="79">
        <f>1/$A$1*'[1]44094418Imp'!P$263</f>
        <v>4.3466647903846148E-2</v>
      </c>
      <c r="R5" s="79">
        <f>1/$A$1*'[1]44094418Imp'!Q$263</f>
        <v>5.1516142183267596E-2</v>
      </c>
      <c r="S5" s="79">
        <f>1/$A$1*'[1]44094418Imp'!R$263</f>
        <v>5.7188803688070715E-2</v>
      </c>
      <c r="T5" s="79">
        <f>1/$A$1*'[1]44094418Imp'!S$263</f>
        <v>7.7133475044999997E-2</v>
      </c>
      <c r="U5" s="79">
        <f>1/$A$1*'[1]44094418Imp'!T$263</f>
        <v>8.9417866220736747E-2</v>
      </c>
      <c r="V5" s="79">
        <f>1/$A$1*'[1]44094418Imp'!U$263</f>
        <v>9.8707099025648379E-2</v>
      </c>
      <c r="W5" s="79">
        <f>1/$A$1*'[1]44094418Imp'!V$263</f>
        <v>0</v>
      </c>
      <c r="X5" s="79">
        <f>1/$A$1*'[1]44094418Imp'!W$263</f>
        <v>0</v>
      </c>
      <c r="Y5" s="79">
        <f>1/$A$1*'[1]44094418Imp'!X$263</f>
        <v>0</v>
      </c>
      <c r="Z5" s="79">
        <f>1/$A$1*'[1]44094418Imp'!Y$263</f>
        <v>0</v>
      </c>
      <c r="AA5" s="79">
        <f>1/$A$1*'[1]44094418Imp'!Z$263</f>
        <v>0</v>
      </c>
      <c r="AB5" s="79">
        <f>1/$A$1*'[1]44094418Imp'!AA$263</f>
        <v>0</v>
      </c>
      <c r="AC5" s="17"/>
      <c r="AD5" s="144">
        <f>'[1]44094418Imp'!AB$263</f>
        <v>2.3051833065949991</v>
      </c>
      <c r="AE5" s="145">
        <f>'[1]44094418Imp'!AC$263</f>
        <v>3.2854526823999994</v>
      </c>
      <c r="AF5" s="145">
        <f>'[1]44094418Imp'!AD$263</f>
        <v>3.0845638943999996</v>
      </c>
      <c r="AG5" s="145">
        <f>'[1]44094418Imp'!AE$263</f>
        <v>6.2593259439999995</v>
      </c>
      <c r="AH5" s="145">
        <f>'[1]44094418Imp'!AF$263</f>
        <v>15.612073217300003</v>
      </c>
      <c r="AI5" s="145">
        <f>'[1]44094418Imp'!AG$263</f>
        <v>23.311449404100003</v>
      </c>
      <c r="AJ5" s="145">
        <f>'[1]44094418Imp'!AH$263</f>
        <v>33.153822933999997</v>
      </c>
      <c r="AK5" s="145">
        <f>'[1]44094418Imp'!AI$263</f>
        <v>49.394790778999997</v>
      </c>
      <c r="AL5" s="145">
        <f>'[1]44094418Imp'!AJ$263</f>
        <v>66.029737795599985</v>
      </c>
      <c r="AM5" s="145">
        <f>'[1]44094418Imp'!AK$263</f>
        <v>26.4568202536</v>
      </c>
      <c r="AN5" s="145">
        <f>'[1]44094418Imp'!AL$263</f>
        <v>20.331779670900005</v>
      </c>
      <c r="AO5" s="145">
        <f>'[1]44094418Imp'!AM$263</f>
        <v>24.395942832000003</v>
      </c>
      <c r="AP5" s="145">
        <f>'[1]44094418Imp'!AN$263</f>
        <v>16.079103691199997</v>
      </c>
      <c r="AQ5" s="145">
        <f>'[1]44094418Imp'!AO$263</f>
        <v>16.702784573100001</v>
      </c>
      <c r="AR5" s="145">
        <f>'[1]44094418Imp'!AP$263</f>
        <v>19.571396903500002</v>
      </c>
      <c r="AS5" s="145">
        <f>'[1]44094418Imp'!AQ$263</f>
        <v>19.536495390999999</v>
      </c>
      <c r="AT5" s="145">
        <f>'[1]44094418Imp'!AR$263</f>
        <v>21.282331986100004</v>
      </c>
      <c r="AU5" s="145">
        <f>'[1]44094418Imp'!AS$263</f>
        <v>28.954065268699985</v>
      </c>
      <c r="AV5" s="145">
        <f>'[1]44094418Imp'!AT$263</f>
        <v>35.92850600500001</v>
      </c>
      <c r="AW5" s="145">
        <f>'[1]44094418Imp'!AU$263</f>
        <v>36.983087650416671</v>
      </c>
      <c r="AX5" s="145">
        <f>'[1]44094418Imp'!AV$263</f>
        <v>0</v>
      </c>
      <c r="AY5" s="145">
        <f>'[1]44094418Imp'!AW$263</f>
        <v>0</v>
      </c>
      <c r="AZ5" s="145">
        <f>'[1]44094418Imp'!AX$263</f>
        <v>0</v>
      </c>
      <c r="BA5" s="145">
        <f>'[1]44094418Imp'!AY$263</f>
        <v>0</v>
      </c>
      <c r="BB5" s="145">
        <f>'[1]44094418Imp'!AZ$263</f>
        <v>0</v>
      </c>
      <c r="BC5" s="146">
        <f>'[1]44094418Imp'!BA$263</f>
        <v>0</v>
      </c>
      <c r="BD5" s="336"/>
    </row>
    <row r="6" spans="1:56" ht="17.149999999999999" customHeight="1" thickTop="1">
      <c r="B6" s="96" t="s">
        <v>86</v>
      </c>
      <c r="C6" s="97">
        <f>1/$A$1*'[1]44094418Imp'!B$266</f>
        <v>2.7999999999999999E-6</v>
      </c>
      <c r="D6" s="98">
        <f>1/$A$1*'[1]44094418Imp'!C$266</f>
        <v>5.3997999999999994E-5</v>
      </c>
      <c r="E6" s="98">
        <f>1/$A$1*'[1]44094418Imp'!D$266</f>
        <v>2.7650000000000005E-5</v>
      </c>
      <c r="F6" s="98">
        <f>1/$A$1*'[1]44094418Imp'!E$266</f>
        <v>0</v>
      </c>
      <c r="G6" s="98">
        <f>1/$A$1*'[1]44094418Imp'!F$266</f>
        <v>3.2746000000000001E-5</v>
      </c>
      <c r="H6" s="98">
        <f>1/$A$1*'[1]44094418Imp'!G$266</f>
        <v>0</v>
      </c>
      <c r="I6" s="98">
        <f>1/$A$1*'[1]44094418Imp'!H$266</f>
        <v>5.319999999999999E-6</v>
      </c>
      <c r="J6" s="98">
        <f>1/$A$1*'[1]44094418Imp'!I$266</f>
        <v>2.2902599999999999E-4</v>
      </c>
      <c r="K6" s="98">
        <f>1/$A$1*'[1]44094418Imp'!J$266</f>
        <v>1.6473799999999999E-4</v>
      </c>
      <c r="L6" s="98">
        <f>1/$A$1*'[1]44094418Imp'!K$266</f>
        <v>6.2271999999999989E-5</v>
      </c>
      <c r="M6" s="98">
        <f>1/$A$1*'[1]44094418Imp'!L$266</f>
        <v>6.9999999999999997E-7</v>
      </c>
      <c r="N6" s="98">
        <f>1/$A$1*'[1]44094418Imp'!M$266</f>
        <v>4.2559999999999987E-6</v>
      </c>
      <c r="O6" s="98">
        <f>1/$A$1*'[1]44094418Imp'!N$266</f>
        <v>0</v>
      </c>
      <c r="P6" s="98">
        <f>1/$A$1*'[1]44094418Imp'!O$266</f>
        <v>3.4999999999999998E-7</v>
      </c>
      <c r="Q6" s="98">
        <f>1/$A$1*'[1]44094418Imp'!P$266</f>
        <v>2.6599999999999993E-5</v>
      </c>
      <c r="R6" s="98">
        <f>1/$A$1*'[1]44094418Imp'!Q$266</f>
        <v>0</v>
      </c>
      <c r="S6" s="98">
        <f>1/$A$1*'[1]44094418Imp'!R$266</f>
        <v>0</v>
      </c>
      <c r="T6" s="98">
        <f>1/$A$1*'[1]44094418Imp'!S$266</f>
        <v>0</v>
      </c>
      <c r="U6" s="98">
        <f>1/$A$1*'[1]44094418Imp'!T$266</f>
        <v>6.9999999999999997E-7</v>
      </c>
      <c r="V6" s="98">
        <f>1/$A$1*'[1]44094418Imp'!U$266</f>
        <v>1.137573333333333E-4</v>
      </c>
      <c r="W6" s="98">
        <f>1/$A$1*'[1]44094418Imp'!V$266</f>
        <v>0</v>
      </c>
      <c r="X6" s="98">
        <f>1/$A$1*'[1]44094418Imp'!W$266</f>
        <v>0</v>
      </c>
      <c r="Y6" s="98">
        <f>1/$A$1*'[1]44094418Imp'!X$266</f>
        <v>0</v>
      </c>
      <c r="Z6" s="98">
        <f>1/$A$1*'[1]44094418Imp'!Y$266</f>
        <v>0</v>
      </c>
      <c r="AA6" s="98">
        <f>1/$A$1*'[1]44094418Imp'!Z$266</f>
        <v>0</v>
      </c>
      <c r="AB6" s="98">
        <f>1/$A$1*'[1]44094418Imp'!AA$266</f>
        <v>0</v>
      </c>
      <c r="AC6" s="4"/>
      <c r="AD6" s="115">
        <f>'[1]44094418Imp'!AB$266</f>
        <v>8.7281428500000002E-4</v>
      </c>
      <c r="AE6" s="116">
        <f>'[1]44094418Imp'!AC$266</f>
        <v>1.59981028E-2</v>
      </c>
      <c r="AF6" s="116">
        <f>'[1]44094418Imp'!AD$266</f>
        <v>2.5971849599999999E-2</v>
      </c>
      <c r="AG6" s="116">
        <f>'[1]44094418Imp'!AE$266</f>
        <v>0</v>
      </c>
      <c r="AH6" s="116">
        <f>'[1]44094418Imp'!AF$266</f>
        <v>1.8828914299999999E-2</v>
      </c>
      <c r="AI6" s="116">
        <f>'[1]44094418Imp'!AG$266</f>
        <v>0</v>
      </c>
      <c r="AJ6" s="116">
        <f>'[1]44094418Imp'!AH$266</f>
        <v>2.1834884000000001E-3</v>
      </c>
      <c r="AK6" s="116">
        <f>'[1]44094418Imp'!AI$266</f>
        <v>8.9120874000000003E-2</v>
      </c>
      <c r="AL6" s="116">
        <f>'[1]44094418Imp'!AJ$266</f>
        <v>6.8689301600000002E-2</v>
      </c>
      <c r="AM6" s="116">
        <f>'[1]44094418Imp'!AK$266</f>
        <v>3.3748580800000004E-2</v>
      </c>
      <c r="AN6" s="116">
        <f>'[1]44094418Imp'!AL$266</f>
        <v>9.4920120000000006E-4</v>
      </c>
      <c r="AO6" s="116">
        <f>'[1]44094418Imp'!AM$266</f>
        <v>2.7951360000000001E-3</v>
      </c>
      <c r="AP6" s="116">
        <f>'[1]44094418Imp'!AN$266</f>
        <v>0</v>
      </c>
      <c r="AQ6" s="116">
        <f>'[1]44094418Imp'!AO$266</f>
        <v>1.5538769999999999E-3</v>
      </c>
      <c r="AR6" s="116">
        <f>'[1]44094418Imp'!AP$266</f>
        <v>1.2568938500000001E-2</v>
      </c>
      <c r="AS6" s="116">
        <f>'[1]44094418Imp'!AQ$266</f>
        <v>0</v>
      </c>
      <c r="AT6" s="116">
        <f>'[1]44094418Imp'!AR$266</f>
        <v>0</v>
      </c>
      <c r="AU6" s="116">
        <f>'[1]44094418Imp'!AS$266</f>
        <v>0</v>
      </c>
      <c r="AV6" s="116">
        <f>'[1]44094418Imp'!AT$266</f>
        <v>2.46829E-4</v>
      </c>
      <c r="AW6" s="116">
        <f>'[1]44094418Imp'!AU$266</f>
        <v>7.8908233333333327E-2</v>
      </c>
      <c r="AX6" s="116">
        <f>'[1]44094418Imp'!AV$266</f>
        <v>0</v>
      </c>
      <c r="AY6" s="116">
        <f>'[1]44094418Imp'!AW$266</f>
        <v>0</v>
      </c>
      <c r="AZ6" s="116">
        <f>'[1]44094418Imp'!AX$266</f>
        <v>0</v>
      </c>
      <c r="BA6" s="116">
        <f>'[1]44094418Imp'!AY$266</f>
        <v>0</v>
      </c>
      <c r="BB6" s="116">
        <f>'[1]44094418Imp'!AZ$266</f>
        <v>0</v>
      </c>
      <c r="BC6" s="164">
        <f>'[1]44094418Imp'!BA$266</f>
        <v>0</v>
      </c>
      <c r="BD6" s="336"/>
    </row>
    <row r="7" spans="1:56" ht="17.149999999999999" customHeight="1">
      <c r="B7" s="19" t="s">
        <v>87</v>
      </c>
      <c r="C7" s="55">
        <f>1/$A$1*'[1]44094418Imp'!B$268</f>
        <v>8.5959999999999987E-6</v>
      </c>
      <c r="D7" s="56">
        <f>1/$A$1*'[1]44094418Imp'!C$268</f>
        <v>1.6281999999999998E-5</v>
      </c>
      <c r="E7" s="56">
        <f>1/$A$1*'[1]44094418Imp'!D$268</f>
        <v>1.6289499999999997E-5</v>
      </c>
      <c r="F7" s="56">
        <f>1/$A$1*'[1]44094418Imp'!E$268</f>
        <v>3.4159999999999998E-5</v>
      </c>
      <c r="G7" s="56">
        <f>1/$A$1*'[1]44094418Imp'!F$268</f>
        <v>1.8527599999999998E-4</v>
      </c>
      <c r="H7" s="56">
        <f>1/$A$1*'[1]44094418Imp'!G$268</f>
        <v>2.1125999999999997E-5</v>
      </c>
      <c r="I7" s="56">
        <f>1/$A$1*'[1]44094418Imp'!H$268</f>
        <v>5.5075999999999999E-5</v>
      </c>
      <c r="J7" s="56">
        <f>1/$A$1*'[1]44094418Imp'!I$268</f>
        <v>1.1202259999999999E-4</v>
      </c>
      <c r="K7" s="56">
        <f>1/$A$1*'[1]44094418Imp'!J$268</f>
        <v>1.4412749999999998E-4</v>
      </c>
      <c r="L7" s="56">
        <f>1/$A$1*'[1]44094418Imp'!K$268</f>
        <v>1.3774244444444442E-5</v>
      </c>
      <c r="M7" s="56">
        <f>1/$A$1*'[1]44094418Imp'!L$268</f>
        <v>4.1216E-5</v>
      </c>
      <c r="N7" s="56">
        <f>1/$A$1*'[1]44094418Imp'!M$268</f>
        <v>3.8737999999999994E-5</v>
      </c>
      <c r="O7" s="56">
        <f>1/$A$1*'[1]44094418Imp'!N$268</f>
        <v>8.5568000000000005E-5</v>
      </c>
      <c r="P7" s="56">
        <f>1/$A$1*'[1]44094418Imp'!O$268</f>
        <v>1.6895886363636364E-5</v>
      </c>
      <c r="Q7" s="56">
        <f>1/$A$1*'[1]44094418Imp'!P$268</f>
        <v>7.6673363636363618E-5</v>
      </c>
      <c r="R7" s="56">
        <f>1/$A$1*'[1]44094418Imp'!Q$268</f>
        <v>2.592016954022988E-5</v>
      </c>
      <c r="S7" s="56">
        <f>1/$A$1*'[1]44094418Imp'!R$268</f>
        <v>7.4109624999999988E-5</v>
      </c>
      <c r="T7" s="56">
        <f>1/$A$1*'[1]44094418Imp'!S$268</f>
        <v>6.7801999999999999E-5</v>
      </c>
      <c r="U7" s="56">
        <f>1/$A$1*'[1]44094418Imp'!T$268</f>
        <v>5.5411999999999991E-5</v>
      </c>
      <c r="V7" s="56">
        <f>1/$A$1*'[1]44094418Imp'!U$268</f>
        <v>4.9293999999999993E-5</v>
      </c>
      <c r="W7" s="56">
        <f>1/$A$1*'[1]44094418Imp'!V$268</f>
        <v>0</v>
      </c>
      <c r="X7" s="56">
        <f>1/$A$1*'[1]44094418Imp'!W$268</f>
        <v>0</v>
      </c>
      <c r="Y7" s="56">
        <f>1/$A$1*'[1]44094418Imp'!X$268</f>
        <v>0</v>
      </c>
      <c r="Z7" s="56">
        <f>1/$A$1*'[1]44094418Imp'!Y$268</f>
        <v>0</v>
      </c>
      <c r="AA7" s="56">
        <f>1/$A$1*'[1]44094418Imp'!Z$268</f>
        <v>0</v>
      </c>
      <c r="AB7" s="56">
        <f>1/$A$1*'[1]44094418Imp'!AA$268</f>
        <v>0</v>
      </c>
      <c r="AC7" s="4"/>
      <c r="AD7" s="117">
        <f>'[1]44094418Imp'!AB$268</f>
        <v>8.5563508320000009E-3</v>
      </c>
      <c r="AE7" s="118">
        <f>'[1]44094418Imp'!AC$268</f>
        <v>1.1967902799999999E-2</v>
      </c>
      <c r="AF7" s="118">
        <f>'[1]44094418Imp'!AD$268</f>
        <v>1.0672987199999999E-2</v>
      </c>
      <c r="AG7" s="118">
        <f>'[1]44094418Imp'!AE$268</f>
        <v>2.8418006400000001E-2</v>
      </c>
      <c r="AH7" s="118">
        <f>'[1]44094418Imp'!AF$268</f>
        <v>5.3895699200000008E-2</v>
      </c>
      <c r="AI7" s="118">
        <f>'[1]44094418Imp'!AG$268</f>
        <v>1.3209853800000001E-2</v>
      </c>
      <c r="AJ7" s="118">
        <f>'[1]44094418Imp'!AH$268</f>
        <v>1.0680133600000001E-2</v>
      </c>
      <c r="AK7" s="118">
        <f>'[1]44094418Imp'!AI$268</f>
        <v>5.2091334500000003E-2</v>
      </c>
      <c r="AL7" s="118">
        <f>'[1]44094418Imp'!AJ$268</f>
        <v>0.11336191000000001</v>
      </c>
      <c r="AM7" s="118">
        <f>'[1]44094418Imp'!AK$268</f>
        <v>8.3701947999999995E-3</v>
      </c>
      <c r="AN7" s="118">
        <f>'[1]44094418Imp'!AL$268</f>
        <v>8.6268601799999997E-2</v>
      </c>
      <c r="AO7" s="118">
        <f>'[1]44094418Imp'!AM$268</f>
        <v>5.9583168000000006E-2</v>
      </c>
      <c r="AP7" s="118">
        <f>'[1]44094418Imp'!AN$268</f>
        <v>0.23417150239999998</v>
      </c>
      <c r="AQ7" s="118">
        <f>'[1]44094418Imp'!AO$268</f>
        <v>1.31189718E-2</v>
      </c>
      <c r="AR7" s="118">
        <f>'[1]44094418Imp'!AP$268</f>
        <v>8.1411808500000002E-2</v>
      </c>
      <c r="AS7" s="118">
        <f>'[1]44094418Imp'!AQ$268</f>
        <v>8.1892194999999991E-3</v>
      </c>
      <c r="AT7" s="118">
        <f>'[1]44094418Imp'!AR$268</f>
        <v>5.1095610899999991E-2</v>
      </c>
      <c r="AU7" s="118">
        <f>'[1]44094418Imp'!AS$268</f>
        <v>5.3247279799999998E-2</v>
      </c>
      <c r="AV7" s="118">
        <f>'[1]44094418Imp'!AT$268</f>
        <v>5.7246613000000002E-2</v>
      </c>
      <c r="AW7" s="118">
        <f>'[1]44094418Imp'!AU$268</f>
        <v>9.2670151666666672E-2</v>
      </c>
      <c r="AX7" s="118">
        <f>'[1]44094418Imp'!AV$268</f>
        <v>0</v>
      </c>
      <c r="AY7" s="118">
        <f>'[1]44094418Imp'!AW$268</f>
        <v>0</v>
      </c>
      <c r="AZ7" s="118">
        <f>'[1]44094418Imp'!AX$268</f>
        <v>0</v>
      </c>
      <c r="BA7" s="118">
        <f>'[1]44094418Imp'!AY$268</f>
        <v>0</v>
      </c>
      <c r="BB7" s="118">
        <f>'[1]44094418Imp'!AZ$268</f>
        <v>0</v>
      </c>
      <c r="BC7" s="165">
        <f>'[1]44094418Imp'!BA$268</f>
        <v>0</v>
      </c>
      <c r="BD7" s="336"/>
    </row>
    <row r="8" spans="1:56" ht="17.149999999999999" customHeight="1">
      <c r="B8" s="19" t="s">
        <v>88</v>
      </c>
      <c r="C8" s="55">
        <f>1/$A$1*'[1]44094418Imp'!B$269</f>
        <v>0</v>
      </c>
      <c r="D8" s="56">
        <f>1/$A$1*'[1]44094418Imp'!C$269</f>
        <v>0</v>
      </c>
      <c r="E8" s="56">
        <f>1/$A$1*'[1]44094418Imp'!D$269</f>
        <v>0</v>
      </c>
      <c r="F8" s="56">
        <f>1/$A$1*'[1]44094418Imp'!E$269</f>
        <v>4.9475999999999992E-5</v>
      </c>
      <c r="G8" s="56">
        <f>1/$A$1*'[1]44094418Imp'!F$269</f>
        <v>0</v>
      </c>
      <c r="H8" s="56">
        <f>1/$A$1*'[1]44094418Imp'!G$269</f>
        <v>1.0639999999999997E-6</v>
      </c>
      <c r="I8" s="56">
        <f>1/$A$1*'[1]44094418Imp'!H$269</f>
        <v>2.1979999999999998E-4</v>
      </c>
      <c r="J8" s="56">
        <f>1/$A$1*'[1]44094418Imp'!I$269</f>
        <v>5.2135999999999979E-4</v>
      </c>
      <c r="K8" s="56">
        <f>1/$A$1*'[1]44094418Imp'!J$269</f>
        <v>9.4642799999999981E-4</v>
      </c>
      <c r="L8" s="56">
        <f>1/$A$1*'[1]44094418Imp'!K$269</f>
        <v>6.7352599999999992E-4</v>
      </c>
      <c r="M8" s="56">
        <f>1/$A$1*'[1]44094418Imp'!L$269</f>
        <v>4.6106199999999988E-4</v>
      </c>
      <c r="N8" s="56">
        <f>1/$A$1*'[1]44094418Imp'!M$269</f>
        <v>1.1464599999999999E-4</v>
      </c>
      <c r="O8" s="56">
        <f>1/$A$1*'[1]44094418Imp'!N$269</f>
        <v>1.7130399999999994E-4</v>
      </c>
      <c r="P8" s="56">
        <f>1/$A$1*'[1]44094418Imp'!O$269</f>
        <v>1.4656599999999999E-4</v>
      </c>
      <c r="Q8" s="56">
        <f>1/$A$1*'[1]44094418Imp'!P$269</f>
        <v>1.4869399999999997E-4</v>
      </c>
      <c r="R8" s="56">
        <f>1/$A$1*'[1]44094418Imp'!Q$269</f>
        <v>9.8153999999999982E-5</v>
      </c>
      <c r="S8" s="56">
        <f>1/$A$1*'[1]44094418Imp'!R$269</f>
        <v>9.895199999999997E-5</v>
      </c>
      <c r="T8" s="56">
        <f>1/$A$1*'[1]44094418Imp'!S$269</f>
        <v>9.5759999999999991E-5</v>
      </c>
      <c r="U8" s="56">
        <f>1/$A$1*'[1]44094418Imp'!T$269</f>
        <v>5.5327999999999989E-5</v>
      </c>
      <c r="V8" s="56">
        <f>1/$A$1*'[1]44094418Imp'!U$269</f>
        <v>1.4816199999999997E-4</v>
      </c>
      <c r="W8" s="56">
        <f>1/$A$1*'[1]44094418Imp'!V$269</f>
        <v>0</v>
      </c>
      <c r="X8" s="56">
        <f>1/$A$1*'[1]44094418Imp'!W$269</f>
        <v>0</v>
      </c>
      <c r="Y8" s="56">
        <f>1/$A$1*'[1]44094418Imp'!X$269</f>
        <v>0</v>
      </c>
      <c r="Z8" s="56">
        <f>1/$A$1*'[1]44094418Imp'!Y$269</f>
        <v>0</v>
      </c>
      <c r="AA8" s="56">
        <f>1/$A$1*'[1]44094418Imp'!Z$269</f>
        <v>0</v>
      </c>
      <c r="AB8" s="56">
        <f>1/$A$1*'[1]44094418Imp'!AA$269</f>
        <v>0</v>
      </c>
      <c r="AC8" s="4"/>
      <c r="AD8" s="117">
        <f>'[1]44094418Imp'!AB$269</f>
        <v>0</v>
      </c>
      <c r="AE8" s="118">
        <f>'[1]44094418Imp'!AC$269</f>
        <v>0</v>
      </c>
      <c r="AF8" s="118">
        <f>'[1]44094418Imp'!AD$269</f>
        <v>0</v>
      </c>
      <c r="AG8" s="118">
        <f>'[1]44094418Imp'!AE$269</f>
        <v>2.4533465600000002E-2</v>
      </c>
      <c r="AH8" s="118">
        <f>'[1]44094418Imp'!AF$269</f>
        <v>0</v>
      </c>
      <c r="AI8" s="118">
        <f>'[1]44094418Imp'!AG$269</f>
        <v>2.3140260000000001E-4</v>
      </c>
      <c r="AJ8" s="118">
        <f>'[1]44094418Imp'!AH$269</f>
        <v>7.88818144E-2</v>
      </c>
      <c r="AK8" s="118">
        <f>'[1]44094418Imp'!AI$269</f>
        <v>0.18945106749999999</v>
      </c>
      <c r="AL8" s="118">
        <f>'[1]44094418Imp'!AJ$269</f>
        <v>0.41308447560000006</v>
      </c>
      <c r="AM8" s="118">
        <f>'[1]44094418Imp'!AK$269</f>
        <v>0.32176083279999995</v>
      </c>
      <c r="AN8" s="118">
        <f>'[1]44094418Imp'!AL$269</f>
        <v>0.24594784110000001</v>
      </c>
      <c r="AO8" s="118">
        <f>'[1]44094418Imp'!AM$269</f>
        <v>7.2151535999999988E-2</v>
      </c>
      <c r="AP8" s="118">
        <f>'[1]44094418Imp'!AN$269</f>
        <v>0.12250567999999999</v>
      </c>
      <c r="AQ8" s="118">
        <f>'[1]44094418Imp'!AO$269</f>
        <v>9.9553047899999997E-2</v>
      </c>
      <c r="AR8" s="118">
        <f>'[1]44094418Imp'!AP$269</f>
        <v>0.10614980700000001</v>
      </c>
      <c r="AS8" s="118">
        <f>'[1]44094418Imp'!AQ$269</f>
        <v>6.4852493999999997E-2</v>
      </c>
      <c r="AT8" s="118">
        <f>'[1]44094418Imp'!AR$269</f>
        <v>6.01367701E-2</v>
      </c>
      <c r="AU8" s="118">
        <f>'[1]44094418Imp'!AS$269</f>
        <v>5.8271055700000005E-2</v>
      </c>
      <c r="AV8" s="118">
        <f>'[1]44094418Imp'!AT$269</f>
        <v>6.3531895000000005E-2</v>
      </c>
      <c r="AW8" s="118">
        <f>'[1]44094418Imp'!AU$269</f>
        <v>8.0134177083333341E-2</v>
      </c>
      <c r="AX8" s="118">
        <f>'[1]44094418Imp'!AV$269</f>
        <v>0</v>
      </c>
      <c r="AY8" s="118">
        <f>'[1]44094418Imp'!AW$269</f>
        <v>0</v>
      </c>
      <c r="AZ8" s="118">
        <f>'[1]44094418Imp'!AX$269</f>
        <v>0</v>
      </c>
      <c r="BA8" s="118">
        <f>'[1]44094418Imp'!AY$269</f>
        <v>0</v>
      </c>
      <c r="BB8" s="118">
        <f>'[1]44094418Imp'!AZ$269</f>
        <v>0</v>
      </c>
      <c r="BC8" s="165">
        <f>'[1]44094418Imp'!BA$269</f>
        <v>0</v>
      </c>
      <c r="BD8" s="336"/>
    </row>
    <row r="9" spans="1:56" ht="17.149999999999999" customHeight="1">
      <c r="B9" s="15" t="s">
        <v>73</v>
      </c>
      <c r="C9" s="29">
        <f>1/$A$1*'[1]44094418Imp'!B$267</f>
        <v>7.0699999999999986E-7</v>
      </c>
      <c r="D9" s="31">
        <f>1/$A$1*'[1]44094418Imp'!C$267</f>
        <v>5.8351399999999998E-5</v>
      </c>
      <c r="E9" s="31">
        <f>1/$A$1*'[1]44094418Imp'!D$267</f>
        <v>1.8144649999999994E-4</v>
      </c>
      <c r="F9" s="31">
        <f>1/$A$1*'[1]44094418Imp'!E$267</f>
        <v>3.9408599999999998E-4</v>
      </c>
      <c r="G9" s="31">
        <f>1/$A$1*'[1]44094418Imp'!F$267</f>
        <v>8.4714049999999987E-4</v>
      </c>
      <c r="H9" s="31">
        <f>1/$A$1*'[1]44094418Imp'!G$267</f>
        <v>2.1193467000000001E-3</v>
      </c>
      <c r="I9" s="31">
        <f>1/$A$1*'[1]44094418Imp'!H$267</f>
        <v>4.9412264000000001E-3</v>
      </c>
      <c r="J9" s="31">
        <f>1/$A$1*'[1]44094418Imp'!I$267</f>
        <v>1.7364255900000004E-2</v>
      </c>
      <c r="K9" s="31">
        <f>1/$A$1*'[1]44094418Imp'!J$267</f>
        <v>2.7481507700000001E-2</v>
      </c>
      <c r="L9" s="31">
        <f>1/$A$1*'[1]44094418Imp'!K$267</f>
        <v>1.4013859999999994E-2</v>
      </c>
      <c r="M9" s="31">
        <f>1/$A$1*'[1]44094418Imp'!L$267</f>
        <v>9.6481699999999976E-3</v>
      </c>
      <c r="N9" s="31">
        <f>1/$A$1*'[1]44094418Imp'!M$267</f>
        <v>1.0258743210526316E-2</v>
      </c>
      <c r="O9" s="31">
        <f>1/$A$1*'[1]44094418Imp'!N$267</f>
        <v>1.1802190678571427E-2</v>
      </c>
      <c r="P9" s="31">
        <f>1/$A$1*'[1]44094418Imp'!O$267</f>
        <v>1.2415897818181818E-2</v>
      </c>
      <c r="Q9" s="31">
        <f>1/$A$1*'[1]44094418Imp'!P$267</f>
        <v>1.5463938300000001E-2</v>
      </c>
      <c r="R9" s="31">
        <f>1/$A$1*'[1]44094418Imp'!Q$267</f>
        <v>1.506282969E-2</v>
      </c>
      <c r="S9" s="31">
        <f>1/$A$1*'[1]44094418Imp'!R$267</f>
        <v>1.9035785606060604E-2</v>
      </c>
      <c r="T9" s="31">
        <f>1/$A$1*'[1]44094418Imp'!S$267</f>
        <v>1.7549532119999999E-2</v>
      </c>
      <c r="U9" s="31">
        <f>1/$A$1*'[1]44094418Imp'!T$267</f>
        <v>1.6234154475789474E-2</v>
      </c>
      <c r="V9" s="31">
        <f>1/$A$1*'[1]44094418Imp'!U$267</f>
        <v>2.1417304781666667E-2</v>
      </c>
      <c r="W9" s="31">
        <f>1/$A$1*'[1]44094418Imp'!V$267</f>
        <v>0</v>
      </c>
      <c r="X9" s="31">
        <f>1/$A$1*'[1]44094418Imp'!W$267</f>
        <v>0</v>
      </c>
      <c r="Y9" s="31">
        <f>1/$A$1*'[1]44094418Imp'!X$267</f>
        <v>0</v>
      </c>
      <c r="Z9" s="31">
        <f>1/$A$1*'[1]44094418Imp'!Y$267</f>
        <v>0</v>
      </c>
      <c r="AA9" s="31">
        <f>1/$A$1*'[1]44094418Imp'!Z$267</f>
        <v>0</v>
      </c>
      <c r="AB9" s="31">
        <f>1/$A$1*'[1]44094418Imp'!AA$267</f>
        <v>0</v>
      </c>
      <c r="AC9" s="4"/>
      <c r="AD9" s="121">
        <f>'[1]44094418Imp'!AB$267</f>
        <v>3.6020907E-4</v>
      </c>
      <c r="AE9" s="122">
        <f>'[1]44094418Imp'!AC$267</f>
        <v>9.5175412000000001E-3</v>
      </c>
      <c r="AF9" s="122">
        <f>'[1]44094418Imp'!AD$267</f>
        <v>2.5246574400000003E-2</v>
      </c>
      <c r="AG9" s="122">
        <f>'[1]44094418Imp'!AE$267</f>
        <v>0.10522535520000001</v>
      </c>
      <c r="AH9" s="122">
        <f>'[1]44094418Imp'!AF$267</f>
        <v>0.25135984860000005</v>
      </c>
      <c r="AI9" s="122">
        <f>'[1]44094418Imp'!AG$267</f>
        <v>0.69746983020000008</v>
      </c>
      <c r="AJ9" s="122">
        <f>'[1]44094418Imp'!AH$267</f>
        <v>1.4641827832000003</v>
      </c>
      <c r="AK9" s="122">
        <f>'[1]44094418Imp'!AI$267</f>
        <v>6.5107809005000004</v>
      </c>
      <c r="AL9" s="122">
        <f>'[1]44094418Imp'!AJ$267</f>
        <v>11.397955775200002</v>
      </c>
      <c r="AM9" s="122">
        <f>'[1]44094418Imp'!AK$267</f>
        <v>5.5961510043999994</v>
      </c>
      <c r="AN9" s="122">
        <f>'[1]44094418Imp'!AL$267</f>
        <v>3.8896608050999997</v>
      </c>
      <c r="AO9" s="122">
        <f>'[1]44094418Imp'!AM$267</f>
        <v>3.5781694079999999</v>
      </c>
      <c r="AP9" s="122">
        <f>'[1]44094418Imp'!AN$267</f>
        <v>4.1699892783999992</v>
      </c>
      <c r="AQ9" s="122">
        <f>'[1]44094418Imp'!AO$267</f>
        <v>3.9634714077000002</v>
      </c>
      <c r="AR9" s="122">
        <f>'[1]44094418Imp'!AP$267</f>
        <v>4.6068421070000003</v>
      </c>
      <c r="AS9" s="122">
        <f>'[1]44094418Imp'!AQ$267</f>
        <v>4.0780737619999998</v>
      </c>
      <c r="AT9" s="122">
        <f>'[1]44094418Imp'!AR$267</f>
        <v>4.0494973497000002</v>
      </c>
      <c r="AU9" s="122">
        <f>'[1]44094418Imp'!AS$267</f>
        <v>3.9846168362000003</v>
      </c>
      <c r="AV9" s="122">
        <f>'[1]44094418Imp'!AT$267</f>
        <v>3.5705539110000002</v>
      </c>
      <c r="AW9" s="122">
        <f>'[1]44094418Imp'!AU$267</f>
        <v>4.1768217045833334</v>
      </c>
      <c r="AX9" s="122">
        <f>'[1]44094418Imp'!AV$267</f>
        <v>0</v>
      </c>
      <c r="AY9" s="122">
        <f>'[1]44094418Imp'!AW$267</f>
        <v>0</v>
      </c>
      <c r="AZ9" s="122">
        <f>'[1]44094418Imp'!AX$267</f>
        <v>0</v>
      </c>
      <c r="BA9" s="122">
        <f>'[1]44094418Imp'!AY$267</f>
        <v>0</v>
      </c>
      <c r="BB9" s="122">
        <f>'[1]44094418Imp'!AZ$267</f>
        <v>0</v>
      </c>
      <c r="BC9" s="167">
        <f>'[1]44094418Imp'!BA$267</f>
        <v>0</v>
      </c>
      <c r="BD9" s="336"/>
    </row>
    <row r="10" spans="1:56">
      <c r="B10" s="43" t="s">
        <v>22</v>
      </c>
      <c r="C10" s="53">
        <f>1/$A$1*(SUM('[1]44094418Imp'!B$47:B$47)+SUM('[1]44094418Imp'!B$105:B$105))</f>
        <v>5.3199999999999984E-7</v>
      </c>
      <c r="D10" s="41">
        <f>1/$A$1*(SUM('[1]44094418Imp'!C$47:C$47)+SUM('[1]44094418Imp'!C$105:C$105))</f>
        <v>5.5128499999999992E-5</v>
      </c>
      <c r="E10" s="41">
        <f>1/$A$1*(SUM('[1]44094418Imp'!D$47:D$47)+SUM('[1]44094418Imp'!D$105:D$105))</f>
        <v>1.7669599999999995E-4</v>
      </c>
      <c r="F10" s="41">
        <f>1/$A$1*(SUM('[1]44094418Imp'!E$47:E$47)+SUM('[1]44094418Imp'!E$105:E$105))</f>
        <v>2.9061199999999999E-4</v>
      </c>
      <c r="G10" s="41">
        <f>1/$A$1*(SUM('[1]44094418Imp'!F$47:F$47)+SUM('[1]44094418Imp'!F$105:F$105))</f>
        <v>5.6176449999999992E-4</v>
      </c>
      <c r="H10" s="41">
        <f>1/$A$1*(SUM('[1]44094418Imp'!G$47:G$47)+SUM('[1]44094418Imp'!G$105:G$105))</f>
        <v>1.7830297E-3</v>
      </c>
      <c r="I10" s="41">
        <f>1/$A$1*(SUM('[1]44094418Imp'!H$47:H$47)+SUM('[1]44094418Imp'!H$105:H$105))</f>
        <v>4.2336244000000002E-3</v>
      </c>
      <c r="J10" s="41">
        <f>1/$A$1*(SUM('[1]44094418Imp'!I$47:I$47)+SUM('[1]44094418Imp'!I$105:I$105))</f>
        <v>1.6657762500000003E-2</v>
      </c>
      <c r="K10" s="41">
        <f>1/$A$1*(SUM('[1]44094418Imp'!J$47:J$47)+SUM('[1]44094418Imp'!J$105:J$105))</f>
        <v>2.5361711700000004E-2</v>
      </c>
      <c r="L10" s="41">
        <f>1/$A$1*(SUM('[1]44094418Imp'!K$47:K$47)+SUM('[1]44094418Imp'!K$105:K$105))</f>
        <v>1.2963901999999996E-2</v>
      </c>
      <c r="M10" s="41">
        <f>1/$A$1*(SUM('[1]44094418Imp'!L$47:L$47)+SUM('[1]44094418Imp'!L$105:L$105))</f>
        <v>8.7868479999999981E-3</v>
      </c>
      <c r="N10" s="41">
        <f>1/$A$1*(SUM('[1]44094418Imp'!M$47:M$47)+SUM('[1]44094418Imp'!M$105:M$105))</f>
        <v>9.8715452105263158E-3</v>
      </c>
      <c r="O10" s="41">
        <f>1/$A$1*(SUM('[1]44094418Imp'!N$47:N$47)+SUM('[1]44094418Imp'!N$105:N$105))</f>
        <v>1.1451183999999998E-2</v>
      </c>
      <c r="P10" s="41">
        <f>1/$A$1*(SUM('[1]44094418Imp'!O$47:O$47)+SUM('[1]44094418Imp'!O$105:O$105))</f>
        <v>1.2306767818181817E-2</v>
      </c>
      <c r="Q10" s="41">
        <f>1/$A$1*(SUM('[1]44094418Imp'!P$47:P$47)+SUM('[1]44094418Imp'!P$105:P$105))</f>
        <v>1.51686923E-2</v>
      </c>
      <c r="R10" s="41">
        <f>1/$A$1*(SUM('[1]44094418Imp'!Q$47:Q$47)+SUM('[1]44094418Imp'!Q$105:Q$105))</f>
        <v>1.463829369E-2</v>
      </c>
      <c r="S10" s="41">
        <f>1/$A$1*(SUM('[1]44094418Imp'!R$47:R$47)+SUM('[1]44094418Imp'!R$105:R$105))</f>
        <v>1.8919680939393939E-2</v>
      </c>
      <c r="T10" s="41">
        <f>1/$A$1*(SUM('[1]44094418Imp'!S$47:S$47)+SUM('[1]44094418Imp'!S$105:S$105))</f>
        <v>1.7321668120000001E-2</v>
      </c>
      <c r="U10" s="41">
        <f>1/$A$1*(SUM('[1]44094418Imp'!T$47:T$47)+SUM('[1]44094418Imp'!T$105:T$105))</f>
        <v>1.6062772975789473E-2</v>
      </c>
      <c r="V10" s="41">
        <f>1/$A$1*(SUM('[1]44094418Imp'!U$47:U$47)+SUM('[1]44094418Imp'!U$105:U$105))</f>
        <v>2.1252781240000001E-2</v>
      </c>
      <c r="W10" s="41">
        <f>1/$A$1*(SUM('[1]44094418Imp'!V$47:V$47)+SUM('[1]44094418Imp'!V$105:V$105))</f>
        <v>0</v>
      </c>
      <c r="X10" s="41">
        <f>1/$A$1*(SUM('[1]44094418Imp'!W$47:W$47)+SUM('[1]44094418Imp'!W$105:W$105))</f>
        <v>0</v>
      </c>
      <c r="Y10" s="41">
        <f>1/$A$1*(SUM('[1]44094418Imp'!X$47:X$47)+SUM('[1]44094418Imp'!X$105:X$105))</f>
        <v>0</v>
      </c>
      <c r="Z10" s="41">
        <f>1/$A$1*(SUM('[1]44094418Imp'!Y$47:Y$47)+SUM('[1]44094418Imp'!Y$105:Y$105))</f>
        <v>0</v>
      </c>
      <c r="AA10" s="41">
        <f>1/$A$1*(SUM('[1]44094418Imp'!Z$47:Z$47)+SUM('[1]44094418Imp'!Z$105:Z$105))</f>
        <v>0</v>
      </c>
      <c r="AB10" s="41">
        <f>1/$A$1*(SUM('[1]44094418Imp'!AA$47:AA$47)+SUM('[1]44094418Imp'!AA$105:AA$105))</f>
        <v>0</v>
      </c>
      <c r="AC10" s="34"/>
      <c r="AD10" s="137">
        <f>(SUM('[1]44094418Imp'!AB$47:AB$47)+SUM('[1]44094418Imp'!AB$105:AB$105))</f>
        <v>2.9555616E-4</v>
      </c>
      <c r="AE10" s="137">
        <f>(SUM('[1]44094418Imp'!AC$47:AC$47)+SUM('[1]44094418Imp'!AC$105:AC$105))</f>
        <v>8.1992179999999994E-3</v>
      </c>
      <c r="AF10" s="137">
        <f>(SUM('[1]44094418Imp'!AD$47:AD$47)+SUM('[1]44094418Imp'!AD$105:AD$105))</f>
        <v>2.10802608E-2</v>
      </c>
      <c r="AG10" s="137">
        <f>(SUM('[1]44094418Imp'!AE$47:AE$47)+SUM('[1]44094418Imp'!AE$105:AE$105))</f>
        <v>5.8019248000000002E-2</v>
      </c>
      <c r="AH10" s="137">
        <f>(SUM('[1]44094418Imp'!AF$47:AF$47)+SUM('[1]44094418Imp'!AF$105:AF$105))</f>
        <v>0.1621149992</v>
      </c>
      <c r="AI10" s="137">
        <f>(SUM('[1]44094418Imp'!AG$47:AG$47)+SUM('[1]44094418Imp'!AG$105:AG$105))</f>
        <v>0.58404523320000001</v>
      </c>
      <c r="AJ10" s="137">
        <f>(SUM('[1]44094418Imp'!AH$47:AH$47)+SUM('[1]44094418Imp'!AH$105:AH$105))</f>
        <v>1.2982050192000001</v>
      </c>
      <c r="AK10" s="137">
        <f>(SUM('[1]44094418Imp'!AI$47:AI$47)+SUM('[1]44094418Imp'!AI$105:AI$105))</f>
        <v>6.2495115215000006</v>
      </c>
      <c r="AL10" s="137">
        <f>(SUM('[1]44094418Imp'!AJ$47:AJ$47)+SUM('[1]44094418Imp'!AJ$105:AJ$105))</f>
        <v>10.1530471224</v>
      </c>
      <c r="AM10" s="137">
        <f>(SUM('[1]44094418Imp'!AK$47:AK$47)+SUM('[1]44094418Imp'!AK$105:AK$105))</f>
        <v>4.939844602</v>
      </c>
      <c r="AN10" s="137">
        <f>(SUM('[1]44094418Imp'!AL$47:AL$47)+SUM('[1]44094418Imp'!AL$105:AL$105))</f>
        <v>3.3626844495000001</v>
      </c>
      <c r="AO10" s="137">
        <f>(SUM('[1]44094418Imp'!AM$47:AM$47)+SUM('[1]44094418Imp'!AM$105:AM$105))</f>
        <v>3.3149770080000001</v>
      </c>
      <c r="AP10" s="137">
        <f>(SUM('[1]44094418Imp'!AN$47:AN$47)+SUM('[1]44094418Imp'!AN$105:AN$105))</f>
        <v>3.8993679999999995</v>
      </c>
      <c r="AQ10" s="137">
        <f>(SUM('[1]44094418Imp'!AO$47:AO$47)+SUM('[1]44094418Imp'!AO$105:AO$105))</f>
        <v>3.8538141750000001</v>
      </c>
      <c r="AR10" s="137">
        <f>(SUM('[1]44094418Imp'!AP$47:AP$47)+SUM('[1]44094418Imp'!AP$105:AP$105))</f>
        <v>4.3903112205000001</v>
      </c>
      <c r="AS10" s="137">
        <f>(SUM('[1]44094418Imp'!AQ$47:AQ$47)+SUM('[1]44094418Imp'!AQ$105:AQ$105))</f>
        <v>3.7533530685000001</v>
      </c>
      <c r="AT10" s="137">
        <f>(SUM('[1]44094418Imp'!AR$47:AR$47)+SUM('[1]44094418Imp'!AR$105:AR$105))</f>
        <v>3.9660957554</v>
      </c>
      <c r="AU10" s="137">
        <f>(SUM('[1]44094418Imp'!AS$47:AS$47)+SUM('[1]44094418Imp'!AS$105:AS$105))</f>
        <v>3.8033700276000002</v>
      </c>
      <c r="AV10" s="137">
        <f>(SUM('[1]44094418Imp'!AT$47:AT$47)+SUM('[1]44094418Imp'!AT$105:AT$105))</f>
        <v>3.3464260930000003</v>
      </c>
      <c r="AW10" s="137">
        <f>(SUM('[1]44094418Imp'!AU$47:AU$47)+SUM('[1]44094418Imp'!AU$105:AU$105))</f>
        <v>4.0450814533333332</v>
      </c>
      <c r="AX10" s="137">
        <f>(SUM('[1]44094418Imp'!AV$47:AV$47)+SUM('[1]44094418Imp'!AV$105:AV$105))</f>
        <v>0</v>
      </c>
      <c r="AY10" s="137">
        <f>(SUM('[1]44094418Imp'!AW$47:AW$47)+SUM('[1]44094418Imp'!AW$105:AW$105))</f>
        <v>0</v>
      </c>
      <c r="AZ10" s="137">
        <f>(SUM('[1]44094418Imp'!AX$47:AX$47)+SUM('[1]44094418Imp'!AX$105:AX$105))</f>
        <v>0</v>
      </c>
      <c r="BA10" s="137">
        <f>(SUM('[1]44094418Imp'!AY$47:AY$47)+SUM('[1]44094418Imp'!AY$105:AY$105))</f>
        <v>0</v>
      </c>
      <c r="BB10" s="137">
        <f>(SUM('[1]44094418Imp'!AZ$47:AZ$47)+SUM('[1]44094418Imp'!AZ$105:AZ$105))</f>
        <v>0</v>
      </c>
      <c r="BC10" s="171">
        <f>(SUM('[1]44094418Imp'!BA$47:BA$47)+SUM('[1]44094418Imp'!BA$105:BA$105))</f>
        <v>0</v>
      </c>
      <c r="BD10" s="336"/>
    </row>
    <row r="11" spans="1:56">
      <c r="B11" s="8" t="s">
        <v>15</v>
      </c>
      <c r="C11" s="40">
        <f t="shared" ref="C11:AB11" si="2">SUM(C9:C9)-SUM(C10:C10)</f>
        <v>1.7500000000000002E-7</v>
      </c>
      <c r="D11" s="36">
        <f t="shared" si="2"/>
        <v>3.222900000000006E-6</v>
      </c>
      <c r="E11" s="36">
        <f t="shared" si="2"/>
        <v>4.7504999999999878E-6</v>
      </c>
      <c r="F11" s="36">
        <f t="shared" si="2"/>
        <v>1.0347399999999999E-4</v>
      </c>
      <c r="G11" s="36">
        <f t="shared" si="2"/>
        <v>2.8537599999999995E-4</v>
      </c>
      <c r="H11" s="36">
        <f t="shared" si="2"/>
        <v>3.3631700000000004E-4</v>
      </c>
      <c r="I11" s="36">
        <f t="shared" si="2"/>
        <v>7.0760199999999988E-4</v>
      </c>
      <c r="J11" s="36">
        <f t="shared" si="2"/>
        <v>7.0649340000000088E-4</v>
      </c>
      <c r="K11" s="36">
        <f t="shared" si="2"/>
        <v>2.1197959999999967E-3</v>
      </c>
      <c r="L11" s="36">
        <f t="shared" si="2"/>
        <v>1.0499579999999984E-3</v>
      </c>
      <c r="M11" s="36">
        <f t="shared" si="2"/>
        <v>8.6132199999999944E-4</v>
      </c>
      <c r="N11" s="36">
        <f t="shared" si="2"/>
        <v>3.8719800000000006E-4</v>
      </c>
      <c r="O11" s="36">
        <f t="shared" si="2"/>
        <v>3.5100667857142914E-4</v>
      </c>
      <c r="P11" s="36">
        <f t="shared" si="2"/>
        <v>1.0913000000000068E-4</v>
      </c>
      <c r="Q11" s="36">
        <f t="shared" si="2"/>
        <v>2.9524600000000074E-4</v>
      </c>
      <c r="R11" s="36">
        <f t="shared" si="2"/>
        <v>4.2453599999999966E-4</v>
      </c>
      <c r="S11" s="36">
        <f t="shared" si="2"/>
        <v>1.1610466666666514E-4</v>
      </c>
      <c r="T11" s="36">
        <f t="shared" si="2"/>
        <v>2.2786399999999776E-4</v>
      </c>
      <c r="U11" s="36">
        <f t="shared" si="2"/>
        <v>1.7138150000000144E-4</v>
      </c>
      <c r="V11" s="36">
        <f t="shared" si="2"/>
        <v>1.6452354166666613E-4</v>
      </c>
      <c r="W11" s="36">
        <f t="shared" si="2"/>
        <v>0</v>
      </c>
      <c r="X11" s="36">
        <f t="shared" si="2"/>
        <v>0</v>
      </c>
      <c r="Y11" s="36">
        <f t="shared" si="2"/>
        <v>0</v>
      </c>
      <c r="Z11" s="36">
        <f t="shared" si="2"/>
        <v>0</v>
      </c>
      <c r="AA11" s="36">
        <f t="shared" si="2"/>
        <v>0</v>
      </c>
      <c r="AB11" s="36">
        <f t="shared" si="2"/>
        <v>0</v>
      </c>
      <c r="AC11" s="4"/>
      <c r="AD11" s="138">
        <f t="shared" ref="AD11:BC11" si="3">SUM(AD9:AD9)-SUM(AD10:AD10)</f>
        <v>6.465291E-5</v>
      </c>
      <c r="AE11" s="139">
        <f t="shared" si="3"/>
        <v>1.3183232000000007E-3</v>
      </c>
      <c r="AF11" s="139">
        <f t="shared" si="3"/>
        <v>4.1663136000000024E-3</v>
      </c>
      <c r="AG11" s="139">
        <f t="shared" si="3"/>
        <v>4.7206107200000007E-2</v>
      </c>
      <c r="AH11" s="139">
        <f t="shared" si="3"/>
        <v>8.9244849400000048E-2</v>
      </c>
      <c r="AI11" s="139">
        <f t="shared" si="3"/>
        <v>0.11342459700000007</v>
      </c>
      <c r="AJ11" s="139">
        <f t="shared" si="3"/>
        <v>0.16597776400000019</v>
      </c>
      <c r="AK11" s="139">
        <f t="shared" si="3"/>
        <v>0.2612693789999998</v>
      </c>
      <c r="AL11" s="139">
        <f t="shared" si="3"/>
        <v>1.2449086528000013</v>
      </c>
      <c r="AM11" s="139">
        <f t="shared" si="3"/>
        <v>0.65630640239999938</v>
      </c>
      <c r="AN11" s="139">
        <f t="shared" si="3"/>
        <v>0.52697635559999956</v>
      </c>
      <c r="AO11" s="139">
        <f t="shared" si="3"/>
        <v>0.26319239999999988</v>
      </c>
      <c r="AP11" s="139">
        <f t="shared" si="3"/>
        <v>0.27062127839999972</v>
      </c>
      <c r="AQ11" s="139">
        <f t="shared" si="3"/>
        <v>0.10965723270000005</v>
      </c>
      <c r="AR11" s="139">
        <f t="shared" si="3"/>
        <v>0.21653088650000019</v>
      </c>
      <c r="AS11" s="139">
        <f t="shared" si="3"/>
        <v>0.32472069349999977</v>
      </c>
      <c r="AT11" s="139">
        <f t="shared" si="3"/>
        <v>8.3401594300000159E-2</v>
      </c>
      <c r="AU11" s="139">
        <f t="shared" si="3"/>
        <v>0.18124680860000009</v>
      </c>
      <c r="AV11" s="139">
        <f t="shared" si="3"/>
        <v>0.22412781799999992</v>
      </c>
      <c r="AW11" s="139">
        <f t="shared" si="3"/>
        <v>0.13174025125000011</v>
      </c>
      <c r="AX11" s="139">
        <f t="shared" si="3"/>
        <v>0</v>
      </c>
      <c r="AY11" s="139">
        <f t="shared" si="3"/>
        <v>0</v>
      </c>
      <c r="AZ11" s="139">
        <f t="shared" si="3"/>
        <v>0</v>
      </c>
      <c r="BA11" s="139">
        <f t="shared" si="3"/>
        <v>0</v>
      </c>
      <c r="BB11" s="139">
        <f t="shared" si="3"/>
        <v>0</v>
      </c>
      <c r="BC11" s="172">
        <f t="shared" si="3"/>
        <v>0</v>
      </c>
      <c r="BD11" s="336"/>
    </row>
    <row r="12" spans="1:56" ht="17.149999999999999" customHeight="1">
      <c r="B12" s="15" t="s">
        <v>144</v>
      </c>
      <c r="C12" s="29">
        <f>1/$A$1*'[1]44094418Imp'!B$264</f>
        <v>3.1179901999999998E-3</v>
      </c>
      <c r="D12" s="31">
        <f>1/$A$1*'[1]44094418Imp'!C$264</f>
        <v>5.5019825999999992E-3</v>
      </c>
      <c r="E12" s="31">
        <f>1/$A$1*'[1]44094418Imp'!D$264</f>
        <v>6.3668249E-3</v>
      </c>
      <c r="F12" s="31">
        <f>1/$A$1*'[1]44094418Imp'!E$264</f>
        <v>1.0649806099999999E-2</v>
      </c>
      <c r="G12" s="31">
        <f>1/$A$1*'[1]44094418Imp'!F$264</f>
        <v>2.803779280000001E-2</v>
      </c>
      <c r="H12" s="31">
        <f>1/$A$1*'[1]44094418Imp'!G$264</f>
        <v>4.155079770000001E-2</v>
      </c>
      <c r="I12" s="31">
        <f>1/$A$1*'[1]44094418Imp'!H$264</f>
        <v>4.9893389799999993E-2</v>
      </c>
      <c r="J12" s="31">
        <f>1/$A$1*'[1]44094418Imp'!I$264</f>
        <v>5.4610081799999995E-2</v>
      </c>
      <c r="K12" s="31">
        <f>1/$A$1*'[1]44094418Imp'!J$264</f>
        <v>6.665576899999999E-2</v>
      </c>
      <c r="L12" s="31">
        <f>1/$A$1*'[1]44094418Imp'!K$264</f>
        <v>3.065029749352088E-2</v>
      </c>
      <c r="M12" s="31">
        <f>1/$A$1*'[1]44094418Imp'!L$264</f>
        <v>2.2658478288847709E-2</v>
      </c>
      <c r="N12" s="31">
        <f>1/$A$1*'[1]44094418Imp'!M$264</f>
        <v>2.2566757332965745E-2</v>
      </c>
      <c r="O12" s="31">
        <f>1/$A$1*'[1]44094418Imp'!N$264</f>
        <v>1.4379082155714106E-2</v>
      </c>
      <c r="P12" s="31">
        <f>1/$A$1*'[1]44094418Imp'!O$264</f>
        <v>1.6265548319050232E-2</v>
      </c>
      <c r="Q12" s="31">
        <f>1/$A$1*'[1]44094418Imp'!P$264</f>
        <v>2.1924187240209784E-2</v>
      </c>
      <c r="R12" s="31">
        <f>1/$A$1*'[1]44094418Imp'!Q$264</f>
        <v>2.7263267300870208E-2</v>
      </c>
      <c r="S12" s="31">
        <f>1/$A$1*'[1]44094418Imp'!R$264</f>
        <v>2.5502211977010126E-2</v>
      </c>
      <c r="T12" s="31">
        <f>1/$A$1*'[1]44094418Imp'!S$264</f>
        <v>4.2226252413888894E-2</v>
      </c>
      <c r="U12" s="31">
        <f>1/$A$1*'[1]44094418Imp'!T$264</f>
        <v>4.9533490956177199E-2</v>
      </c>
      <c r="V12" s="31">
        <f>1/$A$1*'[1]44094418Imp'!U$264</f>
        <v>4.7952392243981727E-2</v>
      </c>
      <c r="W12" s="31">
        <f>1/$A$1*'[1]44094418Imp'!V$264</f>
        <v>0</v>
      </c>
      <c r="X12" s="31">
        <f>1/$A$1*'[1]44094418Imp'!W$264</f>
        <v>0</v>
      </c>
      <c r="Y12" s="31">
        <f>1/$A$1*'[1]44094418Imp'!X$264</f>
        <v>0</v>
      </c>
      <c r="Z12" s="31">
        <f>1/$A$1*'[1]44094418Imp'!Y$264</f>
        <v>0</v>
      </c>
      <c r="AA12" s="31">
        <f>1/$A$1*'[1]44094418Imp'!Z$264</f>
        <v>0</v>
      </c>
      <c r="AB12" s="31">
        <f>1/$A$1*'[1]44094418Imp'!AA$264</f>
        <v>0</v>
      </c>
      <c r="AC12" s="13"/>
      <c r="AD12" s="121">
        <f>'[1]44094418Imp'!AB$264</f>
        <v>2.0226441226380003</v>
      </c>
      <c r="AE12" s="122">
        <f>'[1]44094418Imp'!AC$264</f>
        <v>2.9362093748000002</v>
      </c>
      <c r="AF12" s="122">
        <f>'[1]44094418Imp'!AD$264</f>
        <v>2.8160592096000001</v>
      </c>
      <c r="AG12" s="122">
        <f>'[1]44094418Imp'!AE$264</f>
        <v>5.5039033728</v>
      </c>
      <c r="AH12" s="122">
        <f>'[1]44094418Imp'!AF$264</f>
        <v>14.772473058700001</v>
      </c>
      <c r="AI12" s="122">
        <f>'[1]44094418Imp'!AG$264</f>
        <v>21.677020493699999</v>
      </c>
      <c r="AJ12" s="122">
        <f>'[1]44094418Imp'!AH$264</f>
        <v>29.257667255200001</v>
      </c>
      <c r="AK12" s="122">
        <f>'[1]44094418Imp'!AI$264</f>
        <v>39.289255533000002</v>
      </c>
      <c r="AL12" s="122">
        <f>'[1]44094418Imp'!AJ$264</f>
        <v>48.196562835200012</v>
      </c>
      <c r="AM12" s="122">
        <f>'[1]44094418Imp'!AK$264</f>
        <v>16.945932907199996</v>
      </c>
      <c r="AN12" s="122">
        <f>'[1]44094418Imp'!AL$264</f>
        <v>14.115730129199997</v>
      </c>
      <c r="AO12" s="122">
        <f>'[1]44094418Imp'!AM$264</f>
        <v>18.531954911999996</v>
      </c>
      <c r="AP12" s="122">
        <f>'[1]44094418Imp'!AN$264</f>
        <v>9.9361858111999997</v>
      </c>
      <c r="AQ12" s="122">
        <f>'[1]44094418Imp'!AO$264</f>
        <v>10.555580756100001</v>
      </c>
      <c r="AR12" s="122">
        <f>'[1]44094418Imp'!AP$264</f>
        <v>12.256380976500004</v>
      </c>
      <c r="AS12" s="122">
        <f>'[1]44094418Imp'!AQ$264</f>
        <v>12.385085548500001</v>
      </c>
      <c r="AT12" s="122">
        <f>'[1]44094418Imp'!AR$264</f>
        <v>13.039666094300003</v>
      </c>
      <c r="AU12" s="122">
        <f>'[1]44094418Imp'!AS$264</f>
        <v>19.029936582800001</v>
      </c>
      <c r="AV12" s="122">
        <f>'[1]44094418Imp'!AT$264</f>
        <v>23.845046636000003</v>
      </c>
      <c r="AW12" s="122">
        <f>'[1]44094418Imp'!AU$264</f>
        <v>22.982476389583329</v>
      </c>
      <c r="AX12" s="122">
        <f>'[1]44094418Imp'!AV$264</f>
        <v>0</v>
      </c>
      <c r="AY12" s="122">
        <f>'[1]44094418Imp'!AW$264</f>
        <v>0</v>
      </c>
      <c r="AZ12" s="122">
        <f>'[1]44094418Imp'!AX$264</f>
        <v>0</v>
      </c>
      <c r="BA12" s="122">
        <f>'[1]44094418Imp'!AY$264</f>
        <v>0</v>
      </c>
      <c r="BB12" s="122">
        <f>'[1]44094418Imp'!AZ$264</f>
        <v>0</v>
      </c>
      <c r="BC12" s="167">
        <f>'[1]44094418Imp'!BA$264</f>
        <v>0</v>
      </c>
      <c r="BD12" s="336"/>
    </row>
    <row r="13" spans="1:56">
      <c r="B13" s="5" t="s">
        <v>35</v>
      </c>
      <c r="C13" s="39">
        <f>1/$A$1*'[1]44094418Imp'!B$16</f>
        <v>2.3812549999999998E-4</v>
      </c>
      <c r="D13" s="10">
        <f>1/$A$1*'[1]44094418Imp'!C$16</f>
        <v>3.4455290000000001E-4</v>
      </c>
      <c r="E13" s="10">
        <f>1/$A$1*'[1]44094418Imp'!D$16</f>
        <v>2.5270130000000003E-4</v>
      </c>
      <c r="F13" s="10">
        <f>1/$A$1*'[1]44094418Imp'!E$16</f>
        <v>2.439265E-4</v>
      </c>
      <c r="G13" s="10">
        <f>1/$A$1*'[1]44094418Imp'!F$16</f>
        <v>3.9788415000000001E-3</v>
      </c>
      <c r="H13" s="10">
        <f>1/$A$1*'[1]44094418Imp'!G$16</f>
        <v>9.5426613000000014E-3</v>
      </c>
      <c r="I13" s="10">
        <f>1/$A$1*'[1]44094418Imp'!H$16</f>
        <v>8.6182269999999991E-3</v>
      </c>
      <c r="J13" s="10">
        <f>1/$A$1*'[1]44094418Imp'!I$16</f>
        <v>1.0291839300000001E-2</v>
      </c>
      <c r="K13" s="10">
        <f>1/$A$1*'[1]44094418Imp'!J$16</f>
        <v>1.4496164499999999E-2</v>
      </c>
      <c r="L13" s="10">
        <f>1/$A$1*'[1]44094418Imp'!K$16</f>
        <v>3.5909023999999997E-3</v>
      </c>
      <c r="M13" s="10">
        <f>1/$A$1*'[1]44094418Imp'!L$16</f>
        <v>3.4653959999999999E-3</v>
      </c>
      <c r="N13" s="10">
        <f>1/$A$1*'[1]44094418Imp'!M$16</f>
        <v>6.3577656585213031E-3</v>
      </c>
      <c r="O13" s="10">
        <f>1/$A$1*'[1]44094418Imp'!N$16</f>
        <v>2.7546679999999996E-3</v>
      </c>
      <c r="P13" s="10">
        <f>1/$A$1*'[1]44094418Imp'!O$16</f>
        <v>3.2327892499999992E-3</v>
      </c>
      <c r="Q13" s="10">
        <f>1/$A$1*'[1]44094418Imp'!P$16</f>
        <v>5.1939859999999994E-3</v>
      </c>
      <c r="R13" s="10">
        <f>1/$A$1*'[1]44094418Imp'!Q$16</f>
        <v>4.3866457499999994E-3</v>
      </c>
      <c r="S13" s="10">
        <f>1/$A$1*'[1]44094418Imp'!R$16</f>
        <v>5.9969839999999986E-3</v>
      </c>
      <c r="T13" s="10">
        <f>1/$A$1*'[1]44094418Imp'!S$16</f>
        <v>7.6655823750000004E-3</v>
      </c>
      <c r="U13" s="10">
        <f>1/$A$1*'[1]44094418Imp'!T$16</f>
        <v>9.7981991372549024E-3</v>
      </c>
      <c r="V13" s="10">
        <f>1/$A$1*'[1]44094418Imp'!U$16</f>
        <v>1.1149446E-2</v>
      </c>
      <c r="W13" s="10">
        <f>1/$A$1*'[1]44094418Imp'!V$16</f>
        <v>0</v>
      </c>
      <c r="X13" s="10">
        <f>1/$A$1*'[1]44094418Imp'!W$16</f>
        <v>0</v>
      </c>
      <c r="Y13" s="10">
        <f>1/$A$1*'[1]44094418Imp'!X$16</f>
        <v>0</v>
      </c>
      <c r="Z13" s="10">
        <f>1/$A$1*'[1]44094418Imp'!Y$16</f>
        <v>0</v>
      </c>
      <c r="AA13" s="10">
        <f>1/$A$1*'[1]44094418Imp'!Z$16</f>
        <v>0</v>
      </c>
      <c r="AB13" s="10">
        <f>1/$A$1*'[1]44094418Imp'!AA$16</f>
        <v>0</v>
      </c>
      <c r="AC13" s="4"/>
      <c r="AD13" s="123">
        <f>'[1]44094418Imp'!AB$16</f>
        <v>0.146450848119</v>
      </c>
      <c r="AE13" s="124">
        <f>'[1]44094418Imp'!AC$16</f>
        <v>0.1918402068</v>
      </c>
      <c r="AF13" s="124">
        <f>'[1]44094418Imp'!AD$16</f>
        <v>8.1636484800000006E-2</v>
      </c>
      <c r="AG13" s="124">
        <f>'[1]44094418Imp'!AE$16</f>
        <v>0.1188574464</v>
      </c>
      <c r="AH13" s="124">
        <f>'[1]44094418Imp'!AF$16</f>
        <v>1.5390762261000002</v>
      </c>
      <c r="AI13" s="124">
        <f>'[1]44094418Imp'!AG$16</f>
        <v>3.9774859839000003</v>
      </c>
      <c r="AJ13" s="124">
        <f>'[1]44094418Imp'!AH$16</f>
        <v>4.4184061760000004</v>
      </c>
      <c r="AK13" s="124">
        <f>'[1]44094418Imp'!AI$16</f>
        <v>6.5284548685000008</v>
      </c>
      <c r="AL13" s="124">
        <f>'[1]44094418Imp'!AJ$16</f>
        <v>8.3935629108000018</v>
      </c>
      <c r="AM13" s="124">
        <f>'[1]44094418Imp'!AK$16</f>
        <v>2.0969032656</v>
      </c>
      <c r="AN13" s="124">
        <f>'[1]44094418Imp'!AL$16</f>
        <v>3.0605083685999999</v>
      </c>
      <c r="AO13" s="124">
        <f>'[1]44094418Imp'!AM$16</f>
        <v>5.3440341599999996</v>
      </c>
      <c r="AP13" s="124">
        <f>'[1]44094418Imp'!AN$16</f>
        <v>1.8537081552000001</v>
      </c>
      <c r="AQ13" s="124">
        <f>'[1]44094418Imp'!AO$16</f>
        <v>2.1699042320999999</v>
      </c>
      <c r="AR13" s="124">
        <f>'[1]44094418Imp'!AP$16</f>
        <v>2.4109591430000004</v>
      </c>
      <c r="AS13" s="124">
        <f>'[1]44094418Imp'!AQ$16</f>
        <v>1.8731810544999998</v>
      </c>
      <c r="AT13" s="124">
        <f>'[1]44094418Imp'!AR$16</f>
        <v>2.702108935</v>
      </c>
      <c r="AU13" s="124">
        <f>'[1]44094418Imp'!AS$16</f>
        <v>3.6123885941</v>
      </c>
      <c r="AV13" s="124">
        <f>'[1]44094418Imp'!AT$16</f>
        <v>5.0878968059999998</v>
      </c>
      <c r="AW13" s="124">
        <f>'[1]44094418Imp'!AU$16</f>
        <v>5.5780463016666673</v>
      </c>
      <c r="AX13" s="124">
        <f>'[1]44094418Imp'!AV$16</f>
        <v>0</v>
      </c>
      <c r="AY13" s="124">
        <f>'[1]44094418Imp'!AW$16</f>
        <v>0</v>
      </c>
      <c r="AZ13" s="124">
        <f>'[1]44094418Imp'!AX$16</f>
        <v>0</v>
      </c>
      <c r="BA13" s="124">
        <f>'[1]44094418Imp'!AY$16</f>
        <v>0</v>
      </c>
      <c r="BB13" s="124">
        <f>'[1]44094418Imp'!AZ$16</f>
        <v>0</v>
      </c>
      <c r="BC13" s="168">
        <f>'[1]44094418Imp'!BA$16</f>
        <v>0</v>
      </c>
      <c r="BD13" s="336"/>
    </row>
    <row r="14" spans="1:56">
      <c r="B14" s="5" t="s">
        <v>20</v>
      </c>
      <c r="C14" s="39">
        <f>1/$A$1*'[1]44094418Imp'!B$91</f>
        <v>5.9975269999999997E-4</v>
      </c>
      <c r="D14" s="10">
        <f>1/$A$1*'[1]44094418Imp'!C$91</f>
        <v>1.2391858999999999E-3</v>
      </c>
      <c r="E14" s="10">
        <f>1/$A$1*'[1]44094418Imp'!D$91</f>
        <v>1.5022453000000002E-3</v>
      </c>
      <c r="F14" s="10">
        <f>1/$A$1*'[1]44094418Imp'!E$91</f>
        <v>3.937327899999999E-3</v>
      </c>
      <c r="G14" s="10">
        <f>1/$A$1*'[1]44094418Imp'!F$91</f>
        <v>1.2506085900000003E-2</v>
      </c>
      <c r="H14" s="10">
        <f>1/$A$1*'[1]44094418Imp'!G$91</f>
        <v>1.3052969200000002E-2</v>
      </c>
      <c r="I14" s="10">
        <f>1/$A$1*'[1]44094418Imp'!H$91</f>
        <v>1.7598469000000002E-2</v>
      </c>
      <c r="J14" s="10">
        <f>1/$A$1*'[1]44094418Imp'!I$91</f>
        <v>1.3863245E-2</v>
      </c>
      <c r="K14" s="10">
        <f>1/$A$1*'[1]44094418Imp'!J$91</f>
        <v>1.7388882000000001E-2</v>
      </c>
      <c r="L14" s="10">
        <f>1/$A$1*'[1]44094418Imp'!K$91</f>
        <v>7.7844510284313722E-3</v>
      </c>
      <c r="M14" s="10">
        <f>1/$A$1*'[1]44094418Imp'!L$91</f>
        <v>6.5105085651162783E-3</v>
      </c>
      <c r="N14" s="10">
        <f>1/$A$1*'[1]44094418Imp'!M$91</f>
        <v>3.2100622033333333E-3</v>
      </c>
      <c r="O14" s="10">
        <f>1/$A$1*'[1]44094418Imp'!N$91</f>
        <v>3.0786771741176467E-3</v>
      </c>
      <c r="P14" s="10">
        <f>1/$A$1*'[1]44094418Imp'!O$91</f>
        <v>2.202841933333333E-3</v>
      </c>
      <c r="Q14" s="10">
        <f>1/$A$1*'[1]44094418Imp'!P$91</f>
        <v>5.1398549919354835E-3</v>
      </c>
      <c r="R14" s="10">
        <f>1/$A$1*'[1]44094418Imp'!Q$91</f>
        <v>6.3551921343164364E-3</v>
      </c>
      <c r="S14" s="10">
        <f>1/$A$1*'[1]44094418Imp'!R$91</f>
        <v>5.6648834559523799E-3</v>
      </c>
      <c r="T14" s="10">
        <f>1/$A$1*'[1]44094418Imp'!S$91</f>
        <v>1.2844774999999999E-2</v>
      </c>
      <c r="U14" s="10">
        <f>1/$A$1*'[1]44094418Imp'!T$91</f>
        <v>1.6816331178571425E-2</v>
      </c>
      <c r="V14" s="10">
        <f>1/$A$1*'[1]44094418Imp'!U$91</f>
        <v>1.3004163374999999E-2</v>
      </c>
      <c r="W14" s="10">
        <f>1/$A$1*'[1]44094418Imp'!V$91</f>
        <v>0</v>
      </c>
      <c r="X14" s="10">
        <f>1/$A$1*'[1]44094418Imp'!W$91</f>
        <v>0</v>
      </c>
      <c r="Y14" s="10">
        <f>1/$A$1*'[1]44094418Imp'!X$91</f>
        <v>0</v>
      </c>
      <c r="Z14" s="10">
        <f>1/$A$1*'[1]44094418Imp'!Y$91</f>
        <v>0</v>
      </c>
      <c r="AA14" s="10">
        <f>1/$A$1*'[1]44094418Imp'!Z$91</f>
        <v>0</v>
      </c>
      <c r="AB14" s="10">
        <f>1/$A$1*'[1]44094418Imp'!AA$91</f>
        <v>0</v>
      </c>
      <c r="AC14" s="4"/>
      <c r="AD14" s="123">
        <f>'[1]44094418Imp'!AB$91</f>
        <v>0.22878355816499998</v>
      </c>
      <c r="AE14" s="124">
        <f>'[1]44094418Imp'!AC$91</f>
        <v>0.44591834439999994</v>
      </c>
      <c r="AF14" s="124">
        <f>'[1]44094418Imp'!AD$91</f>
        <v>0.42859698239999999</v>
      </c>
      <c r="AG14" s="124">
        <f>'[1]44094418Imp'!AE$91</f>
        <v>1.3183208416000001</v>
      </c>
      <c r="AH14" s="124">
        <f>'[1]44094418Imp'!AF$91</f>
        <v>4.7929867727</v>
      </c>
      <c r="AI14" s="124">
        <f>'[1]44094418Imp'!AG$91</f>
        <v>5.0961520896000003</v>
      </c>
      <c r="AJ14" s="124">
        <f>'[1]44094418Imp'!AH$91</f>
        <v>8.0937231599999997</v>
      </c>
      <c r="AK14" s="124">
        <f>'[1]44094418Imp'!AI$91</f>
        <v>7.8817934675000005</v>
      </c>
      <c r="AL14" s="124">
        <f>'[1]44094418Imp'!AJ$91</f>
        <v>11.269709369200001</v>
      </c>
      <c r="AM14" s="124">
        <f>'[1]44094418Imp'!AK$91</f>
        <v>4.1448629991999999</v>
      </c>
      <c r="AN14" s="124">
        <f>'[1]44094418Imp'!AL$91</f>
        <v>2.742170679</v>
      </c>
      <c r="AO14" s="124">
        <f>'[1]44094418Imp'!AM$91</f>
        <v>2.1901978560000002</v>
      </c>
      <c r="AP14" s="124">
        <f>'[1]44094418Imp'!AN$91</f>
        <v>1.8053431440000001</v>
      </c>
      <c r="AQ14" s="124">
        <f>'[1]44094418Imp'!AO$91</f>
        <v>1.7554772675999999</v>
      </c>
      <c r="AR14" s="124">
        <f>'[1]44094418Imp'!AP$91</f>
        <v>1.9295213710000001</v>
      </c>
      <c r="AS14" s="124">
        <f>'[1]44094418Imp'!AQ$91</f>
        <v>1.9435311209999999</v>
      </c>
      <c r="AT14" s="124">
        <f>'[1]44094418Imp'!AR$91</f>
        <v>1.5506263236999998</v>
      </c>
      <c r="AU14" s="124">
        <f>'[1]44094418Imp'!AS$91</f>
        <v>3.2057237068999997</v>
      </c>
      <c r="AV14" s="124">
        <f>'[1]44094418Imp'!AT$91</f>
        <v>4.209719378</v>
      </c>
      <c r="AW14" s="124">
        <f>'[1]44094418Imp'!AU$91</f>
        <v>3.8004009941666665</v>
      </c>
      <c r="AX14" s="124">
        <f>'[1]44094418Imp'!AV$91</f>
        <v>0</v>
      </c>
      <c r="AY14" s="124">
        <f>'[1]44094418Imp'!AW$91</f>
        <v>0</v>
      </c>
      <c r="AZ14" s="124">
        <f>'[1]44094418Imp'!AX$91</f>
        <v>0</v>
      </c>
      <c r="BA14" s="124">
        <f>'[1]44094418Imp'!AY$91</f>
        <v>0</v>
      </c>
      <c r="BB14" s="124">
        <f>'[1]44094418Imp'!AZ$91</f>
        <v>0</v>
      </c>
      <c r="BC14" s="168">
        <f>'[1]44094418Imp'!BA$91</f>
        <v>0</v>
      </c>
      <c r="BD14" s="336"/>
    </row>
    <row r="15" spans="1:56">
      <c r="B15" s="5" t="s">
        <v>25</v>
      </c>
      <c r="C15" s="39">
        <f>1/$A$1*'[1]44094418Imp'!B$188</f>
        <v>5.6981849999999999E-4</v>
      </c>
      <c r="D15" s="10">
        <f>1/$A$1*'[1]44094418Imp'!C$188</f>
        <v>1.5221126999999997E-3</v>
      </c>
      <c r="E15" s="10">
        <f>1/$A$1*'[1]44094418Imp'!D$188</f>
        <v>1.3586059999999998E-3</v>
      </c>
      <c r="F15" s="10">
        <f>1/$A$1*'[1]44094418Imp'!E$188</f>
        <v>1.6102194999999999E-3</v>
      </c>
      <c r="G15" s="10">
        <f>1/$A$1*'[1]44094418Imp'!F$188</f>
        <v>3.4828920999999996E-3</v>
      </c>
      <c r="H15" s="10">
        <f>1/$A$1*'[1]44094418Imp'!G$188</f>
        <v>5.0562960000000009E-3</v>
      </c>
      <c r="I15" s="10">
        <f>1/$A$1*'[1]44094418Imp'!H$188</f>
        <v>6.0375139999999999E-3</v>
      </c>
      <c r="J15" s="10">
        <f>1/$A$1*'[1]44094418Imp'!I$188</f>
        <v>7.2817499999999992E-3</v>
      </c>
      <c r="K15" s="10">
        <f>1/$A$1*'[1]44094418Imp'!J$188</f>
        <v>9.2394210000000011E-3</v>
      </c>
      <c r="L15" s="10">
        <f>1/$A$1*'[1]44094418Imp'!K$188</f>
        <v>3.7553914444444446E-3</v>
      </c>
      <c r="M15" s="10">
        <f>1/$A$1*'[1]44094418Imp'!L$188</f>
        <v>2.5768959999999995E-3</v>
      </c>
      <c r="N15" s="10">
        <f>1/$A$1*'[1]44094418Imp'!M$188</f>
        <v>2.9834279999999993E-3</v>
      </c>
      <c r="O15" s="10">
        <f>1/$A$1*'[1]44094418Imp'!N$188</f>
        <v>2.7909694090354092E-3</v>
      </c>
      <c r="P15" s="10">
        <f>1/$A$1*'[1]44094418Imp'!O$188</f>
        <v>3.5202159999999996E-3</v>
      </c>
      <c r="Q15" s="10">
        <f>1/$A$1*'[1]44094418Imp'!P$188</f>
        <v>2.9658324498292223E-3</v>
      </c>
      <c r="R15" s="10">
        <f>1/$A$1*'[1]44094418Imp'!Q$188</f>
        <v>3.8204879999999999E-3</v>
      </c>
      <c r="S15" s="10">
        <f>1/$A$1*'[1]44094418Imp'!R$188</f>
        <v>5.071223481481482E-3</v>
      </c>
      <c r="T15" s="10">
        <f>1/$A$1*'[1]44094418Imp'!S$188</f>
        <v>6.749284653968254E-3</v>
      </c>
      <c r="U15" s="10">
        <f>1/$A$1*'[1]44094418Imp'!T$188</f>
        <v>7.1979149285714278E-3</v>
      </c>
      <c r="V15" s="10">
        <f>1/$A$1*'[1]44094418Imp'!U$188</f>
        <v>7.509388275862069E-3</v>
      </c>
      <c r="W15" s="10">
        <f>1/$A$1*'[1]44094418Imp'!V$188</f>
        <v>0</v>
      </c>
      <c r="X15" s="10">
        <f>1/$A$1*'[1]44094418Imp'!W$188</f>
        <v>0</v>
      </c>
      <c r="Y15" s="10">
        <f>1/$A$1*'[1]44094418Imp'!X$188</f>
        <v>0</v>
      </c>
      <c r="Z15" s="10">
        <f>1/$A$1*'[1]44094418Imp'!Y$188</f>
        <v>0</v>
      </c>
      <c r="AA15" s="10">
        <f>1/$A$1*'[1]44094418Imp'!Z$188</f>
        <v>0</v>
      </c>
      <c r="AB15" s="10">
        <f>1/$A$1*'[1]44094418Imp'!AA$188</f>
        <v>0</v>
      </c>
      <c r="AC15" s="4"/>
      <c r="AD15" s="123">
        <f>'[1]44094418Imp'!AB$188</f>
        <v>0.37228161552299999</v>
      </c>
      <c r="AE15" s="124">
        <f>'[1]44094418Imp'!AC$188</f>
        <v>0.58438079119999997</v>
      </c>
      <c r="AF15" s="124">
        <f>'[1]44094418Imp'!AD$188</f>
        <v>0.45048573119999996</v>
      </c>
      <c r="AG15" s="124">
        <f>'[1]44094418Imp'!AE$188</f>
        <v>0.88928496160000003</v>
      </c>
      <c r="AH15" s="124">
        <f>'[1]44094418Imp'!AF$188</f>
        <v>2.1800653595000004</v>
      </c>
      <c r="AI15" s="124">
        <f>'[1]44094418Imp'!AG$188</f>
        <v>2.9265312648000004</v>
      </c>
      <c r="AJ15" s="124">
        <f>'[1]44094418Imp'!AH$188</f>
        <v>3.9660499084000005</v>
      </c>
      <c r="AK15" s="124">
        <f>'[1]44094418Imp'!AI$188</f>
        <v>5.858539393</v>
      </c>
      <c r="AL15" s="124">
        <f>'[1]44094418Imp'!AJ$188</f>
        <v>7.0663703520000007</v>
      </c>
      <c r="AM15" s="124">
        <f>'[1]44094418Imp'!AK$188</f>
        <v>2.1242441351999997</v>
      </c>
      <c r="AN15" s="124">
        <f>'[1]44094418Imp'!AL$188</f>
        <v>1.6602390693</v>
      </c>
      <c r="AO15" s="124">
        <f>'[1]44094418Imp'!AM$188</f>
        <v>2.5755215520000001</v>
      </c>
      <c r="AP15" s="124">
        <f>'[1]44094418Imp'!AN$188</f>
        <v>2.1157379759999997</v>
      </c>
      <c r="AQ15" s="124">
        <f>'[1]44094418Imp'!AO$188</f>
        <v>2.4798309761999997</v>
      </c>
      <c r="AR15" s="124">
        <f>'[1]44094418Imp'!AP$188</f>
        <v>2.1801694660000002</v>
      </c>
      <c r="AS15" s="124">
        <f>'[1]44094418Imp'!AQ$188</f>
        <v>2.5032838565</v>
      </c>
      <c r="AT15" s="124">
        <f>'[1]44094418Imp'!AR$188</f>
        <v>3.3269794437</v>
      </c>
      <c r="AU15" s="124">
        <f>'[1]44094418Imp'!AS$188</f>
        <v>4.3264245167000004</v>
      </c>
      <c r="AV15" s="124">
        <f>'[1]44094418Imp'!AT$188</f>
        <v>4.7858820380000004</v>
      </c>
      <c r="AW15" s="124">
        <f>'[1]44094418Imp'!AU$188</f>
        <v>4.6424732066666667</v>
      </c>
      <c r="AX15" s="124">
        <f>'[1]44094418Imp'!AV$188</f>
        <v>0</v>
      </c>
      <c r="AY15" s="124">
        <f>'[1]44094418Imp'!AW$188</f>
        <v>0</v>
      </c>
      <c r="AZ15" s="124">
        <f>'[1]44094418Imp'!AX$188</f>
        <v>0</v>
      </c>
      <c r="BA15" s="124">
        <f>'[1]44094418Imp'!AY$188</f>
        <v>0</v>
      </c>
      <c r="BB15" s="124">
        <f>'[1]44094418Imp'!AZ$188</f>
        <v>0</v>
      </c>
      <c r="BC15" s="168">
        <f>'[1]44094418Imp'!BA$188</f>
        <v>0</v>
      </c>
      <c r="BD15" s="336"/>
    </row>
    <row r="16" spans="1:56">
      <c r="B16" s="5" t="s">
        <v>15</v>
      </c>
      <c r="C16" s="21">
        <f t="shared" ref="C16:AB16" si="4">SUM(C12:C12)-SUM(C13:C15)</f>
        <v>1.7102934999999998E-3</v>
      </c>
      <c r="D16" s="16">
        <f t="shared" si="4"/>
        <v>2.3961310999999997E-3</v>
      </c>
      <c r="E16" s="16">
        <f t="shared" si="4"/>
        <v>3.2532722999999999E-3</v>
      </c>
      <c r="F16" s="16">
        <f t="shared" si="4"/>
        <v>4.8583322E-3</v>
      </c>
      <c r="G16" s="16">
        <f t="shared" si="4"/>
        <v>8.0699733000000086E-3</v>
      </c>
      <c r="H16" s="16">
        <f t="shared" si="4"/>
        <v>1.3898871200000003E-2</v>
      </c>
      <c r="I16" s="16">
        <f t="shared" si="4"/>
        <v>1.7639179799999995E-2</v>
      </c>
      <c r="J16" s="16">
        <f t="shared" si="4"/>
        <v>2.3173247499999994E-2</v>
      </c>
      <c r="K16" s="16">
        <f t="shared" si="4"/>
        <v>2.5531301499999992E-2</v>
      </c>
      <c r="L16" s="16">
        <f t="shared" si="4"/>
        <v>1.5519552620645064E-2</v>
      </c>
      <c r="M16" s="16">
        <f t="shared" si="4"/>
        <v>1.0105677723731433E-2</v>
      </c>
      <c r="N16" s="16">
        <f t="shared" si="4"/>
        <v>1.0015501471111108E-2</v>
      </c>
      <c r="O16" s="16">
        <f t="shared" si="4"/>
        <v>5.7547675725610516E-3</v>
      </c>
      <c r="P16" s="16">
        <f t="shared" si="4"/>
        <v>7.3097011357168996E-3</v>
      </c>
      <c r="Q16" s="16">
        <f t="shared" si="4"/>
        <v>8.6245137984450795E-3</v>
      </c>
      <c r="R16" s="16">
        <f t="shared" si="4"/>
        <v>1.2700941416553771E-2</v>
      </c>
      <c r="S16" s="16">
        <f t="shared" si="4"/>
        <v>8.7691210395762637E-3</v>
      </c>
      <c r="T16" s="16">
        <f t="shared" si="4"/>
        <v>1.4966610384920642E-2</v>
      </c>
      <c r="U16" s="16">
        <f t="shared" si="4"/>
        <v>1.5721045711779444E-2</v>
      </c>
      <c r="V16" s="16">
        <f t="shared" si="4"/>
        <v>1.6289394593119656E-2</v>
      </c>
      <c r="W16" s="16">
        <f t="shared" si="4"/>
        <v>0</v>
      </c>
      <c r="X16" s="16">
        <f t="shared" si="4"/>
        <v>0</v>
      </c>
      <c r="Y16" s="16">
        <f t="shared" si="4"/>
        <v>0</v>
      </c>
      <c r="Z16" s="16">
        <f t="shared" si="4"/>
        <v>0</v>
      </c>
      <c r="AA16" s="16">
        <f t="shared" si="4"/>
        <v>0</v>
      </c>
      <c r="AB16" s="16">
        <f t="shared" si="4"/>
        <v>0</v>
      </c>
      <c r="AC16" s="4"/>
      <c r="AD16" s="125">
        <f t="shared" ref="AD16:BC16" si="5">SUM(AD12:AD12)-SUM(AD13:AD15)</f>
        <v>1.2751281008310005</v>
      </c>
      <c r="AE16" s="126">
        <f t="shared" si="5"/>
        <v>1.7140700324000004</v>
      </c>
      <c r="AF16" s="126">
        <f t="shared" si="5"/>
        <v>1.8553400112000002</v>
      </c>
      <c r="AG16" s="126">
        <f t="shared" si="5"/>
        <v>3.1774401231999998</v>
      </c>
      <c r="AH16" s="126">
        <f t="shared" si="5"/>
        <v>6.260344700400001</v>
      </c>
      <c r="AI16" s="126">
        <f t="shared" si="5"/>
        <v>9.6768511553999979</v>
      </c>
      <c r="AJ16" s="126">
        <f t="shared" si="5"/>
        <v>12.779488010799998</v>
      </c>
      <c r="AK16" s="126">
        <f t="shared" si="5"/>
        <v>19.020467803999999</v>
      </c>
      <c r="AL16" s="126">
        <f t="shared" si="5"/>
        <v>21.466920203200011</v>
      </c>
      <c r="AM16" s="126">
        <f t="shared" si="5"/>
        <v>8.5799225071999956</v>
      </c>
      <c r="AN16" s="126">
        <f t="shared" si="5"/>
        <v>6.6528120122999974</v>
      </c>
      <c r="AO16" s="126">
        <f t="shared" si="5"/>
        <v>8.4222013439999959</v>
      </c>
      <c r="AP16" s="126">
        <f t="shared" si="5"/>
        <v>4.1613965359999998</v>
      </c>
      <c r="AQ16" s="126">
        <f t="shared" si="5"/>
        <v>4.1503682802000021</v>
      </c>
      <c r="AR16" s="126">
        <f t="shared" si="5"/>
        <v>5.7357309965000045</v>
      </c>
      <c r="AS16" s="126">
        <f t="shared" si="5"/>
        <v>6.0650895165000014</v>
      </c>
      <c r="AT16" s="126">
        <f t="shared" si="5"/>
        <v>5.4599513919000033</v>
      </c>
      <c r="AU16" s="126">
        <f t="shared" si="5"/>
        <v>7.8853997651000007</v>
      </c>
      <c r="AV16" s="126">
        <f t="shared" si="5"/>
        <v>9.7615484140000035</v>
      </c>
      <c r="AW16" s="126">
        <f t="shared" si="5"/>
        <v>8.9615558870833283</v>
      </c>
      <c r="AX16" s="126">
        <f t="shared" si="5"/>
        <v>0</v>
      </c>
      <c r="AY16" s="126">
        <f t="shared" si="5"/>
        <v>0</v>
      </c>
      <c r="AZ16" s="126">
        <f t="shared" si="5"/>
        <v>0</v>
      </c>
      <c r="BA16" s="126">
        <f t="shared" si="5"/>
        <v>0</v>
      </c>
      <c r="BB16" s="126">
        <f t="shared" si="5"/>
        <v>0</v>
      </c>
      <c r="BC16" s="169">
        <f t="shared" si="5"/>
        <v>0</v>
      </c>
      <c r="BD16" s="336"/>
    </row>
    <row r="17" spans="2:56" ht="17.149999999999999" customHeight="1">
      <c r="B17" s="19" t="s">
        <v>17</v>
      </c>
      <c r="C17" s="55">
        <f>1/$A$1*'[1]44094418Imp'!B$194</f>
        <v>3.7521799999999992E-4</v>
      </c>
      <c r="D17" s="56">
        <f>1/$A$1*'[1]44094418Imp'!C$194</f>
        <v>4.6737599999999998E-4</v>
      </c>
      <c r="E17" s="56">
        <f>1/$A$1*'[1]44094418Imp'!D$194</f>
        <v>3.4999999999999998E-7</v>
      </c>
      <c r="F17" s="56">
        <f>1/$A$1*'[1]44094418Imp'!E$194</f>
        <v>6.9999999999999999E-6</v>
      </c>
      <c r="G17" s="56">
        <f>1/$A$1*'[1]44094418Imp'!F$194</f>
        <v>3.4999999999999999E-6</v>
      </c>
      <c r="H17" s="56">
        <f>1/$A$1*'[1]44094418Imp'!G$194</f>
        <v>9.532360000000001E-4</v>
      </c>
      <c r="I17" s="56">
        <f>1/$A$1*'[1]44094418Imp'!H$194</f>
        <v>6.41718E-4</v>
      </c>
      <c r="J17" s="56">
        <f>1/$A$1*'[1]44094418Imp'!I$194</f>
        <v>1.5853319999999998E-3</v>
      </c>
      <c r="K17" s="56">
        <f>1/$A$1*'[1]44094418Imp'!J$194</f>
        <v>7.9895199999999991E-4</v>
      </c>
      <c r="L17" s="56">
        <f>1/$A$1*'[1]44094418Imp'!K$194</f>
        <v>1.5568279999999997E-3</v>
      </c>
      <c r="M17" s="56">
        <f>1/$A$1*'[1]44094418Imp'!L$194</f>
        <v>2.8965600000000001E-4</v>
      </c>
      <c r="N17" s="56">
        <f>1/$A$1*'[1]44094418Imp'!M$194</f>
        <v>8.019199999999998E-5</v>
      </c>
      <c r="O17" s="56">
        <f>1/$A$1*'[1]44094418Imp'!N$194</f>
        <v>6.745199999999999E-5</v>
      </c>
      <c r="P17" s="56">
        <f>1/$A$1*'[1]44094418Imp'!O$194</f>
        <v>1.5390199999999998E-4</v>
      </c>
      <c r="Q17" s="56">
        <f>1/$A$1*'[1]44094418Imp'!P$194</f>
        <v>1.1944799999999999E-4</v>
      </c>
      <c r="R17" s="56">
        <f>1/$A$1*'[1]44094418Imp'!Q$194</f>
        <v>2.8266559999999994E-3</v>
      </c>
      <c r="S17" s="56">
        <f>1/$A$1*'[1]44094418Imp'!R$194</f>
        <v>4.8136059999999998E-3</v>
      </c>
      <c r="T17" s="56">
        <f>1/$A$1*'[1]44094418Imp'!S$194</f>
        <v>5.2649659999999994E-3</v>
      </c>
      <c r="U17" s="56">
        <f>1/$A$1*'[1]44094418Imp'!T$194</f>
        <v>7.1591846666666662E-3</v>
      </c>
      <c r="V17" s="56">
        <f>1/$A$1*'[1]44094418Imp'!U$194</f>
        <v>8.4748186666666666E-3</v>
      </c>
      <c r="W17" s="56">
        <f>1/$A$1*'[1]44094418Imp'!V$194</f>
        <v>0</v>
      </c>
      <c r="X17" s="56">
        <f>1/$A$1*'[1]44094418Imp'!W$194</f>
        <v>0</v>
      </c>
      <c r="Y17" s="56">
        <f>1/$A$1*'[1]44094418Imp'!X$194</f>
        <v>0</v>
      </c>
      <c r="Z17" s="56">
        <f>1/$A$1*'[1]44094418Imp'!Y$194</f>
        <v>0</v>
      </c>
      <c r="AA17" s="56">
        <f>1/$A$1*'[1]44094418Imp'!Z$194</f>
        <v>0</v>
      </c>
      <c r="AB17" s="56">
        <f>1/$A$1*'[1]44094418Imp'!AA$194</f>
        <v>0</v>
      </c>
      <c r="AC17" s="4"/>
      <c r="AD17" s="117">
        <f>'[1]44094418Imp'!AB$194</f>
        <v>4.4662230227999998E-2</v>
      </c>
      <c r="AE17" s="118">
        <f>'[1]44094418Imp'!AC$194</f>
        <v>4.5678286799999995E-2</v>
      </c>
      <c r="AF17" s="118">
        <f>'[1]44094418Imp'!AD$194</f>
        <v>2.118144E-4</v>
      </c>
      <c r="AG17" s="118">
        <f>'[1]44094418Imp'!AE$194</f>
        <v>2.0282416000000003E-3</v>
      </c>
      <c r="AH17" s="118">
        <f>'[1]44094418Imp'!AF$194</f>
        <v>2.1158739000000002E-3</v>
      </c>
      <c r="AI17" s="118">
        <f>'[1]44094418Imp'!AG$194</f>
        <v>4.6367607000000005E-2</v>
      </c>
      <c r="AJ17" s="118">
        <f>'[1]44094418Imp'!AH$194</f>
        <v>0.15352974560000002</v>
      </c>
      <c r="AK17" s="118">
        <f>'[1]44094418Imp'!AI$194</f>
        <v>0.50362037599999998</v>
      </c>
      <c r="AL17" s="118">
        <f>'[1]44094418Imp'!AJ$194</f>
        <v>0.3072192332</v>
      </c>
      <c r="AM17" s="118">
        <f>'[1]44094418Imp'!AK$194</f>
        <v>0.61159748319999996</v>
      </c>
      <c r="AN17" s="118">
        <f>'[1]44094418Imp'!AL$194</f>
        <v>8.1624674700000011E-2</v>
      </c>
      <c r="AO17" s="118">
        <f>'[1]44094418Imp'!AM$194</f>
        <v>4.1437056E-2</v>
      </c>
      <c r="AP17" s="118">
        <f>'[1]44094418Imp'!AN$194</f>
        <v>3.9809527999999997E-2</v>
      </c>
      <c r="AQ17" s="118">
        <f>'[1]44094418Imp'!AO$194</f>
        <v>6.0411284700000005E-2</v>
      </c>
      <c r="AR17" s="118">
        <f>'[1]44094418Imp'!AP$194</f>
        <v>4.0835433000000004E-2</v>
      </c>
      <c r="AS17" s="118">
        <f>'[1]44094418Imp'!AQ$194</f>
        <v>0.63013053949999998</v>
      </c>
      <c r="AT17" s="118">
        <f>'[1]44094418Imp'!AR$194</f>
        <v>1.0788422987999999</v>
      </c>
      <c r="AU17" s="118">
        <f>'[1]44094418Imp'!AS$194</f>
        <v>1.4750357336</v>
      </c>
      <c r="AV17" s="118">
        <f>'[1]44094418Imp'!AT$194</f>
        <v>2.1613847110000002</v>
      </c>
      <c r="AW17" s="118">
        <f>'[1]44094418Imp'!AU$194</f>
        <v>2.4809809925000001</v>
      </c>
      <c r="AX17" s="118">
        <f>'[1]44094418Imp'!AV$194</f>
        <v>0</v>
      </c>
      <c r="AY17" s="118">
        <f>'[1]44094418Imp'!AW$194</f>
        <v>0</v>
      </c>
      <c r="AZ17" s="118">
        <f>'[1]44094418Imp'!AX$194</f>
        <v>0</v>
      </c>
      <c r="BA17" s="118">
        <f>'[1]44094418Imp'!AY$194</f>
        <v>0</v>
      </c>
      <c r="BB17" s="118">
        <f>'[1]44094418Imp'!AZ$194</f>
        <v>0</v>
      </c>
      <c r="BC17" s="165">
        <f>'[1]44094418Imp'!BA$194</f>
        <v>0</v>
      </c>
      <c r="BD17" s="336"/>
    </row>
    <row r="18" spans="2:56" ht="17.149999999999999" customHeight="1">
      <c r="B18" s="99" t="s">
        <v>91</v>
      </c>
      <c r="C18" s="100">
        <f>1/$A$1*'[1]44094418Imp'!B$273</f>
        <v>1.48904E-4</v>
      </c>
      <c r="D18" s="101">
        <f>1/$A$1*'[1]44094418Imp'!C$273</f>
        <v>9.41971E-5</v>
      </c>
      <c r="E18" s="101">
        <f>1/$A$1*'[1]44094418Imp'!D$273</f>
        <v>1.1850349999999994E-3</v>
      </c>
      <c r="F18" s="101">
        <f>1/$A$1*'[1]44094418Imp'!E$273</f>
        <v>2.5726399999999994E-4</v>
      </c>
      <c r="G18" s="101">
        <f>1/$A$1*'[1]44094418Imp'!F$273</f>
        <v>5.1121000000000001E-4</v>
      </c>
      <c r="H18" s="101">
        <f>1/$A$1*'[1]44094418Imp'!G$273</f>
        <v>3.5129999999999997E-4</v>
      </c>
      <c r="I18" s="101">
        <f>1/$A$1*'[1]44094418Imp'!H$273</f>
        <v>9.552339999999999E-4</v>
      </c>
      <c r="J18" s="101">
        <f>1/$A$1*'[1]44094418Imp'!I$273</f>
        <v>1.2991050000000001E-3</v>
      </c>
      <c r="K18" s="101">
        <f>1/$A$1*'[1]44094418Imp'!J$273</f>
        <v>1.9374712000000001E-3</v>
      </c>
      <c r="L18" s="101">
        <f>1/$A$1*'[1]44094418Imp'!K$273</f>
        <v>1.0422300000000001E-3</v>
      </c>
      <c r="M18" s="101">
        <f>1/$A$1*'[1]44094418Imp'!L$273</f>
        <v>4.2193507692307692E-4</v>
      </c>
      <c r="N18" s="101">
        <f>1/$A$1*'[1]44094418Imp'!M$273</f>
        <v>8.7564399999999997E-4</v>
      </c>
      <c r="O18" s="101">
        <f>1/$A$1*'[1]44094418Imp'!N$273</f>
        <v>1.1232479999999999E-3</v>
      </c>
      <c r="P18" s="101">
        <f>1/$A$1*'[1]44094418Imp'!O$273</f>
        <v>1.464316E-3</v>
      </c>
      <c r="Q18" s="101">
        <f>1/$A$1*'[1]44094418Imp'!P$273</f>
        <v>2.038813E-3</v>
      </c>
      <c r="R18" s="101">
        <f>1/$A$1*'[1]44094418Imp'!Q$273</f>
        <v>1.9140659999999999E-3</v>
      </c>
      <c r="S18" s="101">
        <f>1/$A$1*'[1]44094418Imp'!R$273</f>
        <v>2.9260279999999998E-3</v>
      </c>
      <c r="T18" s="101">
        <f>1/$A$1*'[1]44094418Imp'!S$273</f>
        <v>5.4974359999999996E-3</v>
      </c>
      <c r="U18" s="101">
        <f>1/$A$1*'[1]44094418Imp'!T$273</f>
        <v>8.0597843039215671E-3</v>
      </c>
      <c r="V18" s="101">
        <f>1/$A$1*'[1]44094418Imp'!U$273</f>
        <v>8.9097959999999993E-3</v>
      </c>
      <c r="W18" s="101">
        <f>1/$A$1*'[1]44094418Imp'!V$273</f>
        <v>0</v>
      </c>
      <c r="X18" s="101">
        <f>1/$A$1*'[1]44094418Imp'!W$273</f>
        <v>0</v>
      </c>
      <c r="Y18" s="101">
        <f>1/$A$1*'[1]44094418Imp'!X$273</f>
        <v>0</v>
      </c>
      <c r="Z18" s="101">
        <f>1/$A$1*'[1]44094418Imp'!Y$273</f>
        <v>0</v>
      </c>
      <c r="AA18" s="101">
        <f>1/$A$1*'[1]44094418Imp'!Z$273</f>
        <v>0</v>
      </c>
      <c r="AB18" s="101">
        <f>1/$A$1*'[1]44094418Imp'!AA$273</f>
        <v>0</v>
      </c>
      <c r="AC18" s="102"/>
      <c r="AD18" s="135">
        <f>'[1]44094418Imp'!AB$273</f>
        <v>3.5757179260999999E-2</v>
      </c>
      <c r="AE18" s="136">
        <f>'[1]44094418Imp'!AC$273</f>
        <v>4.2076688799999998E-2</v>
      </c>
      <c r="AF18" s="136">
        <f>'[1]44094418Imp'!AD$273</f>
        <v>2.5120483199999998E-2</v>
      </c>
      <c r="AG18" s="136">
        <f>'[1]44094418Imp'!AE$273</f>
        <v>4.4590065599999999E-2</v>
      </c>
      <c r="AH18" s="136">
        <f>'[1]44094418Imp'!AF$273</f>
        <v>9.5915885100000001E-2</v>
      </c>
      <c r="AI18" s="136">
        <f>'[1]44094418Imp'!AG$273</f>
        <v>0.14399711040000002</v>
      </c>
      <c r="AJ18" s="136">
        <f>'[1]44094418Imp'!AH$273</f>
        <v>0.7620638192000001</v>
      </c>
      <c r="AK18" s="136">
        <f>'[1]44094418Imp'!AI$273</f>
        <v>0.8797184680000002</v>
      </c>
      <c r="AL18" s="136">
        <f>'[1]44094418Imp'!AJ$273</f>
        <v>1.6797080196000005</v>
      </c>
      <c r="AM18" s="136">
        <f>'[1]44094418Imp'!AK$273</f>
        <v>0.43844840599999996</v>
      </c>
      <c r="AN18" s="136">
        <f>'[1]44094418Imp'!AL$273</f>
        <v>0.24002461349999998</v>
      </c>
      <c r="AO18" s="136">
        <f>'[1]44094418Imp'!AM$273</f>
        <v>0.59662233599999992</v>
      </c>
      <c r="AP18" s="136">
        <f>'[1]44094418Imp'!AN$273</f>
        <v>0.65574907199999999</v>
      </c>
      <c r="AQ18" s="136">
        <f>'[1]44094418Imp'!AO$273</f>
        <v>0.75503547480000011</v>
      </c>
      <c r="AR18" s="136">
        <f>'[1]44094418Imp'!AP$273</f>
        <v>1.1020146630000003</v>
      </c>
      <c r="AS18" s="136">
        <f>'[1]44094418Imp'!AQ$273</f>
        <v>1.2466042435</v>
      </c>
      <c r="AT18" s="136">
        <f>'[1]44094418Imp'!AR$273</f>
        <v>1.7138619735999998</v>
      </c>
      <c r="AU18" s="136">
        <f>'[1]44094418Imp'!AS$273</f>
        <v>2.5414646256999998</v>
      </c>
      <c r="AV18" s="136">
        <f>'[1]44094418Imp'!AT$273</f>
        <v>3.5132990309999999</v>
      </c>
      <c r="AW18" s="136">
        <f>'[1]44094418Imp'!AU$273</f>
        <v>3.8383011291666667</v>
      </c>
      <c r="AX18" s="136">
        <f>'[1]44094418Imp'!AV$273</f>
        <v>0</v>
      </c>
      <c r="AY18" s="136">
        <f>'[1]44094418Imp'!AW$273</f>
        <v>0</v>
      </c>
      <c r="AZ18" s="136">
        <f>'[1]44094418Imp'!AX$273</f>
        <v>0</v>
      </c>
      <c r="BA18" s="136">
        <f>'[1]44094418Imp'!AY$273</f>
        <v>0</v>
      </c>
      <c r="BB18" s="136">
        <f>'[1]44094418Imp'!AZ$273</f>
        <v>0</v>
      </c>
      <c r="BC18" s="173">
        <f>'[1]44094418Imp'!BA$273</f>
        <v>0</v>
      </c>
      <c r="BD18" s="336"/>
    </row>
    <row r="19" spans="2:56" ht="17.149999999999999" customHeight="1" thickBot="1">
      <c r="B19" s="93" t="s">
        <v>85</v>
      </c>
      <c r="C19" s="94">
        <f t="shared" ref="C19:AB19" si="6">C5-SUM(C6,C7,C8,C9,C12,C17,C18)</f>
        <v>2.7461539999999902E-4</v>
      </c>
      <c r="D19" s="95">
        <f t="shared" si="6"/>
        <v>8.1125150000000042E-4</v>
      </c>
      <c r="E19" s="95">
        <f t="shared" si="6"/>
        <v>1.0871690000000015E-3</v>
      </c>
      <c r="F19" s="95">
        <f t="shared" si="6"/>
        <v>1.4587632999999989E-3</v>
      </c>
      <c r="G19" s="95">
        <f t="shared" si="6"/>
        <v>8.8462309999999891E-4</v>
      </c>
      <c r="H19" s="95">
        <f t="shared" si="6"/>
        <v>1.822329999999997E-3</v>
      </c>
      <c r="I19" s="95">
        <f t="shared" si="6"/>
        <v>2.9075125000000007E-3</v>
      </c>
      <c r="J19" s="95">
        <f t="shared" si="6"/>
        <v>4.1610051000000037E-3</v>
      </c>
      <c r="K19" s="95">
        <f t="shared" si="6"/>
        <v>7.0041578999999882E-3</v>
      </c>
      <c r="L19" s="95">
        <f t="shared" si="6"/>
        <v>6.6933308888888904E-3</v>
      </c>
      <c r="M19" s="95">
        <f t="shared" si="6"/>
        <v>3.9547654404740659E-3</v>
      </c>
      <c r="N19" s="95">
        <f t="shared" si="6"/>
        <v>3.5214964400000007E-3</v>
      </c>
      <c r="O19" s="95">
        <f t="shared" si="6"/>
        <v>1.9891834094588681E-3</v>
      </c>
      <c r="P19" s="95">
        <f t="shared" si="6"/>
        <v>2.8656879999999808E-3</v>
      </c>
      <c r="Q19" s="95">
        <f t="shared" si="6"/>
        <v>3.6682939999999956E-3</v>
      </c>
      <c r="R19" s="95">
        <f t="shared" si="6"/>
        <v>4.3252490228571638E-3</v>
      </c>
      <c r="S19" s="95">
        <f t="shared" si="6"/>
        <v>4.7381104799999949E-3</v>
      </c>
      <c r="T19" s="95">
        <f t="shared" si="6"/>
        <v>6.4317265111111105E-3</v>
      </c>
      <c r="U19" s="95">
        <f t="shared" si="6"/>
        <v>8.3198118181818381E-3</v>
      </c>
      <c r="V19" s="95">
        <f t="shared" si="6"/>
        <v>1.1641573999999988E-2</v>
      </c>
      <c r="W19" s="95">
        <f t="shared" si="6"/>
        <v>0</v>
      </c>
      <c r="X19" s="95">
        <f t="shared" si="6"/>
        <v>0</v>
      </c>
      <c r="Y19" s="95">
        <f t="shared" si="6"/>
        <v>0</v>
      </c>
      <c r="Z19" s="95">
        <f t="shared" si="6"/>
        <v>0</v>
      </c>
      <c r="AA19" s="95">
        <f t="shared" si="6"/>
        <v>0</v>
      </c>
      <c r="AB19" s="95">
        <f t="shared" si="6"/>
        <v>0</v>
      </c>
      <c r="AC19" s="88"/>
      <c r="AD19" s="128">
        <f t="shared" ref="AD19:BC19" si="7">AD5-SUM(AD6,AD7,AD8,AD9,AD12,AD17,AD18)</f>
        <v>0.19233040028099868</v>
      </c>
      <c r="AE19" s="129">
        <f t="shared" si="7"/>
        <v>0.22400478519999956</v>
      </c>
      <c r="AF19" s="129">
        <f t="shared" si="7"/>
        <v>0.18128097599999959</v>
      </c>
      <c r="AG19" s="129">
        <f t="shared" si="7"/>
        <v>0.55062743680000015</v>
      </c>
      <c r="AH19" s="129">
        <f t="shared" si="7"/>
        <v>0.4174839375000019</v>
      </c>
      <c r="AI19" s="129">
        <f t="shared" si="7"/>
        <v>0.7331531064000032</v>
      </c>
      <c r="AJ19" s="129">
        <f t="shared" si="7"/>
        <v>1.4246338943999923</v>
      </c>
      <c r="AK19" s="129">
        <f t="shared" si="7"/>
        <v>1.8807522254999967</v>
      </c>
      <c r="AL19" s="129">
        <f t="shared" si="7"/>
        <v>3.853156245199969</v>
      </c>
      <c r="AM19" s="129">
        <f t="shared" si="7"/>
        <v>2.5008108444000072</v>
      </c>
      <c r="AN19" s="129">
        <f t="shared" si="7"/>
        <v>1.6715738043000101</v>
      </c>
      <c r="AO19" s="129">
        <f t="shared" si="7"/>
        <v>1.513229280000008</v>
      </c>
      <c r="AP19" s="129">
        <f t="shared" si="7"/>
        <v>0.92069281919999746</v>
      </c>
      <c r="AQ19" s="129">
        <f t="shared" si="7"/>
        <v>1.2540597531</v>
      </c>
      <c r="AR19" s="129">
        <f t="shared" si="7"/>
        <v>1.3651931699999977</v>
      </c>
      <c r="AS19" s="129">
        <f t="shared" si="7"/>
        <v>1.1235595839999988</v>
      </c>
      <c r="AT19" s="129">
        <f t="shared" si="7"/>
        <v>1.2892318887000016</v>
      </c>
      <c r="AU19" s="129">
        <f t="shared" si="7"/>
        <v>1.8114931548999849</v>
      </c>
      <c r="AV19" s="129">
        <f t="shared" si="7"/>
        <v>2.7171963790000078</v>
      </c>
      <c r="AW19" s="129">
        <f t="shared" si="7"/>
        <v>3.2527948725000044</v>
      </c>
      <c r="AX19" s="129">
        <f t="shared" si="7"/>
        <v>0</v>
      </c>
      <c r="AY19" s="129">
        <f t="shared" si="7"/>
        <v>0</v>
      </c>
      <c r="AZ19" s="129">
        <f t="shared" si="7"/>
        <v>0</v>
      </c>
      <c r="BA19" s="129">
        <f t="shared" si="7"/>
        <v>0</v>
      </c>
      <c r="BB19" s="129">
        <f t="shared" si="7"/>
        <v>0</v>
      </c>
      <c r="BC19" s="170">
        <f t="shared" si="7"/>
        <v>0</v>
      </c>
      <c r="BD19" s="336"/>
    </row>
    <row r="20" spans="2:56" ht="13" thickTop="1">
      <c r="AD20" s="132"/>
      <c r="AE20" s="132"/>
      <c r="AF20" s="132"/>
      <c r="AG20" s="132"/>
      <c r="AH20" s="132"/>
      <c r="AI20" s="132"/>
      <c r="AJ20" s="132"/>
      <c r="AK20" s="132"/>
      <c r="AL20" s="132"/>
      <c r="AM20" s="132"/>
      <c r="AN20" s="132"/>
      <c r="AO20" s="132"/>
      <c r="AP20" s="132"/>
      <c r="AQ20" s="132"/>
      <c r="AR20" s="132"/>
      <c r="AS20" s="132"/>
      <c r="AT20" s="132"/>
      <c r="AU20" s="132"/>
      <c r="AV20" s="132"/>
      <c r="AW20" s="132"/>
      <c r="AX20" s="132"/>
      <c r="AY20" s="132"/>
      <c r="AZ20" s="132"/>
      <c r="BA20" s="132"/>
      <c r="BB20" s="132"/>
      <c r="BC20" s="132"/>
    </row>
    <row r="21" spans="2:56">
      <c r="AD21" s="132"/>
      <c r="AE21" s="132"/>
      <c r="AF21" s="132"/>
      <c r="AG21" s="132"/>
      <c r="AH21" s="132"/>
      <c r="AI21" s="132"/>
      <c r="AJ21" s="132"/>
      <c r="AK21" s="132"/>
      <c r="AL21" s="132"/>
      <c r="AM21" s="132"/>
      <c r="AN21" s="132"/>
      <c r="AO21" s="132"/>
      <c r="AP21" s="132"/>
      <c r="AQ21" s="132"/>
      <c r="AR21" s="132"/>
      <c r="AS21" s="132"/>
      <c r="AT21" s="132"/>
      <c r="AU21" s="132"/>
      <c r="AV21" s="132"/>
      <c r="AW21" s="132"/>
      <c r="AX21" s="132"/>
      <c r="AY21" s="132"/>
      <c r="AZ21" s="132"/>
      <c r="BA21" s="132"/>
      <c r="BB21" s="132"/>
      <c r="BC21" s="132"/>
    </row>
    <row r="22" spans="2:56">
      <c r="AD22" s="132"/>
      <c r="AE22" s="132"/>
      <c r="AF22" s="132"/>
      <c r="AG22" s="132"/>
      <c r="AH22" s="132"/>
      <c r="AI22" s="132"/>
      <c r="AJ22" s="132"/>
      <c r="AK22" s="132"/>
      <c r="AL22" s="132"/>
      <c r="AM22" s="132"/>
      <c r="AN22" s="132"/>
      <c r="AO22" s="132"/>
      <c r="AP22" s="132"/>
      <c r="AQ22" s="132"/>
      <c r="AR22" s="132"/>
      <c r="AS22" s="132"/>
      <c r="AT22" s="132"/>
      <c r="AU22" s="132"/>
      <c r="AV22" s="132"/>
      <c r="AW22" s="132"/>
      <c r="AX22" s="132"/>
      <c r="AY22" s="132"/>
      <c r="AZ22" s="132"/>
      <c r="BA22" s="132"/>
      <c r="BB22" s="132"/>
      <c r="BC22" s="132"/>
    </row>
    <row r="23" spans="2:56">
      <c r="AD23" s="132"/>
      <c r="AE23" s="132"/>
      <c r="AF23" s="132"/>
      <c r="AG23" s="132"/>
      <c r="AH23" s="132"/>
      <c r="AI23" s="132"/>
      <c r="AJ23" s="132"/>
      <c r="AK23" s="132"/>
      <c r="AL23" s="132"/>
      <c r="AM23" s="132"/>
      <c r="AN23" s="132"/>
      <c r="AO23" s="132"/>
      <c r="AP23" s="132"/>
      <c r="AQ23" s="132"/>
      <c r="AR23" s="132"/>
      <c r="AS23" s="132"/>
      <c r="AT23" s="132"/>
      <c r="AU23" s="132"/>
      <c r="AV23" s="132"/>
      <c r="AW23" s="132"/>
      <c r="AX23" s="132"/>
      <c r="AY23" s="132"/>
      <c r="AZ23" s="132"/>
      <c r="BA23" s="132"/>
      <c r="BB23" s="132"/>
      <c r="BC23" s="132"/>
    </row>
    <row r="24" spans="2:56">
      <c r="AD24" s="132"/>
      <c r="AE24" s="132"/>
      <c r="AF24" s="132"/>
      <c r="AG24" s="132"/>
      <c r="AH24" s="132"/>
      <c r="AI24" s="132"/>
      <c r="AJ24" s="132"/>
      <c r="AK24" s="132"/>
      <c r="AL24" s="132"/>
      <c r="AM24" s="132"/>
      <c r="AN24" s="132"/>
      <c r="AO24" s="132"/>
      <c r="AP24" s="132"/>
      <c r="AQ24" s="132"/>
      <c r="AR24" s="132"/>
      <c r="AS24" s="132"/>
      <c r="AT24" s="132"/>
      <c r="AU24" s="132"/>
      <c r="AV24" s="132"/>
      <c r="AW24" s="132"/>
      <c r="AX24" s="132"/>
      <c r="AY24" s="132"/>
      <c r="AZ24" s="132"/>
      <c r="BA24" s="132"/>
      <c r="BB24" s="132"/>
      <c r="BC24" s="132"/>
    </row>
    <row r="25" spans="2:56">
      <c r="AD25" s="132"/>
      <c r="AE25" s="132"/>
      <c r="AF25" s="132"/>
      <c r="AG25" s="132"/>
      <c r="AH25" s="132"/>
      <c r="AI25" s="132"/>
      <c r="AJ25" s="132"/>
      <c r="AK25" s="132"/>
      <c r="AL25" s="132"/>
      <c r="AM25" s="132"/>
      <c r="AN25" s="132"/>
      <c r="AO25" s="132"/>
      <c r="AP25" s="132"/>
      <c r="AQ25" s="132"/>
      <c r="AR25" s="132"/>
      <c r="AS25" s="132"/>
      <c r="AT25" s="132"/>
      <c r="AU25" s="132"/>
      <c r="AV25" s="132"/>
      <c r="AW25" s="132"/>
      <c r="AX25" s="132"/>
      <c r="AY25" s="132"/>
      <c r="AZ25" s="132"/>
      <c r="BA25" s="132"/>
      <c r="BB25" s="132"/>
      <c r="BC25" s="132"/>
    </row>
    <row r="26" spans="2:56">
      <c r="AD26" s="132"/>
      <c r="AE26" s="132"/>
      <c r="AF26" s="132"/>
      <c r="AG26" s="132"/>
      <c r="AH26" s="132"/>
      <c r="AI26" s="132"/>
      <c r="AJ26" s="132"/>
      <c r="AK26" s="132"/>
      <c r="AL26" s="132"/>
      <c r="AM26" s="132"/>
      <c r="AN26" s="132"/>
      <c r="AO26" s="132"/>
      <c r="AP26" s="132"/>
      <c r="AQ26" s="132"/>
      <c r="AR26" s="132"/>
      <c r="AS26" s="132"/>
      <c r="AT26" s="132"/>
      <c r="AU26" s="132"/>
      <c r="AV26" s="132"/>
      <c r="AW26" s="132"/>
      <c r="AX26" s="132"/>
      <c r="AY26" s="132"/>
      <c r="AZ26" s="132"/>
      <c r="BA26" s="132"/>
      <c r="BB26" s="132"/>
      <c r="BC26" s="132"/>
    </row>
    <row r="27" spans="2:56">
      <c r="AD27" s="132"/>
      <c r="AE27" s="132"/>
      <c r="AF27" s="132"/>
      <c r="AG27" s="132"/>
      <c r="AH27" s="132"/>
      <c r="AI27" s="132"/>
      <c r="AJ27" s="132"/>
      <c r="AK27" s="132"/>
      <c r="AL27" s="132"/>
      <c r="AM27" s="132"/>
      <c r="AN27" s="132"/>
      <c r="AO27" s="132"/>
      <c r="AP27" s="132"/>
      <c r="AQ27" s="132"/>
      <c r="AR27" s="132"/>
      <c r="AS27" s="132"/>
      <c r="AT27" s="132"/>
      <c r="AU27" s="132"/>
      <c r="AV27" s="132"/>
      <c r="AW27" s="132"/>
      <c r="AX27" s="132"/>
      <c r="AY27" s="132"/>
      <c r="AZ27" s="132"/>
      <c r="BA27" s="132"/>
      <c r="BB27" s="132"/>
      <c r="BC27" s="132"/>
    </row>
    <row r="28" spans="2:56">
      <c r="AD28" s="132"/>
      <c r="AE28" s="132"/>
      <c r="AF28" s="132"/>
      <c r="AG28" s="132"/>
      <c r="AH28" s="132"/>
      <c r="AI28" s="132"/>
      <c r="AJ28" s="132"/>
      <c r="AK28" s="132"/>
      <c r="AL28" s="132"/>
      <c r="AM28" s="132"/>
      <c r="AN28" s="132"/>
      <c r="AO28" s="132"/>
      <c r="AP28" s="132"/>
      <c r="AQ28" s="132"/>
      <c r="AR28" s="132"/>
      <c r="AS28" s="132"/>
      <c r="AT28" s="132"/>
      <c r="AU28" s="132"/>
      <c r="AV28" s="132"/>
      <c r="AW28" s="132"/>
      <c r="AX28" s="132"/>
      <c r="AY28" s="132"/>
      <c r="AZ28" s="132"/>
      <c r="BA28" s="132"/>
      <c r="BB28" s="132"/>
      <c r="BC28" s="132"/>
    </row>
    <row r="29" spans="2:56">
      <c r="AD29" s="132"/>
      <c r="AE29" s="132"/>
      <c r="AF29" s="132"/>
      <c r="AG29" s="132"/>
      <c r="AH29" s="132"/>
      <c r="AI29" s="132"/>
      <c r="AJ29" s="132"/>
      <c r="AK29" s="132"/>
      <c r="AL29" s="132"/>
      <c r="AM29" s="132"/>
      <c r="AN29" s="132"/>
      <c r="AO29" s="132"/>
      <c r="AP29" s="132"/>
      <c r="AQ29" s="132"/>
      <c r="AR29" s="132"/>
      <c r="AS29" s="132"/>
      <c r="AT29" s="132"/>
      <c r="AU29" s="132"/>
      <c r="AV29" s="132"/>
      <c r="AW29" s="132"/>
      <c r="AX29" s="132"/>
      <c r="AY29" s="132"/>
      <c r="AZ29" s="132"/>
      <c r="BA29" s="132"/>
      <c r="BB29" s="132"/>
      <c r="BC29" s="132"/>
    </row>
    <row r="30" spans="2:56">
      <c r="AD30" s="132"/>
      <c r="AE30" s="132"/>
      <c r="AF30" s="132"/>
      <c r="AG30" s="132"/>
      <c r="AH30" s="132"/>
      <c r="AI30" s="132"/>
      <c r="AJ30" s="132"/>
      <c r="AK30" s="132"/>
      <c r="AL30" s="132"/>
      <c r="AM30" s="132"/>
      <c r="AN30" s="132"/>
      <c r="AO30" s="132"/>
      <c r="AP30" s="132"/>
      <c r="AQ30" s="132"/>
      <c r="AR30" s="132"/>
      <c r="AS30" s="132"/>
      <c r="AT30" s="132"/>
      <c r="AU30" s="132"/>
      <c r="AV30" s="132"/>
      <c r="AW30" s="132"/>
      <c r="AX30" s="132"/>
      <c r="AY30" s="132"/>
      <c r="AZ30" s="132"/>
      <c r="BA30" s="132"/>
      <c r="BB30" s="132"/>
      <c r="BC30" s="132"/>
    </row>
    <row r="31" spans="2:56">
      <c r="AD31" s="132"/>
      <c r="AE31" s="132"/>
      <c r="AF31" s="132"/>
      <c r="AG31" s="132"/>
      <c r="AH31" s="132"/>
      <c r="AI31" s="132"/>
      <c r="AJ31" s="132"/>
      <c r="AK31" s="132"/>
      <c r="AL31" s="132"/>
      <c r="AM31" s="132"/>
      <c r="AN31" s="132"/>
      <c r="AO31" s="132"/>
      <c r="AP31" s="132"/>
      <c r="AQ31" s="132"/>
      <c r="AR31" s="132"/>
      <c r="AS31" s="132"/>
      <c r="AT31" s="132"/>
      <c r="AU31" s="132"/>
      <c r="AV31" s="132"/>
      <c r="AW31" s="132"/>
      <c r="AX31" s="132"/>
      <c r="AY31" s="132"/>
      <c r="AZ31" s="132"/>
      <c r="BA31" s="132"/>
      <c r="BB31" s="132"/>
      <c r="BC31" s="132"/>
    </row>
    <row r="32" spans="2:56">
      <c r="AD32" s="132"/>
      <c r="AE32" s="132"/>
      <c r="AF32" s="132"/>
      <c r="AG32" s="132"/>
      <c r="AH32" s="132"/>
      <c r="AI32" s="132"/>
      <c r="AJ32" s="132"/>
      <c r="AK32" s="132"/>
      <c r="AL32" s="132"/>
      <c r="AM32" s="132"/>
      <c r="AN32" s="132"/>
      <c r="AO32" s="132"/>
      <c r="AP32" s="132"/>
      <c r="AQ32" s="132"/>
      <c r="AR32" s="132"/>
      <c r="AS32" s="132"/>
      <c r="AT32" s="132"/>
      <c r="AU32" s="132"/>
      <c r="AV32" s="132"/>
      <c r="AW32" s="132"/>
      <c r="AX32" s="132"/>
      <c r="AY32" s="132"/>
      <c r="AZ32" s="132"/>
      <c r="BA32" s="132"/>
      <c r="BB32" s="132"/>
      <c r="BC32" s="132"/>
    </row>
    <row r="33" spans="30:55">
      <c r="AD33" s="132"/>
      <c r="AE33" s="132"/>
      <c r="AF33" s="132"/>
      <c r="AG33" s="132"/>
      <c r="AH33" s="132"/>
      <c r="AI33" s="132"/>
      <c r="AJ33" s="132"/>
      <c r="AK33" s="132"/>
      <c r="AL33" s="132"/>
      <c r="AM33" s="132"/>
      <c r="AN33" s="132"/>
      <c r="AO33" s="132"/>
      <c r="AP33" s="132"/>
      <c r="AQ33" s="132"/>
      <c r="AR33" s="132"/>
      <c r="AS33" s="132"/>
      <c r="AT33" s="132"/>
      <c r="AU33" s="132"/>
      <c r="AV33" s="132"/>
      <c r="AW33" s="132"/>
      <c r="AX33" s="132"/>
      <c r="AY33" s="132"/>
      <c r="AZ33" s="132"/>
      <c r="BA33" s="132"/>
      <c r="BB33" s="132"/>
      <c r="BC33" s="1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6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6328125" customWidth="1"/>
    <col min="30" max="30" width="5.6328125" style="33" customWidth="1"/>
    <col min="31" max="49" width="6.7265625" style="33" customWidth="1"/>
    <col min="50" max="55" width="6.7265625" style="33" hidden="1" customWidth="1"/>
  </cols>
  <sheetData>
    <row r="1" spans="1:56" ht="9" customHeight="1" thickBot="1">
      <c r="A1" s="177">
        <f>[2]ToM3!$A$2*[2]RWE!$A$25</f>
        <v>2.8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373" t="s">
        <v>23</v>
      </c>
      <c r="C2" s="385" t="s">
        <v>60</v>
      </c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A2" s="386"/>
      <c r="AB2" s="387"/>
      <c r="AC2" s="3"/>
      <c r="AD2" s="367" t="s">
        <v>2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1:56" ht="13" thickBot="1">
      <c r="B3" s="374"/>
      <c r="C3" s="379" t="s">
        <v>38</v>
      </c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  <c r="Z3" s="380"/>
      <c r="AA3" s="380"/>
      <c r="AB3" s="381"/>
      <c r="AC3" s="4"/>
      <c r="AD3" s="382" t="s">
        <v>140</v>
      </c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4"/>
      <c r="BD3" s="336"/>
    </row>
    <row r="4" spans="1:56" ht="20" customHeight="1" thickTop="1" thickBot="1">
      <c r="B4" s="375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333">
        <f>1+AA4</f>
        <v>2025</v>
      </c>
      <c r="AC4" s="47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1:56" ht="20" customHeight="1" thickTop="1" thickBot="1">
      <c r="B5" s="28" t="s">
        <v>12</v>
      </c>
      <c r="C5" s="78">
        <f>1/$A$1*'[1]94Imp'!B$263</f>
        <v>7.5131263277280636E-3</v>
      </c>
      <c r="D5" s="79">
        <f>1/$A$1*'[1]94Imp'!C$263</f>
        <v>9.3800953792049224E-3</v>
      </c>
      <c r="E5" s="79">
        <f>1/$A$1*'[1]94Imp'!D$263</f>
        <v>1.0261383040511831E-2</v>
      </c>
      <c r="F5" s="79">
        <f>1/$A$1*'[1]94Imp'!E$263</f>
        <v>1.2735821803956802E-2</v>
      </c>
      <c r="G5" s="79">
        <f>1/$A$1*'[1]94Imp'!F$263</f>
        <v>1.6106807798452034E-2</v>
      </c>
      <c r="H5" s="79">
        <f>1/$A$1*'[1]94Imp'!G$263</f>
        <v>2.3410428196383021E-2</v>
      </c>
      <c r="I5" s="79">
        <f>1/$A$1*'[1]94Imp'!H$263</f>
        <v>3.2813955430907982E-2</v>
      </c>
      <c r="J5" s="79">
        <f>1/$A$1*'[1]94Imp'!I$263</f>
        <v>4.297306667870681E-2</v>
      </c>
      <c r="K5" s="79">
        <f>1/$A$1*'[1]94Imp'!J$263</f>
        <v>5.0912215729464881E-2</v>
      </c>
      <c r="L5" s="79">
        <f>1/$A$1*'[1]94Imp'!K$263</f>
        <v>3.4957290493399518E-2</v>
      </c>
      <c r="M5" s="79">
        <f>1/$A$1*'[1]94Imp'!L$263</f>
        <v>2.6172144176034941E-2</v>
      </c>
      <c r="N5" s="79">
        <f>1/$A$1*'[1]94Imp'!M$263</f>
        <v>2.6003347160253484E-2</v>
      </c>
      <c r="O5" s="79">
        <f>1/$A$1*'[1]94Imp'!N$263</f>
        <v>2.3816453479940481E-2</v>
      </c>
      <c r="P5" s="79">
        <f>1/$A$1*'[1]94Imp'!O$263</f>
        <v>2.302534828890445E-2</v>
      </c>
      <c r="Q5" s="79">
        <f>1/$A$1*'[1]94Imp'!P$263</f>
        <v>2.5753550307350593E-2</v>
      </c>
      <c r="R5" s="79">
        <f>1/$A$1*'[1]94Imp'!Q$263</f>
        <v>2.3612936657453461E-2</v>
      </c>
      <c r="S5" s="79">
        <f>1/$A$1*'[1]94Imp'!R$263</f>
        <v>2.4749367913745934E-2</v>
      </c>
      <c r="T5" s="79">
        <f>1/$A$1*'[1]94Imp'!S$263</f>
        <v>3.0708420276185675E-2</v>
      </c>
      <c r="U5" s="79">
        <f>1/$A$1*'[1]94Imp'!T$263</f>
        <v>3.7564526084771212E-2</v>
      </c>
      <c r="V5" s="79">
        <f>1/$A$1*'[1]94Imp'!U$263</f>
        <v>5.2591857037561689E-2</v>
      </c>
      <c r="W5" s="79">
        <f>1/$A$1*'[1]94Imp'!V$263</f>
        <v>0</v>
      </c>
      <c r="X5" s="79">
        <f>1/$A$1*'[1]94Imp'!W$263</f>
        <v>0</v>
      </c>
      <c r="Y5" s="79">
        <f>1/$A$1*'[1]94Imp'!X$263</f>
        <v>0</v>
      </c>
      <c r="Z5" s="79">
        <f>1/$A$1*'[1]94Imp'!Y$263</f>
        <v>0</v>
      </c>
      <c r="AA5" s="79">
        <f>1/$A$1*'[1]94Imp'!Z$263</f>
        <v>0</v>
      </c>
      <c r="AB5" s="79">
        <f>1/$A$1*'[1]94Imp'!AA$263</f>
        <v>0</v>
      </c>
      <c r="AC5" s="17"/>
      <c r="AD5" s="144">
        <f>'[1]94Imp'!AB$263</f>
        <v>12.308910096668999</v>
      </c>
      <c r="AE5" s="145">
        <f>'[1]94Imp'!AC$263</f>
        <v>13.765629037199997</v>
      </c>
      <c r="AF5" s="145">
        <f>'[1]94Imp'!AD$263</f>
        <v>16.7190892992</v>
      </c>
      <c r="AG5" s="145">
        <f>'[1]94Imp'!AE$263</f>
        <v>24.016492494399998</v>
      </c>
      <c r="AH5" s="145">
        <f>'[1]94Imp'!AF$263</f>
        <v>32.844252794500001</v>
      </c>
      <c r="AI5" s="145">
        <f>'[1]94Imp'!AG$263</f>
        <v>49.552974513900004</v>
      </c>
      <c r="AJ5" s="145">
        <f>'[1]94Imp'!AH$263</f>
        <v>70.417291214800031</v>
      </c>
      <c r="AK5" s="145">
        <f>'[1]94Imp'!AI$263</f>
        <v>119.70605662300001</v>
      </c>
      <c r="AL5" s="145">
        <f>'[1]94Imp'!AJ$263</f>
        <v>163.19634836120002</v>
      </c>
      <c r="AM5" s="145">
        <f>'[1]94Imp'!AK$263</f>
        <v>90.636931259600004</v>
      </c>
      <c r="AN5" s="145">
        <f>'[1]94Imp'!AL$263</f>
        <v>68.354662007899975</v>
      </c>
      <c r="AO5" s="145">
        <f>'[1]94Imp'!AM$263</f>
        <v>69.164651999999947</v>
      </c>
      <c r="AP5" s="145">
        <f>'[1]94Imp'!AN$263</f>
        <v>60.11319413439999</v>
      </c>
      <c r="AQ5" s="145">
        <f>'[1]94Imp'!AO$263</f>
        <v>58.414876811400006</v>
      </c>
      <c r="AR5" s="145">
        <f>'[1]94Imp'!AP$263</f>
        <v>64.936180605499985</v>
      </c>
      <c r="AS5" s="145">
        <f>'[1]94Imp'!AQ$263</f>
        <v>54.688727306499985</v>
      </c>
      <c r="AT5" s="145">
        <f>'[1]94Imp'!AR$263</f>
        <v>54.522491389399981</v>
      </c>
      <c r="AU5" s="145">
        <f>'[1]94Imp'!AS$263</f>
        <v>68.691217580700012</v>
      </c>
      <c r="AV5" s="145">
        <f>'[1]94Imp'!AT$263</f>
        <v>88.442141043000007</v>
      </c>
      <c r="AW5" s="145">
        <f>'[1]94Imp'!AU$263</f>
        <v>109.01480880208334</v>
      </c>
      <c r="AX5" s="145">
        <f>'[1]94Imp'!AV$263</f>
        <v>0</v>
      </c>
      <c r="AY5" s="145">
        <f>'[1]94Imp'!AW$263</f>
        <v>0</v>
      </c>
      <c r="AZ5" s="145">
        <f>'[1]94Imp'!AX$263</f>
        <v>0</v>
      </c>
      <c r="BA5" s="145">
        <f>'[1]94Imp'!AY$263</f>
        <v>0</v>
      </c>
      <c r="BB5" s="145">
        <f>'[1]94Imp'!AZ$263</f>
        <v>0</v>
      </c>
      <c r="BC5" s="146">
        <f>'[1]94Imp'!BA$263</f>
        <v>0</v>
      </c>
      <c r="BD5" s="336"/>
    </row>
    <row r="6" spans="1:56" ht="17.149999999999999" customHeight="1" thickTop="1">
      <c r="B6" s="96" t="s">
        <v>86</v>
      </c>
      <c r="C6" s="97">
        <f>1/$A$1*'[1]94Imp'!B$266</f>
        <v>2.8000000000000003E-6</v>
      </c>
      <c r="D6" s="98">
        <f>1/$A$1*'[1]94Imp'!C$266</f>
        <v>2.0818415175370381E-5</v>
      </c>
      <c r="E6" s="98">
        <f>1/$A$1*'[1]94Imp'!D$266</f>
        <v>0</v>
      </c>
      <c r="F6" s="98">
        <f>1/$A$1*'[1]94Imp'!E$266</f>
        <v>4.9000000000000014E-6</v>
      </c>
      <c r="G6" s="98">
        <f>1/$A$1*'[1]94Imp'!F$266</f>
        <v>1.4322256735270338E-5</v>
      </c>
      <c r="H6" s="98">
        <f>1/$A$1*'[1]94Imp'!G$266</f>
        <v>2.0800000000000001E-5</v>
      </c>
      <c r="I6" s="98">
        <f>1/$A$1*'[1]94Imp'!H$266</f>
        <v>1.5841737755974966E-5</v>
      </c>
      <c r="J6" s="98">
        <f>1/$A$1*'[1]94Imp'!I$266</f>
        <v>8.6348894155781647E-6</v>
      </c>
      <c r="K6" s="98">
        <f>1/$A$1*'[1]94Imp'!J$266</f>
        <v>1.3407571643371897E-5</v>
      </c>
      <c r="L6" s="98">
        <f>1/$A$1*'[1]94Imp'!K$266</f>
        <v>1.1090697373066294E-6</v>
      </c>
      <c r="M6" s="98">
        <f>1/$A$1*'[1]94Imp'!L$266</f>
        <v>6.4864794914386334E-6</v>
      </c>
      <c r="N6" s="98">
        <f>1/$A$1*'[1]94Imp'!M$266</f>
        <v>7.2979638616628875E-6</v>
      </c>
      <c r="O6" s="98">
        <f>1/$A$1*'[1]94Imp'!N$266</f>
        <v>0</v>
      </c>
      <c r="P6" s="98">
        <f>1/$A$1*'[1]94Imp'!O$266</f>
        <v>6.0636776224560963E-6</v>
      </c>
      <c r="Q6" s="98">
        <f>1/$A$1*'[1]94Imp'!P$266</f>
        <v>7.7000000000000008E-6</v>
      </c>
      <c r="R6" s="98">
        <f>1/$A$1*'[1]94Imp'!Q$266</f>
        <v>6.0000000000000008E-7</v>
      </c>
      <c r="S6" s="98">
        <f>1/$A$1*'[1]94Imp'!R$266</f>
        <v>0</v>
      </c>
      <c r="T6" s="98">
        <f>1/$A$1*'[1]94Imp'!S$266</f>
        <v>1.125122931087538E-6</v>
      </c>
      <c r="U6" s="98">
        <f>1/$A$1*'[1]94Imp'!T$266</f>
        <v>0</v>
      </c>
      <c r="V6" s="98">
        <f>1/$A$1*'[1]94Imp'!U$266</f>
        <v>1.0000000000000001E-7</v>
      </c>
      <c r="W6" s="98">
        <f>1/$A$1*'[1]94Imp'!V$266</f>
        <v>0</v>
      </c>
      <c r="X6" s="98">
        <f>1/$A$1*'[1]94Imp'!W$266</f>
        <v>0</v>
      </c>
      <c r="Y6" s="98">
        <f>1/$A$1*'[1]94Imp'!X$266</f>
        <v>0</v>
      </c>
      <c r="Z6" s="98">
        <f>1/$A$1*'[1]94Imp'!Y$266</f>
        <v>0</v>
      </c>
      <c r="AA6" s="98">
        <f>1/$A$1*'[1]94Imp'!Z$266</f>
        <v>0</v>
      </c>
      <c r="AB6" s="98">
        <f>1/$A$1*'[1]94Imp'!AA$266</f>
        <v>0</v>
      </c>
      <c r="AC6" s="4"/>
      <c r="AD6" s="115">
        <f>'[1]94Imp'!AB$266</f>
        <v>1.427905698E-2</v>
      </c>
      <c r="AE6" s="116">
        <f>'[1]94Imp'!AC$266</f>
        <v>1.4521258399999999E-2</v>
      </c>
      <c r="AF6" s="116">
        <f>'[1]94Imp'!AD$266</f>
        <v>0</v>
      </c>
      <c r="AG6" s="116">
        <f>'[1]94Imp'!AE$266</f>
        <v>1.74476288E-2</v>
      </c>
      <c r="AH6" s="116">
        <f>'[1]94Imp'!AF$266</f>
        <v>1.5302457799999999E-2</v>
      </c>
      <c r="AI6" s="116">
        <f>'[1]94Imp'!AG$266</f>
        <v>3.9804979500000004E-2</v>
      </c>
      <c r="AJ6" s="116">
        <f>'[1]94Imp'!AH$266</f>
        <v>3.2565241600000003E-2</v>
      </c>
      <c r="AK6" s="116">
        <f>'[1]94Imp'!AI$266</f>
        <v>1.334867E-2</v>
      </c>
      <c r="AL6" s="116">
        <f>'[1]94Imp'!AJ$266</f>
        <v>3.1467765999999994E-2</v>
      </c>
      <c r="AM6" s="116">
        <f>'[1]94Imp'!AK$266</f>
        <v>4.5679699999999993E-3</v>
      </c>
      <c r="AN6" s="116">
        <f>'[1]94Imp'!AL$266</f>
        <v>1.0079297100000001E-2</v>
      </c>
      <c r="AO6" s="116">
        <f>'[1]94Imp'!AM$266</f>
        <v>1.1653824E-2</v>
      </c>
      <c r="AP6" s="116">
        <f>'[1]94Imp'!AN$266</f>
        <v>0</v>
      </c>
      <c r="AQ6" s="116">
        <f>'[1]94Imp'!AO$266</f>
        <v>4.3500587399999999E-2</v>
      </c>
      <c r="AR6" s="116">
        <f>'[1]94Imp'!AP$266</f>
        <v>1.7134993000000001E-2</v>
      </c>
      <c r="AS6" s="116">
        <f>'[1]94Imp'!AQ$266</f>
        <v>2.5496309999999997E-3</v>
      </c>
      <c r="AT6" s="116">
        <f>'[1]94Imp'!AR$266</f>
        <v>0</v>
      </c>
      <c r="AU6" s="116">
        <f>'[1]94Imp'!AS$266</f>
        <v>2.4650053999999999E-3</v>
      </c>
      <c r="AV6" s="116">
        <f>'[1]94Imp'!AT$266</f>
        <v>0</v>
      </c>
      <c r="AW6" s="116">
        <f>'[1]94Imp'!AU$266</f>
        <v>2.3567229166666669E-3</v>
      </c>
      <c r="AX6" s="116">
        <f>'[1]94Imp'!AV$266</f>
        <v>0</v>
      </c>
      <c r="AY6" s="116">
        <f>'[1]94Imp'!AW$266</f>
        <v>0</v>
      </c>
      <c r="AZ6" s="116">
        <f>'[1]94Imp'!AX$266</f>
        <v>0</v>
      </c>
      <c r="BA6" s="116">
        <f>'[1]94Imp'!AY$266</f>
        <v>0</v>
      </c>
      <c r="BB6" s="116">
        <f>'[1]94Imp'!AZ$266</f>
        <v>0</v>
      </c>
      <c r="BC6" s="164">
        <f>'[1]94Imp'!BA$266</f>
        <v>0</v>
      </c>
      <c r="BD6" s="336"/>
    </row>
    <row r="7" spans="1:56" ht="17.149999999999999" customHeight="1">
      <c r="B7" s="19" t="s">
        <v>87</v>
      </c>
      <c r="C7" s="55">
        <f>1/$A$1*'[1]94Imp'!B$268</f>
        <v>2.4399432717356143E-5</v>
      </c>
      <c r="D7" s="56">
        <f>1/$A$1*'[1]94Imp'!C$268</f>
        <v>4.1927031639137755E-5</v>
      </c>
      <c r="E7" s="56">
        <f>1/$A$1*'[1]94Imp'!D$268</f>
        <v>1.4219212550880055E-5</v>
      </c>
      <c r="F7" s="56">
        <f>1/$A$1*'[1]94Imp'!E$268</f>
        <v>1.546128771885068E-5</v>
      </c>
      <c r="G7" s="56">
        <f>1/$A$1*'[1]94Imp'!F$268</f>
        <v>2.0218353637238117E-5</v>
      </c>
      <c r="H7" s="56">
        <f>1/$A$1*'[1]94Imp'!G$268</f>
        <v>1.5319704188222873E-5</v>
      </c>
      <c r="I7" s="56">
        <f>1/$A$1*'[1]94Imp'!H$268</f>
        <v>2.7140926053910012E-5</v>
      </c>
      <c r="J7" s="56">
        <f>1/$A$1*'[1]94Imp'!I$268</f>
        <v>1.6580972602001478E-4</v>
      </c>
      <c r="K7" s="56">
        <f>1/$A$1*'[1]94Imp'!J$268</f>
        <v>2.1101643139792873E-4</v>
      </c>
      <c r="L7" s="56">
        <f>1/$A$1*'[1]94Imp'!K$268</f>
        <v>8.5937487805288459E-5</v>
      </c>
      <c r="M7" s="56">
        <f>1/$A$1*'[1]94Imp'!L$268</f>
        <v>3.8539311112977623E-5</v>
      </c>
      <c r="N7" s="56">
        <f>1/$A$1*'[1]94Imp'!M$268</f>
        <v>5.2937358445180843E-5</v>
      </c>
      <c r="O7" s="56">
        <f>1/$A$1*'[1]94Imp'!N$268</f>
        <v>6.682796100524469E-5</v>
      </c>
      <c r="P7" s="56">
        <f>1/$A$1*'[1]94Imp'!O$268</f>
        <v>3.9308432479058313E-4</v>
      </c>
      <c r="Q7" s="56">
        <f>1/$A$1*'[1]94Imp'!P$268</f>
        <v>2.4105620007882272E-5</v>
      </c>
      <c r="R7" s="56">
        <f>1/$A$1*'[1]94Imp'!Q$268</f>
        <v>1.6188459042970124E-5</v>
      </c>
      <c r="S7" s="56">
        <f>1/$A$1*'[1]94Imp'!R$268</f>
        <v>5.0635928056136225E-5</v>
      </c>
      <c r="T7" s="56">
        <f>1/$A$1*'[1]94Imp'!S$268</f>
        <v>1.0322948616345757E-5</v>
      </c>
      <c r="U7" s="56">
        <f>1/$A$1*'[1]94Imp'!T$268</f>
        <v>5.9364499857708008E-6</v>
      </c>
      <c r="V7" s="56">
        <f>1/$A$1*'[1]94Imp'!U$268</f>
        <v>7.8795528944413545E-6</v>
      </c>
      <c r="W7" s="56">
        <f>1/$A$1*'[1]94Imp'!V$268</f>
        <v>0</v>
      </c>
      <c r="X7" s="56">
        <f>1/$A$1*'[1]94Imp'!W$268</f>
        <v>0</v>
      </c>
      <c r="Y7" s="56">
        <f>1/$A$1*'[1]94Imp'!X$268</f>
        <v>0</v>
      </c>
      <c r="Z7" s="56">
        <f>1/$A$1*'[1]94Imp'!Y$268</f>
        <v>0</v>
      </c>
      <c r="AA7" s="56">
        <f>1/$A$1*'[1]94Imp'!Z$268</f>
        <v>0</v>
      </c>
      <c r="AB7" s="56">
        <f>1/$A$1*'[1]94Imp'!AA$268</f>
        <v>0</v>
      </c>
      <c r="AC7" s="4"/>
      <c r="AD7" s="117">
        <f>'[1]94Imp'!AB$268</f>
        <v>4.2403072829999999E-2</v>
      </c>
      <c r="AE7" s="118">
        <f>'[1]94Imp'!AC$268</f>
        <v>7.06028348E-2</v>
      </c>
      <c r="AF7" s="118">
        <f>'[1]94Imp'!AD$268</f>
        <v>7.5462662400000005E-2</v>
      </c>
      <c r="AG7" s="118">
        <f>'[1]94Imp'!AE$268</f>
        <v>3.7156526399999994E-2</v>
      </c>
      <c r="AH7" s="118">
        <f>'[1]94Imp'!AF$268</f>
        <v>4.3974352799999998E-2</v>
      </c>
      <c r="AI7" s="118">
        <f>'[1]94Imp'!AG$268</f>
        <v>3.493806029999999E-2</v>
      </c>
      <c r="AJ7" s="118">
        <f>'[1]94Imp'!AH$268</f>
        <v>6.8367419999999998E-2</v>
      </c>
      <c r="AK7" s="118">
        <f>'[1]94Imp'!AI$268</f>
        <v>0.71669201100000002</v>
      </c>
      <c r="AL7" s="118">
        <f>'[1]94Imp'!AJ$268</f>
        <v>0.81036961759999993</v>
      </c>
      <c r="AM7" s="118">
        <f>'[1]94Imp'!AK$268</f>
        <v>0.27129278439999999</v>
      </c>
      <c r="AN7" s="118">
        <f>'[1]94Imp'!AL$268</f>
        <v>0.16047731069999999</v>
      </c>
      <c r="AO7" s="118">
        <f>'[1]94Imp'!AM$268</f>
        <v>0.17911838399999999</v>
      </c>
      <c r="AP7" s="118">
        <f>'[1]94Imp'!AN$268</f>
        <v>0.20052901440000001</v>
      </c>
      <c r="AQ7" s="118">
        <f>'[1]94Imp'!AO$268</f>
        <v>0.82854580980000025</v>
      </c>
      <c r="AR7" s="118">
        <f>'[1]94Imp'!AP$268</f>
        <v>0.10064317449999997</v>
      </c>
      <c r="AS7" s="118">
        <f>'[1]94Imp'!AQ$268</f>
        <v>5.1804773999999991E-2</v>
      </c>
      <c r="AT7" s="118">
        <f>'[1]94Imp'!AR$268</f>
        <v>0.25001218229999994</v>
      </c>
      <c r="AU7" s="118">
        <f>'[1]94Imp'!AS$268</f>
        <v>3.3540792999999992E-2</v>
      </c>
      <c r="AV7" s="118">
        <f>'[1]94Imp'!AT$268</f>
        <v>2.4042797999999997E-2</v>
      </c>
      <c r="AW7" s="118">
        <f>'[1]94Imp'!AU$268</f>
        <v>9.3806528750000007E-2</v>
      </c>
      <c r="AX7" s="118">
        <f>'[1]94Imp'!AV$268</f>
        <v>0</v>
      </c>
      <c r="AY7" s="118">
        <f>'[1]94Imp'!AW$268</f>
        <v>0</v>
      </c>
      <c r="AZ7" s="118">
        <f>'[1]94Imp'!AX$268</f>
        <v>0</v>
      </c>
      <c r="BA7" s="118">
        <f>'[1]94Imp'!AY$268</f>
        <v>0</v>
      </c>
      <c r="BB7" s="118">
        <f>'[1]94Imp'!AZ$268</f>
        <v>0</v>
      </c>
      <c r="BC7" s="165">
        <f>'[1]94Imp'!BA$268</f>
        <v>0</v>
      </c>
      <c r="BD7" s="336"/>
    </row>
    <row r="8" spans="1:56" ht="17.149999999999999" customHeight="1">
      <c r="B8" s="19" t="s">
        <v>88</v>
      </c>
      <c r="C8" s="55">
        <f>1/$A$1*'[1]94Imp'!B$269</f>
        <v>0</v>
      </c>
      <c r="D8" s="56">
        <f>1/$A$1*'[1]94Imp'!C$269</f>
        <v>8.0000000000000007E-7</v>
      </c>
      <c r="E8" s="56">
        <f>1/$A$1*'[1]94Imp'!D$269</f>
        <v>0</v>
      </c>
      <c r="F8" s="56">
        <f>1/$A$1*'[1]94Imp'!E$269</f>
        <v>0</v>
      </c>
      <c r="G8" s="56">
        <f>1/$A$1*'[1]94Imp'!F$269</f>
        <v>0</v>
      </c>
      <c r="H8" s="56">
        <f>1/$A$1*'[1]94Imp'!G$269</f>
        <v>3.8132326880195624E-6</v>
      </c>
      <c r="I8" s="56">
        <f>1/$A$1*'[1]94Imp'!H$269</f>
        <v>6.3000000000000015E-6</v>
      </c>
      <c r="J8" s="56">
        <f>1/$A$1*'[1]94Imp'!I$269</f>
        <v>4.4499999999999997E-5</v>
      </c>
      <c r="K8" s="56">
        <f>1/$A$1*'[1]94Imp'!J$269</f>
        <v>3.2675486619117122E-6</v>
      </c>
      <c r="L8" s="56">
        <f>1/$A$1*'[1]94Imp'!K$269</f>
        <v>1.8000000000000001E-6</v>
      </c>
      <c r="M8" s="56">
        <f>1/$A$1*'[1]94Imp'!L$269</f>
        <v>1.9000000000000002E-6</v>
      </c>
      <c r="N8" s="56">
        <f>1/$A$1*'[1]94Imp'!M$269</f>
        <v>4.0000000000000003E-7</v>
      </c>
      <c r="O8" s="56">
        <f>1/$A$1*'[1]94Imp'!N$269</f>
        <v>0</v>
      </c>
      <c r="P8" s="56">
        <f>1/$A$1*'[1]94Imp'!O$269</f>
        <v>0</v>
      </c>
      <c r="Q8" s="56">
        <f>1/$A$1*'[1]94Imp'!P$269</f>
        <v>0</v>
      </c>
      <c r="R8" s="56">
        <f>1/$A$1*'[1]94Imp'!Q$269</f>
        <v>0</v>
      </c>
      <c r="S8" s="56">
        <f>1/$A$1*'[1]94Imp'!R$269</f>
        <v>2.9999999999999999E-7</v>
      </c>
      <c r="T8" s="56">
        <f>1/$A$1*'[1]94Imp'!S$269</f>
        <v>2.0000000000000002E-7</v>
      </c>
      <c r="U8" s="56">
        <f>1/$A$1*'[1]94Imp'!T$269</f>
        <v>3.0000000000000004E-7</v>
      </c>
      <c r="V8" s="56">
        <f>1/$A$1*'[1]94Imp'!U$269</f>
        <v>2.0000000000000002E-7</v>
      </c>
      <c r="W8" s="56">
        <f>1/$A$1*'[1]94Imp'!V$269</f>
        <v>0</v>
      </c>
      <c r="X8" s="56">
        <f>1/$A$1*'[1]94Imp'!W$269</f>
        <v>0</v>
      </c>
      <c r="Y8" s="56">
        <f>1/$A$1*'[1]94Imp'!X$269</f>
        <v>0</v>
      </c>
      <c r="Z8" s="56">
        <f>1/$A$1*'[1]94Imp'!Y$269</f>
        <v>0</v>
      </c>
      <c r="AA8" s="56">
        <f>1/$A$1*'[1]94Imp'!Z$269</f>
        <v>0</v>
      </c>
      <c r="AB8" s="56">
        <f>1/$A$1*'[1]94Imp'!AA$269</f>
        <v>0</v>
      </c>
      <c r="AC8" s="4"/>
      <c r="AD8" s="117">
        <f>'[1]94Imp'!AB$269</f>
        <v>0</v>
      </c>
      <c r="AE8" s="118">
        <f>'[1]94Imp'!AC$269</f>
        <v>2.1494399999999998E-4</v>
      </c>
      <c r="AF8" s="118">
        <f>'[1]94Imp'!AD$269</f>
        <v>0</v>
      </c>
      <c r="AG8" s="118">
        <f>'[1]94Imp'!AE$269</f>
        <v>0</v>
      </c>
      <c r="AH8" s="118">
        <f>'[1]94Imp'!AF$269</f>
        <v>0</v>
      </c>
      <c r="AI8" s="118">
        <f>'[1]94Imp'!AG$269</f>
        <v>1.7419888199999997E-2</v>
      </c>
      <c r="AJ8" s="118">
        <f>'[1]94Imp'!AH$269</f>
        <v>5.6351327999999996E-3</v>
      </c>
      <c r="AK8" s="118">
        <f>'[1]94Imp'!AI$269</f>
        <v>1.7229925999999996E-2</v>
      </c>
      <c r="AL8" s="118">
        <f>'[1]94Imp'!AJ$269</f>
        <v>3.6481723200000003E-2</v>
      </c>
      <c r="AM8" s="118">
        <f>'[1]94Imp'!AK$269</f>
        <v>1.5857481200000002E-2</v>
      </c>
      <c r="AN8" s="118">
        <f>'[1]94Imp'!AL$269</f>
        <v>1.32119262E-2</v>
      </c>
      <c r="AO8" s="118">
        <f>'[1]94Imp'!AM$269</f>
        <v>1.4755199999999999E-3</v>
      </c>
      <c r="AP8" s="118">
        <f>'[1]94Imp'!AN$269</f>
        <v>0</v>
      </c>
      <c r="AQ8" s="118">
        <f>'[1]94Imp'!AO$269</f>
        <v>0</v>
      </c>
      <c r="AR8" s="118">
        <f>'[1]94Imp'!AP$269</f>
        <v>0</v>
      </c>
      <c r="AS8" s="118">
        <f>'[1]94Imp'!AQ$269</f>
        <v>0</v>
      </c>
      <c r="AT8" s="118">
        <f>'[1]94Imp'!AR$269</f>
        <v>8.7954273999999999E-3</v>
      </c>
      <c r="AU8" s="118">
        <f>'[1]94Imp'!AS$269</f>
        <v>1.2449293999999998E-3</v>
      </c>
      <c r="AV8" s="118">
        <f>'[1]94Imp'!AT$269</f>
        <v>3.3067999999999997E-4</v>
      </c>
      <c r="AW8" s="118">
        <f>'[1]94Imp'!AU$269</f>
        <v>9.2690304166666675E-3</v>
      </c>
      <c r="AX8" s="118">
        <f>'[1]94Imp'!AV$269</f>
        <v>0</v>
      </c>
      <c r="AY8" s="118">
        <f>'[1]94Imp'!AW$269</f>
        <v>0</v>
      </c>
      <c r="AZ8" s="118">
        <f>'[1]94Imp'!AX$269</f>
        <v>0</v>
      </c>
      <c r="BA8" s="118">
        <f>'[1]94Imp'!AY$269</f>
        <v>0</v>
      </c>
      <c r="BB8" s="118">
        <f>'[1]94Imp'!AZ$269</f>
        <v>0</v>
      </c>
      <c r="BC8" s="165">
        <f>'[1]94Imp'!BA$269</f>
        <v>0</v>
      </c>
      <c r="BD8" s="336"/>
    </row>
    <row r="9" spans="1:56" ht="17.149999999999999" customHeight="1">
      <c r="B9" s="15" t="s">
        <v>73</v>
      </c>
      <c r="C9" s="29">
        <f>1/$A$1*'[1]94Imp'!B$267</f>
        <v>9.3071540513623216E-5</v>
      </c>
      <c r="D9" s="31">
        <f>1/$A$1*'[1]94Imp'!C$267</f>
        <v>4.9159108437365805E-5</v>
      </c>
      <c r="E9" s="31">
        <f>1/$A$1*'[1]94Imp'!D$267</f>
        <v>4.2799772434676587E-5</v>
      </c>
      <c r="F9" s="31">
        <f>1/$A$1*'[1]94Imp'!E$267</f>
        <v>1.2410779639267369E-4</v>
      </c>
      <c r="G9" s="31">
        <f>1/$A$1*'[1]94Imp'!F$267</f>
        <v>5.5188127158616864E-4</v>
      </c>
      <c r="H9" s="31">
        <f>1/$A$1*'[1]94Imp'!G$267</f>
        <v>1.6331365939937076E-3</v>
      </c>
      <c r="I9" s="31">
        <f>1/$A$1*'[1]94Imp'!H$267</f>
        <v>2.5471468332743212E-3</v>
      </c>
      <c r="J9" s="31">
        <f>1/$A$1*'[1]94Imp'!I$267</f>
        <v>6.0838061685429537E-3</v>
      </c>
      <c r="K9" s="31">
        <f>1/$A$1*'[1]94Imp'!J$267</f>
        <v>1.0421171078924134E-2</v>
      </c>
      <c r="L9" s="31">
        <f>1/$A$1*'[1]94Imp'!K$267</f>
        <v>5.5931729749765166E-3</v>
      </c>
      <c r="M9" s="31">
        <f>1/$A$1*'[1]94Imp'!L$267</f>
        <v>3.9030227050240182E-3</v>
      </c>
      <c r="N9" s="31">
        <f>1/$A$1*'[1]94Imp'!M$267</f>
        <v>3.8158094044121334E-3</v>
      </c>
      <c r="O9" s="31">
        <f>1/$A$1*'[1]94Imp'!N$267</f>
        <v>2.4329076289246196E-3</v>
      </c>
      <c r="P9" s="31">
        <f>1/$A$1*'[1]94Imp'!O$267</f>
        <v>2.2051248081842224E-3</v>
      </c>
      <c r="Q9" s="31">
        <f>1/$A$1*'[1]94Imp'!P$267</f>
        <v>2.3496778525035817E-3</v>
      </c>
      <c r="R9" s="31">
        <f>1/$A$1*'[1]94Imp'!Q$267</f>
        <v>2.0468639401486741E-3</v>
      </c>
      <c r="S9" s="31">
        <f>1/$A$1*'[1]94Imp'!R$267</f>
        <v>2.0401253349044833E-3</v>
      </c>
      <c r="T9" s="31">
        <f>1/$A$1*'[1]94Imp'!S$267</f>
        <v>1.7754599248110741E-3</v>
      </c>
      <c r="U9" s="31">
        <f>1/$A$1*'[1]94Imp'!T$267</f>
        <v>2.2277617309218933E-3</v>
      </c>
      <c r="V9" s="31">
        <f>1/$A$1*'[1]94Imp'!U$267</f>
        <v>4.3252450350455473E-3</v>
      </c>
      <c r="W9" s="31">
        <f>1/$A$1*'[1]94Imp'!V$267</f>
        <v>0</v>
      </c>
      <c r="X9" s="31">
        <f>1/$A$1*'[1]94Imp'!W$267</f>
        <v>0</v>
      </c>
      <c r="Y9" s="31">
        <f>1/$A$1*'[1]94Imp'!X$267</f>
        <v>0</v>
      </c>
      <c r="Z9" s="31">
        <f>1/$A$1*'[1]94Imp'!Y$267</f>
        <v>0</v>
      </c>
      <c r="AA9" s="31">
        <f>1/$A$1*'[1]94Imp'!Z$267</f>
        <v>0</v>
      </c>
      <c r="AB9" s="31">
        <f>1/$A$1*'[1]94Imp'!AA$267</f>
        <v>0</v>
      </c>
      <c r="AC9" s="4"/>
      <c r="AD9" s="121">
        <f>'[1]94Imp'!AB$267</f>
        <v>0.10167131903999999</v>
      </c>
      <c r="AE9" s="122">
        <f>'[1]94Imp'!AC$267</f>
        <v>6.13333748E-2</v>
      </c>
      <c r="AF9" s="122">
        <f>'[1]94Imp'!AD$267</f>
        <v>6.9461884800000012E-2</v>
      </c>
      <c r="AG9" s="122">
        <f>'[1]94Imp'!AE$267</f>
        <v>0.16261791839999998</v>
      </c>
      <c r="AH9" s="122">
        <f>'[1]94Imp'!AF$267</f>
        <v>0.84528229380000008</v>
      </c>
      <c r="AI9" s="122">
        <f>'[1]94Imp'!AG$267</f>
        <v>2.3761899447000001</v>
      </c>
      <c r="AJ9" s="122">
        <f>'[1]94Imp'!AH$267</f>
        <v>3.8394691056000001</v>
      </c>
      <c r="AK9" s="122">
        <f>'[1]94Imp'!AI$267</f>
        <v>12.269476627500003</v>
      </c>
      <c r="AL9" s="122">
        <f>'[1]94Imp'!AJ$267</f>
        <v>24.017816891199999</v>
      </c>
      <c r="AM9" s="122">
        <f>'[1]94Imp'!AK$267</f>
        <v>11.501384109600004</v>
      </c>
      <c r="AN9" s="122">
        <f>'[1]94Imp'!AL$267</f>
        <v>8.5843144898999988</v>
      </c>
      <c r="AO9" s="122">
        <f>'[1]94Imp'!AM$267</f>
        <v>8.0463167999999996</v>
      </c>
      <c r="AP9" s="122">
        <f>'[1]94Imp'!AN$267</f>
        <v>5.4256757103999993</v>
      </c>
      <c r="AQ9" s="122">
        <f>'[1]94Imp'!AO$267</f>
        <v>5.8416133193999995</v>
      </c>
      <c r="AR9" s="122">
        <f>'[1]94Imp'!AP$267</f>
        <v>6.3577825225000026</v>
      </c>
      <c r="AS9" s="122">
        <f>'[1]94Imp'!AQ$267</f>
        <v>4.8351044735000013</v>
      </c>
      <c r="AT9" s="122">
        <f>'[1]94Imp'!AR$267</f>
        <v>4.8013005090000007</v>
      </c>
      <c r="AU9" s="122">
        <f>'[1]94Imp'!AS$267</f>
        <v>4.2220571821999995</v>
      </c>
      <c r="AV9" s="122">
        <f>'[1]94Imp'!AT$267</f>
        <v>6.2427908010000017</v>
      </c>
      <c r="AW9" s="122">
        <f>'[1]94Imp'!AU$267</f>
        <v>12.068485844999998</v>
      </c>
      <c r="AX9" s="122">
        <f>'[1]94Imp'!AV$267</f>
        <v>0</v>
      </c>
      <c r="AY9" s="122">
        <f>'[1]94Imp'!AW$267</f>
        <v>0</v>
      </c>
      <c r="AZ9" s="122">
        <f>'[1]94Imp'!AX$267</f>
        <v>0</v>
      </c>
      <c r="BA9" s="122">
        <f>'[1]94Imp'!AY$267</f>
        <v>0</v>
      </c>
      <c r="BB9" s="122">
        <f>'[1]94Imp'!AZ$267</f>
        <v>0</v>
      </c>
      <c r="BC9" s="167">
        <f>'[1]94Imp'!BA$267</f>
        <v>0</v>
      </c>
      <c r="BD9" s="336"/>
    </row>
    <row r="10" spans="1:56">
      <c r="B10" s="43" t="s">
        <v>22</v>
      </c>
      <c r="C10" s="53">
        <f>1/$A$1*(SUM('[1]94Imp'!B$47:B$47)+SUM('[1]94Imp'!B$105:B$105))</f>
        <v>4.6312500141659654E-5</v>
      </c>
      <c r="D10" s="41">
        <f>1/$A$1*(SUM('[1]94Imp'!C$47:C$47)+SUM('[1]94Imp'!C$105:C$105))</f>
        <v>1.9590186639136018E-5</v>
      </c>
      <c r="E10" s="41">
        <f>1/$A$1*(SUM('[1]94Imp'!D$47:D$47)+SUM('[1]94Imp'!D$105:D$105))</f>
        <v>1.9375270702840491E-5</v>
      </c>
      <c r="F10" s="41">
        <f>1/$A$1*(SUM('[1]94Imp'!E$47:E$47)+SUM('[1]94Imp'!E$105:E$105))</f>
        <v>5.2844981442946211E-5</v>
      </c>
      <c r="G10" s="41">
        <f>1/$A$1*(SUM('[1]94Imp'!F$47:F$47)+SUM('[1]94Imp'!F$105:F$105))</f>
        <v>4.3855613086369699E-4</v>
      </c>
      <c r="H10" s="41">
        <f>1/$A$1*(SUM('[1]94Imp'!G$47:G$47)+SUM('[1]94Imp'!G$105:G$105))</f>
        <v>1.5000545261087111E-3</v>
      </c>
      <c r="I10" s="41">
        <f>1/$A$1*(SUM('[1]94Imp'!H$47:H$47)+SUM('[1]94Imp'!H$105:H$105))</f>
        <v>2.3096171812214935E-3</v>
      </c>
      <c r="J10" s="41">
        <f>1/$A$1*(SUM('[1]94Imp'!I$47:I$47)+SUM('[1]94Imp'!I$105:I$105))</f>
        <v>5.424991210565301E-3</v>
      </c>
      <c r="K10" s="41">
        <f>1/$A$1*(SUM('[1]94Imp'!J$47:J$47)+SUM('[1]94Imp'!J$105:J$105))</f>
        <v>9.1164526060227083E-3</v>
      </c>
      <c r="L10" s="41">
        <f>1/$A$1*(SUM('[1]94Imp'!K$47:K$47)+SUM('[1]94Imp'!K$105:K$105))</f>
        <v>4.7066579020587085E-3</v>
      </c>
      <c r="M10" s="41">
        <f>1/$A$1*(SUM('[1]94Imp'!L$47:L$47)+SUM('[1]94Imp'!L$105:L$105))</f>
        <v>3.5029931049085023E-3</v>
      </c>
      <c r="N10" s="41">
        <f>1/$A$1*(SUM('[1]94Imp'!M$47:M$47)+SUM('[1]94Imp'!M$105:M$105))</f>
        <v>3.4466762401094159E-3</v>
      </c>
      <c r="O10" s="41">
        <f>1/$A$1*(SUM('[1]94Imp'!N$47:N$47)+SUM('[1]94Imp'!N$105:N$105))</f>
        <v>2.2216720995066322E-3</v>
      </c>
      <c r="P10" s="41">
        <f>1/$A$1*(SUM('[1]94Imp'!O$47:O$47)+SUM('[1]94Imp'!O$105:O$105))</f>
        <v>1.9437820000000002E-3</v>
      </c>
      <c r="Q10" s="41">
        <f>1/$A$1*(SUM('[1]94Imp'!P$47:P$47)+SUM('[1]94Imp'!P$105:P$105))</f>
        <v>1.9748552033643156E-3</v>
      </c>
      <c r="R10" s="41">
        <f>1/$A$1*(SUM('[1]94Imp'!Q$47:Q$47)+SUM('[1]94Imp'!Q$105:Q$105))</f>
        <v>1.6759707855680901E-3</v>
      </c>
      <c r="S10" s="41">
        <f>1/$A$1*(SUM('[1]94Imp'!R$47:R$47)+SUM('[1]94Imp'!R$105:R$105))</f>
        <v>1.5407253349044837E-3</v>
      </c>
      <c r="T10" s="41">
        <f>1/$A$1*(SUM('[1]94Imp'!S$47:S$47)+SUM('[1]94Imp'!S$105:S$105))</f>
        <v>1.3779599248110739E-3</v>
      </c>
      <c r="U10" s="41">
        <f>1/$A$1*(SUM('[1]94Imp'!T$47:T$47)+SUM('[1]94Imp'!T$105:T$105))</f>
        <v>1.6716330365716485E-3</v>
      </c>
      <c r="V10" s="41">
        <f>1/$A$1*(SUM('[1]94Imp'!U$47:U$47)+SUM('[1]94Imp'!U$105:U$105))</f>
        <v>3.611609250275853E-3</v>
      </c>
      <c r="W10" s="41">
        <f>1/$A$1*(SUM('[1]94Imp'!V$47:V$47)+SUM('[1]94Imp'!V$105:V$105))</f>
        <v>0</v>
      </c>
      <c r="X10" s="41">
        <f>1/$A$1*(SUM('[1]94Imp'!W$47:W$47)+SUM('[1]94Imp'!W$105:W$105))</f>
        <v>0</v>
      </c>
      <c r="Y10" s="41">
        <f>1/$A$1*(SUM('[1]94Imp'!X$47:X$47)+SUM('[1]94Imp'!X$105:X$105))</f>
        <v>0</v>
      </c>
      <c r="Z10" s="41">
        <f>1/$A$1*(SUM('[1]94Imp'!Y$47:Y$47)+SUM('[1]94Imp'!Y$105:Y$105))</f>
        <v>0</v>
      </c>
      <c r="AA10" s="41">
        <f>1/$A$1*(SUM('[1]94Imp'!Z$47:Z$47)+SUM('[1]94Imp'!Z$105:Z$105))</f>
        <v>0</v>
      </c>
      <c r="AB10" s="41">
        <f>1/$A$1*(SUM('[1]94Imp'!AA$47:AA$47)+SUM('[1]94Imp'!AA$105:AA$105))</f>
        <v>0</v>
      </c>
      <c r="AC10" s="34"/>
      <c r="AD10" s="137">
        <f>(SUM('[1]94Imp'!AB$47:AB$47)+SUM('[1]94Imp'!AB$105:AB$105))</f>
        <v>2.6593589108999997E-2</v>
      </c>
      <c r="AE10" s="137">
        <f>(SUM('[1]94Imp'!AC$47:AC$47)+SUM('[1]94Imp'!AC$105:AC$105))</f>
        <v>1.7680935200000001E-2</v>
      </c>
      <c r="AF10" s="137">
        <f>(SUM('[1]94Imp'!AD$47:AD$47)+SUM('[1]94Imp'!AD$105:AD$105))</f>
        <v>2.4333124800000001E-2</v>
      </c>
      <c r="AG10" s="137">
        <f>(SUM('[1]94Imp'!AE$47:AE$47)+SUM('[1]94Imp'!AE$105:AE$105))</f>
        <v>5.96470448E-2</v>
      </c>
      <c r="AH10" s="137">
        <f>(SUM('[1]94Imp'!AF$47:AF$47)+SUM('[1]94Imp'!AF$105:AF$105))</f>
        <v>0.53177720120000005</v>
      </c>
      <c r="AI10" s="137">
        <f>(SUM('[1]94Imp'!AG$47:AG$47)+SUM('[1]94Imp'!AG$105:AG$105))</f>
        <v>2.0611626749999998</v>
      </c>
      <c r="AJ10" s="137">
        <f>(SUM('[1]94Imp'!AH$47:AH$47)+SUM('[1]94Imp'!AH$105:AH$105))</f>
        <v>3.1868873284000001</v>
      </c>
      <c r="AK10" s="137">
        <f>(SUM('[1]94Imp'!AI$47:AI$47)+SUM('[1]94Imp'!AI$105:AI$105))</f>
        <v>10.500624356500001</v>
      </c>
      <c r="AL10" s="137">
        <f>(SUM('[1]94Imp'!AJ$47:AJ$47)+SUM('[1]94Imp'!AJ$105:AJ$105))</f>
        <v>20.052962210800001</v>
      </c>
      <c r="AM10" s="137">
        <f>(SUM('[1]94Imp'!AK$47:AK$47)+SUM('[1]94Imp'!AK$105:AK$105))</f>
        <v>8.9356481148000011</v>
      </c>
      <c r="AN10" s="137">
        <f>(SUM('[1]94Imp'!AL$47:AL$47)+SUM('[1]94Imp'!AL$105:AL$105))</f>
        <v>7.3808692181999991</v>
      </c>
      <c r="AO10" s="137">
        <f>(SUM('[1]94Imp'!AM$47:AM$47)+SUM('[1]94Imp'!AM$105:AM$105))</f>
        <v>6.8432849760000005</v>
      </c>
      <c r="AP10" s="137">
        <f>(SUM('[1]94Imp'!AN$47:AN$47)+SUM('[1]94Imp'!AN$105:AN$105))</f>
        <v>4.7026866303999988</v>
      </c>
      <c r="AQ10" s="137">
        <f>(SUM('[1]94Imp'!AO$47:AO$47)+SUM('[1]94Imp'!AO$105:AO$105))</f>
        <v>4.6613281932000001</v>
      </c>
      <c r="AR10" s="137">
        <f>(SUM('[1]94Imp'!AP$47:AP$47)+SUM('[1]94Imp'!AP$105:AP$105))</f>
        <v>5.1817172695000009</v>
      </c>
      <c r="AS10" s="137">
        <f>(SUM('[1]94Imp'!AQ$47:AQ$47)+SUM('[1]94Imp'!AQ$105:AQ$105))</f>
        <v>3.8198609365</v>
      </c>
      <c r="AT10" s="137">
        <f>(SUM('[1]94Imp'!AR$47:AR$47)+SUM('[1]94Imp'!AR$105:AR$105))</f>
        <v>3.4692581559000004</v>
      </c>
      <c r="AU10" s="137">
        <f>(SUM('[1]94Imp'!AS$47:AS$47)+SUM('[1]94Imp'!AS$105:AS$105))</f>
        <v>3.0169926357999994</v>
      </c>
      <c r="AV10" s="137">
        <f>(SUM('[1]94Imp'!AT$47:AT$47)+SUM('[1]94Imp'!AT$105:AT$105))</f>
        <v>4.5351982540000009</v>
      </c>
      <c r="AW10" s="137">
        <f>(SUM('[1]94Imp'!AU$47:AU$47)+SUM('[1]94Imp'!AU$105:AU$105))</f>
        <v>9.8762733837499983</v>
      </c>
      <c r="AX10" s="137">
        <f>(SUM('[1]94Imp'!AV$47:AV$47)+SUM('[1]94Imp'!AV$105:AV$105))</f>
        <v>0</v>
      </c>
      <c r="AY10" s="137">
        <f>(SUM('[1]94Imp'!AW$47:AW$47)+SUM('[1]94Imp'!AW$105:AW$105))</f>
        <v>0</v>
      </c>
      <c r="AZ10" s="137">
        <f>(SUM('[1]94Imp'!AX$47:AX$47)+SUM('[1]94Imp'!AX$105:AX$105))</f>
        <v>0</v>
      </c>
      <c r="BA10" s="137">
        <f>(SUM('[1]94Imp'!AY$47:AY$47)+SUM('[1]94Imp'!AY$105:AY$105))</f>
        <v>0</v>
      </c>
      <c r="BB10" s="137">
        <f>(SUM('[1]94Imp'!AZ$47:AZ$47)+SUM('[1]94Imp'!AZ$105:AZ$105))</f>
        <v>0</v>
      </c>
      <c r="BC10" s="171">
        <f>(SUM('[1]94Imp'!BA$47:BA$47)+SUM('[1]94Imp'!BA$105:BA$105))</f>
        <v>0</v>
      </c>
      <c r="BD10" s="336"/>
    </row>
    <row r="11" spans="1:56">
      <c r="B11" s="8" t="s">
        <v>15</v>
      </c>
      <c r="C11" s="40">
        <f t="shared" ref="C11:AB11" si="2">SUM(C9:C9)-SUM(C10:C10)</f>
        <v>4.6759040371963562E-5</v>
      </c>
      <c r="D11" s="36">
        <f t="shared" si="2"/>
        <v>2.9568921798229787E-5</v>
      </c>
      <c r="E11" s="36">
        <f t="shared" si="2"/>
        <v>2.3424501731836096E-5</v>
      </c>
      <c r="F11" s="36">
        <f t="shared" si="2"/>
        <v>7.1262814949727476E-5</v>
      </c>
      <c r="G11" s="36">
        <f t="shared" si="2"/>
        <v>1.1332514072247166E-4</v>
      </c>
      <c r="H11" s="36">
        <f t="shared" si="2"/>
        <v>1.3308206788499653E-4</v>
      </c>
      <c r="I11" s="36">
        <f t="shared" si="2"/>
        <v>2.3752965205282774E-4</v>
      </c>
      <c r="J11" s="36">
        <f t="shared" si="2"/>
        <v>6.5881495797765269E-4</v>
      </c>
      <c r="K11" s="36">
        <f t="shared" si="2"/>
        <v>1.3047184729014262E-3</v>
      </c>
      <c r="L11" s="36">
        <f t="shared" si="2"/>
        <v>8.8651507291780812E-4</v>
      </c>
      <c r="M11" s="36">
        <f t="shared" si="2"/>
        <v>4.0002960011551597E-4</v>
      </c>
      <c r="N11" s="36">
        <f t="shared" si="2"/>
        <v>3.6913316430271749E-4</v>
      </c>
      <c r="O11" s="36">
        <f t="shared" si="2"/>
        <v>2.1123552941798747E-4</v>
      </c>
      <c r="P11" s="36">
        <f t="shared" si="2"/>
        <v>2.6134280818422215E-4</v>
      </c>
      <c r="Q11" s="36">
        <f t="shared" si="2"/>
        <v>3.7482264913926613E-4</v>
      </c>
      <c r="R11" s="36">
        <f t="shared" si="2"/>
        <v>3.7089315458058397E-4</v>
      </c>
      <c r="S11" s="36">
        <f t="shared" si="2"/>
        <v>4.9939999999999967E-4</v>
      </c>
      <c r="T11" s="36">
        <f t="shared" si="2"/>
        <v>3.9750000000000028E-4</v>
      </c>
      <c r="U11" s="36">
        <f t="shared" si="2"/>
        <v>5.5612869435024475E-4</v>
      </c>
      <c r="V11" s="36">
        <f t="shared" si="2"/>
        <v>7.1363578476969433E-4</v>
      </c>
      <c r="W11" s="36">
        <f t="shared" si="2"/>
        <v>0</v>
      </c>
      <c r="X11" s="36">
        <f t="shared" si="2"/>
        <v>0</v>
      </c>
      <c r="Y11" s="36">
        <f t="shared" si="2"/>
        <v>0</v>
      </c>
      <c r="Z11" s="36">
        <f t="shared" si="2"/>
        <v>0</v>
      </c>
      <c r="AA11" s="36">
        <f t="shared" si="2"/>
        <v>0</v>
      </c>
      <c r="AB11" s="36">
        <f t="shared" si="2"/>
        <v>0</v>
      </c>
      <c r="AC11" s="4"/>
      <c r="AD11" s="138">
        <f t="shared" ref="AD11:BC11" si="3">SUM(AD9:AD9)-SUM(AD10:AD10)</f>
        <v>7.5077729930999981E-2</v>
      </c>
      <c r="AE11" s="139">
        <f t="shared" si="3"/>
        <v>4.3652439599999995E-2</v>
      </c>
      <c r="AF11" s="139">
        <f t="shared" si="3"/>
        <v>4.5128760000000011E-2</v>
      </c>
      <c r="AG11" s="139">
        <f t="shared" si="3"/>
        <v>0.10297087359999998</v>
      </c>
      <c r="AH11" s="139">
        <f t="shared" si="3"/>
        <v>0.31350509260000003</v>
      </c>
      <c r="AI11" s="139">
        <f t="shared" si="3"/>
        <v>0.31502726970000028</v>
      </c>
      <c r="AJ11" s="139">
        <f t="shared" si="3"/>
        <v>0.65258177719999999</v>
      </c>
      <c r="AK11" s="139">
        <f t="shared" si="3"/>
        <v>1.7688522710000019</v>
      </c>
      <c r="AL11" s="139">
        <f t="shared" si="3"/>
        <v>3.9648546803999984</v>
      </c>
      <c r="AM11" s="139">
        <f t="shared" si="3"/>
        <v>2.5657359948000025</v>
      </c>
      <c r="AN11" s="139">
        <f t="shared" si="3"/>
        <v>1.2034452716999997</v>
      </c>
      <c r="AO11" s="139">
        <f t="shared" si="3"/>
        <v>1.2030318239999991</v>
      </c>
      <c r="AP11" s="139">
        <f t="shared" si="3"/>
        <v>0.72298908000000051</v>
      </c>
      <c r="AQ11" s="139">
        <f t="shared" si="3"/>
        <v>1.1802851261999994</v>
      </c>
      <c r="AR11" s="139">
        <f t="shared" si="3"/>
        <v>1.1760652530000018</v>
      </c>
      <c r="AS11" s="139">
        <f t="shared" si="3"/>
        <v>1.0152435370000013</v>
      </c>
      <c r="AT11" s="139">
        <f t="shared" si="3"/>
        <v>1.3320423531000003</v>
      </c>
      <c r="AU11" s="139">
        <f t="shared" si="3"/>
        <v>1.2050645464</v>
      </c>
      <c r="AV11" s="139">
        <f t="shared" si="3"/>
        <v>1.7075925470000008</v>
      </c>
      <c r="AW11" s="139">
        <f t="shared" si="3"/>
        <v>2.1922124612499996</v>
      </c>
      <c r="AX11" s="139">
        <f t="shared" si="3"/>
        <v>0</v>
      </c>
      <c r="AY11" s="139">
        <f t="shared" si="3"/>
        <v>0</v>
      </c>
      <c r="AZ11" s="139">
        <f t="shared" si="3"/>
        <v>0</v>
      </c>
      <c r="BA11" s="139">
        <f t="shared" si="3"/>
        <v>0</v>
      </c>
      <c r="BB11" s="139">
        <f t="shared" si="3"/>
        <v>0</v>
      </c>
      <c r="BC11" s="172">
        <f t="shared" si="3"/>
        <v>0</v>
      </c>
      <c r="BD11" s="336"/>
    </row>
    <row r="12" spans="1:56" ht="17.149999999999999" customHeight="1">
      <c r="B12" s="15" t="s">
        <v>144</v>
      </c>
      <c r="C12" s="29">
        <f>1/$A$1*'[1]94Imp'!B$264</f>
        <v>6.4307982729843553E-3</v>
      </c>
      <c r="D12" s="31">
        <f>1/$A$1*'[1]94Imp'!C$264</f>
        <v>8.0626896949050463E-3</v>
      </c>
      <c r="E12" s="31">
        <f>1/$A$1*'[1]94Imp'!D$264</f>
        <v>8.8881571799392222E-3</v>
      </c>
      <c r="F12" s="31">
        <f>1/$A$1*'[1]94Imp'!E$264</f>
        <v>1.1342696711183717E-2</v>
      </c>
      <c r="G12" s="31">
        <f>1/$A$1*'[1]94Imp'!F$264</f>
        <v>1.3547360822388776E-2</v>
      </c>
      <c r="H12" s="31">
        <f>1/$A$1*'[1]94Imp'!G$264</f>
        <v>1.9493857360565185E-2</v>
      </c>
      <c r="I12" s="31">
        <f>1/$A$1*'[1]94Imp'!H$264</f>
        <v>2.7559388967999227E-2</v>
      </c>
      <c r="J12" s="31">
        <f>1/$A$1*'[1]94Imp'!I$264</f>
        <v>3.2145328385245447E-2</v>
      </c>
      <c r="K12" s="31">
        <f>1/$A$1*'[1]94Imp'!J$264</f>
        <v>3.3122701968585105E-2</v>
      </c>
      <c r="L12" s="31">
        <f>1/$A$1*'[1]94Imp'!K$264</f>
        <v>2.3563227434867592E-2</v>
      </c>
      <c r="M12" s="31">
        <f>1/$A$1*'[1]94Imp'!L$264</f>
        <v>1.722879631830301E-2</v>
      </c>
      <c r="N12" s="31">
        <f>1/$A$1*'[1]94Imp'!M$264</f>
        <v>1.7245715650270537E-2</v>
      </c>
      <c r="O12" s="31">
        <f>1/$A$1*'[1]94Imp'!N$264</f>
        <v>1.7310532858739132E-2</v>
      </c>
      <c r="P12" s="31">
        <f>1/$A$1*'[1]94Imp'!O$264</f>
        <v>1.5650946302389401E-2</v>
      </c>
      <c r="Q12" s="31">
        <f>1/$A$1*'[1]94Imp'!P$264</f>
        <v>1.8070382580101567E-2</v>
      </c>
      <c r="R12" s="31">
        <f>1/$A$1*'[1]94Imp'!Q$264</f>
        <v>1.6198753245973602E-2</v>
      </c>
      <c r="S12" s="31">
        <f>1/$A$1*'[1]94Imp'!R$264</f>
        <v>1.5649154407212831E-2</v>
      </c>
      <c r="T12" s="31">
        <f>1/$A$1*'[1]94Imp'!S$264</f>
        <v>1.9152306036228642E-2</v>
      </c>
      <c r="U12" s="31">
        <f>1/$A$1*'[1]94Imp'!T$264</f>
        <v>2.2813603255739563E-2</v>
      </c>
      <c r="V12" s="31">
        <f>1/$A$1*'[1]94Imp'!U$264</f>
        <v>3.3588329055660046E-2</v>
      </c>
      <c r="W12" s="31">
        <f>1/$A$1*'[1]94Imp'!V$264</f>
        <v>0</v>
      </c>
      <c r="X12" s="31">
        <f>1/$A$1*'[1]94Imp'!W$264</f>
        <v>0</v>
      </c>
      <c r="Y12" s="31">
        <f>1/$A$1*'[1]94Imp'!X$264</f>
        <v>0</v>
      </c>
      <c r="Z12" s="31">
        <f>1/$A$1*'[1]94Imp'!Y$264</f>
        <v>0</v>
      </c>
      <c r="AA12" s="31">
        <f>1/$A$1*'[1]94Imp'!Z$264</f>
        <v>0</v>
      </c>
      <c r="AB12" s="31">
        <f>1/$A$1*'[1]94Imp'!AA$264</f>
        <v>0</v>
      </c>
      <c r="AC12" s="13"/>
      <c r="AD12" s="121">
        <f>'[1]94Imp'!AB$264</f>
        <v>11.000671393401001</v>
      </c>
      <c r="AE12" s="122">
        <f>'[1]94Imp'!AC$264</f>
        <v>12.545464492799999</v>
      </c>
      <c r="AF12" s="122">
        <f>'[1]94Imp'!AD$264</f>
        <v>14.892887952000001</v>
      </c>
      <c r="AG12" s="122">
        <f>'[1]94Imp'!AE$264</f>
        <v>21.496434545600003</v>
      </c>
      <c r="AH12" s="122">
        <f>'[1]94Imp'!AF$264</f>
        <v>28.490691111399997</v>
      </c>
      <c r="AI12" s="122">
        <f>'[1]94Imp'!AG$264</f>
        <v>41.8562503359</v>
      </c>
      <c r="AJ12" s="122">
        <f>'[1]94Imp'!AH$264</f>
        <v>60.321212510800002</v>
      </c>
      <c r="AK12" s="122">
        <f>'[1]94Imp'!AI$264</f>
        <v>95.227068224999996</v>
      </c>
      <c r="AL12" s="122">
        <f>'[1]94Imp'!AJ$264</f>
        <v>121.95197767399998</v>
      </c>
      <c r="AM12" s="122">
        <f>'[1]94Imp'!AK$264</f>
        <v>68.275729196400007</v>
      </c>
      <c r="AN12" s="122">
        <f>'[1]94Imp'!AL$264</f>
        <v>50.642005140000002</v>
      </c>
      <c r="AO12" s="122">
        <f>'[1]94Imp'!AM$264</f>
        <v>51.549187103999998</v>
      </c>
      <c r="AP12" s="122">
        <f>'[1]94Imp'!AN$264</f>
        <v>47.196426499199994</v>
      </c>
      <c r="AQ12" s="122">
        <f>'[1]94Imp'!AO$264</f>
        <v>41.461928666100007</v>
      </c>
      <c r="AR12" s="122">
        <f>'[1]94Imp'!AP$264</f>
        <v>47.422930443000006</v>
      </c>
      <c r="AS12" s="122">
        <f>'[1]94Imp'!AQ$264</f>
        <v>40.447866539499991</v>
      </c>
      <c r="AT12" s="122">
        <f>'[1]94Imp'!AR$264</f>
        <v>37.171660106099992</v>
      </c>
      <c r="AU12" s="122">
        <f>'[1]94Imp'!AS$264</f>
        <v>47.399613689999995</v>
      </c>
      <c r="AV12" s="122">
        <f>'[1]94Imp'!AT$264</f>
        <v>59.858760609999997</v>
      </c>
      <c r="AW12" s="122">
        <f>'[1]94Imp'!AU$264</f>
        <v>70.157580076249985</v>
      </c>
      <c r="AX12" s="122">
        <f>'[1]94Imp'!AV$264</f>
        <v>0</v>
      </c>
      <c r="AY12" s="122">
        <f>'[1]94Imp'!AW$264</f>
        <v>0</v>
      </c>
      <c r="AZ12" s="122">
        <f>'[1]94Imp'!AX$264</f>
        <v>0</v>
      </c>
      <c r="BA12" s="122">
        <f>'[1]94Imp'!AY$264</f>
        <v>0</v>
      </c>
      <c r="BB12" s="122">
        <f>'[1]94Imp'!AZ$264</f>
        <v>0</v>
      </c>
      <c r="BC12" s="167">
        <f>'[1]94Imp'!BA$264</f>
        <v>0</v>
      </c>
      <c r="BD12" s="336"/>
    </row>
    <row r="13" spans="1:56">
      <c r="B13" s="5" t="s">
        <v>25</v>
      </c>
      <c r="C13" s="39">
        <f>1/$A$1*'[1]94Imp'!B$188</f>
        <v>2.5464830872348335E-3</v>
      </c>
      <c r="D13" s="10">
        <f>1/$A$1*'[1]94Imp'!C$188</f>
        <v>2.8880661401409005E-3</v>
      </c>
      <c r="E13" s="10">
        <f>1/$A$1*'[1]94Imp'!D$188</f>
        <v>3.3913929151323042E-3</v>
      </c>
      <c r="F13" s="10">
        <f>1/$A$1*'[1]94Imp'!E$188</f>
        <v>5.5937246518405767E-3</v>
      </c>
      <c r="G13" s="10">
        <f>1/$A$1*'[1]94Imp'!F$188</f>
        <v>8.7677000000000015E-3</v>
      </c>
      <c r="H13" s="10">
        <f>1/$A$1*'[1]94Imp'!G$188</f>
        <v>1.2908135750479756E-2</v>
      </c>
      <c r="I13" s="10">
        <f>1/$A$1*'[1]94Imp'!H$188</f>
        <v>1.9061684446490444E-2</v>
      </c>
      <c r="J13" s="10">
        <f>1/$A$1*'[1]94Imp'!I$188</f>
        <v>1.9434566663708921E-2</v>
      </c>
      <c r="K13" s="10">
        <f>1/$A$1*'[1]94Imp'!J$188</f>
        <v>1.8758928202064821E-2</v>
      </c>
      <c r="L13" s="10">
        <f>1/$A$1*'[1]94Imp'!K$188</f>
        <v>1.3632620526142393E-2</v>
      </c>
      <c r="M13" s="10">
        <f>1/$A$1*'[1]94Imp'!L$188</f>
        <v>1.0338221888668647E-2</v>
      </c>
      <c r="N13" s="10">
        <f>1/$A$1*'[1]94Imp'!M$188</f>
        <v>8.0491000000000017E-3</v>
      </c>
      <c r="O13" s="10">
        <f>1/$A$1*'[1]94Imp'!N$188</f>
        <v>8.4530000000000004E-3</v>
      </c>
      <c r="P13" s="10">
        <f>1/$A$1*'[1]94Imp'!O$188</f>
        <v>8.1163498114007783E-3</v>
      </c>
      <c r="Q13" s="10">
        <f>1/$A$1*'[1]94Imp'!P$188</f>
        <v>9.3543553628819172E-3</v>
      </c>
      <c r="R13" s="10">
        <f>1/$A$1*'[1]94Imp'!Q$188</f>
        <v>1.03543E-2</v>
      </c>
      <c r="S13" s="10">
        <f>1/$A$1*'[1]94Imp'!R$188</f>
        <v>9.5003000000000015E-3</v>
      </c>
      <c r="T13" s="10">
        <f>1/$A$1*'[1]94Imp'!S$188</f>
        <v>1.2271800000000001E-2</v>
      </c>
      <c r="U13" s="10">
        <f>1/$A$1*'[1]94Imp'!T$188</f>
        <v>1.5059100000000002E-2</v>
      </c>
      <c r="V13" s="10">
        <f>1/$A$1*'[1]94Imp'!U$188</f>
        <v>2.4466800000000004E-2</v>
      </c>
      <c r="W13" s="10">
        <f>1/$A$1*'[1]94Imp'!V$188</f>
        <v>0</v>
      </c>
      <c r="X13" s="10">
        <f>1/$A$1*'[1]94Imp'!W$188</f>
        <v>0</v>
      </c>
      <c r="Y13" s="10">
        <f>1/$A$1*'[1]94Imp'!X$188</f>
        <v>0</v>
      </c>
      <c r="Z13" s="10">
        <f>1/$A$1*'[1]94Imp'!Y$188</f>
        <v>0</v>
      </c>
      <c r="AA13" s="10">
        <f>1/$A$1*'[1]94Imp'!Z$188</f>
        <v>0</v>
      </c>
      <c r="AB13" s="10">
        <f>1/$A$1*'[1]94Imp'!AA$188</f>
        <v>0</v>
      </c>
      <c r="AC13" s="4"/>
      <c r="AD13" s="123">
        <f>'[1]94Imp'!AB$188</f>
        <v>2.3462227010580001</v>
      </c>
      <c r="AE13" s="124">
        <f>'[1]94Imp'!AC$188</f>
        <v>2.7575237407999995</v>
      </c>
      <c r="AF13" s="124">
        <f>'[1]94Imp'!AD$188</f>
        <v>3.8802941856000004</v>
      </c>
      <c r="AG13" s="124">
        <f>'[1]94Imp'!AE$188</f>
        <v>6.8191869423999991</v>
      </c>
      <c r="AH13" s="124">
        <f>'[1]94Imp'!AF$188</f>
        <v>11.5686854626</v>
      </c>
      <c r="AI13" s="124">
        <f>'[1]94Imp'!AG$188</f>
        <v>17.973296226600002</v>
      </c>
      <c r="AJ13" s="124">
        <f>'[1]94Imp'!AH$188</f>
        <v>27.778128483999996</v>
      </c>
      <c r="AK13" s="124">
        <f>'[1]94Imp'!AI$188</f>
        <v>35.508403733500003</v>
      </c>
      <c r="AL13" s="124">
        <f>'[1]94Imp'!AJ$188</f>
        <v>38.930734630399996</v>
      </c>
      <c r="AM13" s="124">
        <f>'[1]94Imp'!AK$188</f>
        <v>22.607924050799998</v>
      </c>
      <c r="AN13" s="124">
        <f>'[1]94Imp'!AL$188</f>
        <v>16.040999165399999</v>
      </c>
      <c r="AO13" s="124">
        <f>'[1]94Imp'!AM$188</f>
        <v>15.091809264</v>
      </c>
      <c r="AP13" s="124">
        <f>'[1]94Imp'!AN$188</f>
        <v>15.470279369599998</v>
      </c>
      <c r="AQ13" s="124">
        <f>'[1]94Imp'!AO$188</f>
        <v>15.689379196200001</v>
      </c>
      <c r="AR13" s="124">
        <f>'[1]94Imp'!AP$188</f>
        <v>18.396912565499999</v>
      </c>
      <c r="AS13" s="124">
        <f>'[1]94Imp'!AQ$188</f>
        <v>17.205982874500002</v>
      </c>
      <c r="AT13" s="124">
        <f>'[1]94Imp'!AR$188</f>
        <v>14.684332428199998</v>
      </c>
      <c r="AU13" s="124">
        <f>'[1]94Imp'!AS$188</f>
        <v>19.2013719469</v>
      </c>
      <c r="AV13" s="124">
        <f>'[1]94Imp'!AT$188</f>
        <v>26.572996020000005</v>
      </c>
      <c r="AW13" s="124">
        <f>'[1]94Imp'!AU$188</f>
        <v>35.441622925416667</v>
      </c>
      <c r="AX13" s="124">
        <f>'[1]94Imp'!AV$188</f>
        <v>0</v>
      </c>
      <c r="AY13" s="124">
        <f>'[1]94Imp'!AW$188</f>
        <v>0</v>
      </c>
      <c r="AZ13" s="124">
        <f>'[1]94Imp'!AX$188</f>
        <v>0</v>
      </c>
      <c r="BA13" s="124">
        <f>'[1]94Imp'!AY$188</f>
        <v>0</v>
      </c>
      <c r="BB13" s="124">
        <f>'[1]94Imp'!AZ$188</f>
        <v>0</v>
      </c>
      <c r="BC13" s="168">
        <f>'[1]94Imp'!BA$188</f>
        <v>0</v>
      </c>
      <c r="BD13" s="336"/>
    </row>
    <row r="14" spans="1:56">
      <c r="B14" s="5" t="s">
        <v>15</v>
      </c>
      <c r="C14" s="21">
        <f t="shared" ref="C14:AB14" si="4">SUM(C12:C12)-SUM(C13:C13)</f>
        <v>3.8843151857495218E-3</v>
      </c>
      <c r="D14" s="16">
        <f t="shared" si="4"/>
        <v>5.1746235547641458E-3</v>
      </c>
      <c r="E14" s="16">
        <f t="shared" si="4"/>
        <v>5.4967642648069181E-3</v>
      </c>
      <c r="F14" s="16">
        <f t="shared" si="4"/>
        <v>5.7489720593431404E-3</v>
      </c>
      <c r="G14" s="16">
        <f t="shared" si="4"/>
        <v>4.7796608223887749E-3</v>
      </c>
      <c r="H14" s="16">
        <f t="shared" si="4"/>
        <v>6.5857216100854293E-3</v>
      </c>
      <c r="I14" s="16">
        <f t="shared" si="4"/>
        <v>8.4977045215087824E-3</v>
      </c>
      <c r="J14" s="16">
        <f t="shared" si="4"/>
        <v>1.2710761721536526E-2</v>
      </c>
      <c r="K14" s="16">
        <f t="shared" si="4"/>
        <v>1.4363773766520285E-2</v>
      </c>
      <c r="L14" s="16">
        <f t="shared" si="4"/>
        <v>9.9306069087251991E-3</v>
      </c>
      <c r="M14" s="16">
        <f t="shared" si="4"/>
        <v>6.8905744296343628E-3</v>
      </c>
      <c r="N14" s="16">
        <f t="shared" si="4"/>
        <v>9.1966156502705353E-3</v>
      </c>
      <c r="O14" s="16">
        <f t="shared" si="4"/>
        <v>8.8575328587391314E-3</v>
      </c>
      <c r="P14" s="16">
        <f t="shared" si="4"/>
        <v>7.5345964909886223E-3</v>
      </c>
      <c r="Q14" s="16">
        <f t="shared" si="4"/>
        <v>8.7160272172196497E-3</v>
      </c>
      <c r="R14" s="16">
        <f t="shared" si="4"/>
        <v>5.8444532459736021E-3</v>
      </c>
      <c r="S14" s="16">
        <f t="shared" si="4"/>
        <v>6.1488544072128299E-3</v>
      </c>
      <c r="T14" s="16">
        <f t="shared" si="4"/>
        <v>6.8805060362286414E-3</v>
      </c>
      <c r="U14" s="16">
        <f t="shared" si="4"/>
        <v>7.7545032557395609E-3</v>
      </c>
      <c r="V14" s="16">
        <f t="shared" si="4"/>
        <v>9.1215290556600423E-3</v>
      </c>
      <c r="W14" s="16">
        <f t="shared" si="4"/>
        <v>0</v>
      </c>
      <c r="X14" s="16">
        <f t="shared" si="4"/>
        <v>0</v>
      </c>
      <c r="Y14" s="16">
        <f t="shared" si="4"/>
        <v>0</v>
      </c>
      <c r="Z14" s="16">
        <f t="shared" si="4"/>
        <v>0</v>
      </c>
      <c r="AA14" s="16">
        <f t="shared" si="4"/>
        <v>0</v>
      </c>
      <c r="AB14" s="16">
        <f t="shared" si="4"/>
        <v>0</v>
      </c>
      <c r="AC14" s="4"/>
      <c r="AD14" s="125">
        <f t="shared" ref="AD14:BC14" si="5">SUM(AD12:AD12)-SUM(AD13:AD13)</f>
        <v>8.6544486923430011</v>
      </c>
      <c r="AE14" s="126">
        <f t="shared" si="5"/>
        <v>9.787940751999999</v>
      </c>
      <c r="AF14" s="126">
        <f t="shared" si="5"/>
        <v>11.0125937664</v>
      </c>
      <c r="AG14" s="126">
        <f t="shared" si="5"/>
        <v>14.677247603200005</v>
      </c>
      <c r="AH14" s="126">
        <f t="shared" si="5"/>
        <v>16.922005648799995</v>
      </c>
      <c r="AI14" s="126">
        <f t="shared" si="5"/>
        <v>23.882954109299998</v>
      </c>
      <c r="AJ14" s="126">
        <f t="shared" si="5"/>
        <v>32.543084026800003</v>
      </c>
      <c r="AK14" s="126">
        <f t="shared" si="5"/>
        <v>59.718664491499993</v>
      </c>
      <c r="AL14" s="126">
        <f t="shared" si="5"/>
        <v>83.021243043599981</v>
      </c>
      <c r="AM14" s="126">
        <f t="shared" si="5"/>
        <v>45.667805145600013</v>
      </c>
      <c r="AN14" s="126">
        <f t="shared" si="5"/>
        <v>34.6010059746</v>
      </c>
      <c r="AO14" s="126">
        <f t="shared" si="5"/>
        <v>36.457377839999999</v>
      </c>
      <c r="AP14" s="126">
        <f t="shared" si="5"/>
        <v>31.726147129599994</v>
      </c>
      <c r="AQ14" s="126">
        <f t="shared" si="5"/>
        <v>25.772549469900007</v>
      </c>
      <c r="AR14" s="126">
        <f t="shared" si="5"/>
        <v>29.026017877500006</v>
      </c>
      <c r="AS14" s="126">
        <f t="shared" si="5"/>
        <v>23.241883664999989</v>
      </c>
      <c r="AT14" s="126">
        <f t="shared" si="5"/>
        <v>22.487327677899994</v>
      </c>
      <c r="AU14" s="126">
        <f t="shared" si="5"/>
        <v>28.198241743099995</v>
      </c>
      <c r="AV14" s="126">
        <f t="shared" si="5"/>
        <v>33.285764589999992</v>
      </c>
      <c r="AW14" s="126">
        <f t="shared" si="5"/>
        <v>34.715957150833319</v>
      </c>
      <c r="AX14" s="126">
        <f t="shared" si="5"/>
        <v>0</v>
      </c>
      <c r="AY14" s="126">
        <f t="shared" si="5"/>
        <v>0</v>
      </c>
      <c r="AZ14" s="126">
        <f t="shared" si="5"/>
        <v>0</v>
      </c>
      <c r="BA14" s="126">
        <f t="shared" si="5"/>
        <v>0</v>
      </c>
      <c r="BB14" s="126">
        <f t="shared" si="5"/>
        <v>0</v>
      </c>
      <c r="BC14" s="169">
        <f t="shared" si="5"/>
        <v>0</v>
      </c>
      <c r="BD14" s="336"/>
    </row>
    <row r="15" spans="1:56" ht="17.149999999999999" customHeight="1">
      <c r="B15" s="19" t="s">
        <v>17</v>
      </c>
      <c r="C15" s="55">
        <f>1/$A$1*'[1]94Imp'!B$194</f>
        <v>2.1300000000000003E-5</v>
      </c>
      <c r="D15" s="56">
        <f>1/$A$1*'[1]94Imp'!C$194</f>
        <v>2.7105836704517529E-6</v>
      </c>
      <c r="E15" s="56">
        <f>1/$A$1*'[1]94Imp'!D$194</f>
        <v>2.7999999999999999E-6</v>
      </c>
      <c r="F15" s="56">
        <f>1/$A$1*'[1]94Imp'!E$194</f>
        <v>4.9999999999999998E-7</v>
      </c>
      <c r="G15" s="56">
        <f>1/$A$1*'[1]94Imp'!F$194</f>
        <v>8.2000000000000011E-6</v>
      </c>
      <c r="H15" s="56">
        <f>1/$A$1*'[1]94Imp'!G$194</f>
        <v>3.2000000000000003E-6</v>
      </c>
      <c r="I15" s="56">
        <f>1/$A$1*'[1]94Imp'!H$194</f>
        <v>1.1051552244530899E-4</v>
      </c>
      <c r="J15" s="56">
        <f>1/$A$1*'[1]94Imp'!I$194</f>
        <v>2.1020000000000004E-4</v>
      </c>
      <c r="K15" s="56">
        <f>1/$A$1*'[1]94Imp'!J$194</f>
        <v>2.854E-4</v>
      </c>
      <c r="L15" s="56">
        <f>1/$A$1*'[1]94Imp'!K$194</f>
        <v>2.0975281775689058E-4</v>
      </c>
      <c r="M15" s="56">
        <f>1/$A$1*'[1]94Imp'!L$194</f>
        <v>1.4350000000000002E-4</v>
      </c>
      <c r="N15" s="56">
        <f>1/$A$1*'[1]94Imp'!M$194</f>
        <v>1.204E-4</v>
      </c>
      <c r="O15" s="56">
        <f>1/$A$1*'[1]94Imp'!N$194</f>
        <v>3.3442645688850331E-5</v>
      </c>
      <c r="P15" s="56">
        <f>1/$A$1*'[1]94Imp'!O$194</f>
        <v>9.3566547521648545E-6</v>
      </c>
      <c r="Q15" s="56">
        <f>1/$A$1*'[1]94Imp'!P$194</f>
        <v>6.5000000000000008E-5</v>
      </c>
      <c r="R15" s="56">
        <f>1/$A$1*'[1]94Imp'!Q$194</f>
        <v>1.8000000000000001E-6</v>
      </c>
      <c r="S15" s="56">
        <f>1/$A$1*'[1]94Imp'!R$194</f>
        <v>7.290000000000001E-5</v>
      </c>
      <c r="T15" s="56">
        <f>1/$A$1*'[1]94Imp'!S$194</f>
        <v>1.1199999999999999E-5</v>
      </c>
      <c r="U15" s="56">
        <f>1/$A$1*'[1]94Imp'!T$194</f>
        <v>2.4081061600498896E-6</v>
      </c>
      <c r="V15" s="56">
        <f>1/$A$1*'[1]94Imp'!U$194</f>
        <v>7.9406966228641082E-6</v>
      </c>
      <c r="W15" s="56">
        <f>1/$A$1*'[1]94Imp'!V$194</f>
        <v>0</v>
      </c>
      <c r="X15" s="56">
        <f>1/$A$1*'[1]94Imp'!W$194</f>
        <v>0</v>
      </c>
      <c r="Y15" s="56">
        <f>1/$A$1*'[1]94Imp'!X$194</f>
        <v>0</v>
      </c>
      <c r="Z15" s="56">
        <f>1/$A$1*'[1]94Imp'!Y$194</f>
        <v>0</v>
      </c>
      <c r="AA15" s="56">
        <f>1/$A$1*'[1]94Imp'!Z$194</f>
        <v>0</v>
      </c>
      <c r="AB15" s="56">
        <f>1/$A$1*'[1]94Imp'!AA$194</f>
        <v>0</v>
      </c>
      <c r="AC15" s="4"/>
      <c r="AD15" s="117">
        <f>'[1]94Imp'!AB$194</f>
        <v>1.5799323978000001E-2</v>
      </c>
      <c r="AE15" s="118">
        <f>'[1]94Imp'!AC$194</f>
        <v>2.7297887999999998E-3</v>
      </c>
      <c r="AF15" s="118">
        <f>'[1]94Imp'!AD$194</f>
        <v>1.1576980800000001E-2</v>
      </c>
      <c r="AG15" s="118">
        <f>'[1]94Imp'!AE$194</f>
        <v>6.9919472000000002E-3</v>
      </c>
      <c r="AH15" s="118">
        <f>'[1]94Imp'!AF$194</f>
        <v>1.1712562400000001E-2</v>
      </c>
      <c r="AI15" s="118">
        <f>'[1]94Imp'!AG$194</f>
        <v>3.9972932999999995E-3</v>
      </c>
      <c r="AJ15" s="118">
        <f>'[1]94Imp'!AH$194</f>
        <v>0.21080896199999999</v>
      </c>
      <c r="AK15" s="118">
        <f>'[1]94Imp'!AI$194</f>
        <v>0.73949576049999999</v>
      </c>
      <c r="AL15" s="118">
        <f>'[1]94Imp'!AJ$194</f>
        <v>0.80791632320000006</v>
      </c>
      <c r="AM15" s="118">
        <f>'[1]94Imp'!AK$194</f>
        <v>0.7146690188</v>
      </c>
      <c r="AN15" s="118">
        <f>'[1]94Imp'!AL$194</f>
        <v>0.43184279789999996</v>
      </c>
      <c r="AO15" s="118">
        <f>'[1]94Imp'!AM$194</f>
        <v>0.21040358399999995</v>
      </c>
      <c r="AP15" s="118">
        <f>'[1]94Imp'!AN$194</f>
        <v>5.114017919999999E-2</v>
      </c>
      <c r="AQ15" s="118">
        <f>'[1]94Imp'!AO$194</f>
        <v>0.10729985519999999</v>
      </c>
      <c r="AR15" s="118">
        <f>'[1]94Imp'!AP$194</f>
        <v>8.9510344499999991E-2</v>
      </c>
      <c r="AS15" s="118">
        <f>'[1]94Imp'!AQ$194</f>
        <v>2.0159614999999999E-3</v>
      </c>
      <c r="AT15" s="118">
        <f>'[1]94Imp'!AR$194</f>
        <v>7.5555887099999997E-2</v>
      </c>
      <c r="AU15" s="118">
        <f>'[1]94Imp'!AS$194</f>
        <v>3.0634074899999992E-2</v>
      </c>
      <c r="AV15" s="118">
        <f>'[1]94Imp'!AT$194</f>
        <v>7.5135219999999999E-3</v>
      </c>
      <c r="AW15" s="118">
        <f>'[1]94Imp'!AU$194</f>
        <v>2.507194916666667E-2</v>
      </c>
      <c r="AX15" s="118">
        <f>'[1]94Imp'!AV$194</f>
        <v>0</v>
      </c>
      <c r="AY15" s="118">
        <f>'[1]94Imp'!AW$194</f>
        <v>0</v>
      </c>
      <c r="AZ15" s="118">
        <f>'[1]94Imp'!AX$194</f>
        <v>0</v>
      </c>
      <c r="BA15" s="118">
        <f>'[1]94Imp'!AY$194</f>
        <v>0</v>
      </c>
      <c r="BB15" s="118">
        <f>'[1]94Imp'!AZ$194</f>
        <v>0</v>
      </c>
      <c r="BC15" s="165">
        <f>'[1]94Imp'!BA$194</f>
        <v>0</v>
      </c>
      <c r="BD15" s="336"/>
    </row>
    <row r="16" spans="1:56" ht="17.149999999999999" customHeight="1">
      <c r="B16" s="99" t="s">
        <v>91</v>
      </c>
      <c r="C16" s="100">
        <f>1/$A$1*'[1]94Imp'!B$273</f>
        <v>5.1167361379108556E-5</v>
      </c>
      <c r="D16" s="101">
        <f>1/$A$1*'[1]94Imp'!C$273</f>
        <v>6.3263778247596203E-5</v>
      </c>
      <c r="E16" s="101">
        <f>1/$A$1*'[1]94Imp'!D$273</f>
        <v>1.4718829416992185E-4</v>
      </c>
      <c r="F16" s="101">
        <f>1/$A$1*'[1]94Imp'!E$273</f>
        <v>1.1580316568074166E-4</v>
      </c>
      <c r="G16" s="101">
        <f>1/$A$1*'[1]94Imp'!F$273</f>
        <v>5.4670000000000001E-4</v>
      </c>
      <c r="H16" s="101">
        <f>1/$A$1*'[1]94Imp'!G$273</f>
        <v>1.8450000000000004E-4</v>
      </c>
      <c r="I16" s="101">
        <f>1/$A$1*'[1]94Imp'!H$273</f>
        <v>6.4818511702293335E-4</v>
      </c>
      <c r="J16" s="101">
        <f>1/$A$1*'[1]94Imp'!I$273</f>
        <v>1.4942620696878474E-3</v>
      </c>
      <c r="K16" s="101">
        <f>1/$A$1*'[1]94Imp'!J$273</f>
        <v>2.6186554249141548E-3</v>
      </c>
      <c r="L16" s="101">
        <f>1/$A$1*'[1]94Imp'!K$273</f>
        <v>2.5784121239843002E-3</v>
      </c>
      <c r="M16" s="101">
        <f>1/$A$1*'[1]94Imp'!L$273</f>
        <v>2.4238765933443729E-3</v>
      </c>
      <c r="N16" s="101">
        <f>1/$A$1*'[1]94Imp'!M$273</f>
        <v>2.331905406223956E-3</v>
      </c>
      <c r="O16" s="101">
        <f>1/$A$1*'[1]94Imp'!N$273</f>
        <v>2.2127506617728994E-3</v>
      </c>
      <c r="P16" s="101">
        <f>1/$A$1*'[1]94Imp'!O$273</f>
        <v>2.5898309935751453E-3</v>
      </c>
      <c r="Q16" s="101">
        <f>1/$A$1*'[1]94Imp'!P$273</f>
        <v>3.0533071152814306E-3</v>
      </c>
      <c r="R16" s="101">
        <f>1/$A$1*'[1]94Imp'!Q$273</f>
        <v>3.3110166336357732E-3</v>
      </c>
      <c r="S16" s="101">
        <f>1/$A$1*'[1]94Imp'!R$273</f>
        <v>4.3765293746997943E-3</v>
      </c>
      <c r="T16" s="101">
        <f>1/$A$1*'[1]94Imp'!S$273</f>
        <v>6.7155885931882856E-3</v>
      </c>
      <c r="U16" s="101">
        <f>1/$A$1*'[1]94Imp'!T$273</f>
        <v>8.2818679454905383E-3</v>
      </c>
      <c r="V16" s="101">
        <f>1/$A$1*'[1]94Imp'!U$273</f>
        <v>8.95835135303992E-3</v>
      </c>
      <c r="W16" s="101">
        <f>1/$A$1*'[1]94Imp'!V$273</f>
        <v>0</v>
      </c>
      <c r="X16" s="101">
        <f>1/$A$1*'[1]94Imp'!W$273</f>
        <v>0</v>
      </c>
      <c r="Y16" s="101">
        <f>1/$A$1*'[1]94Imp'!X$273</f>
        <v>0</v>
      </c>
      <c r="Z16" s="101">
        <f>1/$A$1*'[1]94Imp'!Y$273</f>
        <v>0</v>
      </c>
      <c r="AA16" s="101">
        <f>1/$A$1*'[1]94Imp'!Z$273</f>
        <v>0</v>
      </c>
      <c r="AB16" s="101">
        <f>1/$A$1*'[1]94Imp'!AA$273</f>
        <v>0</v>
      </c>
      <c r="AC16" s="102"/>
      <c r="AD16" s="135">
        <f>'[1]94Imp'!AB$273</f>
        <v>5.8475786256000001E-2</v>
      </c>
      <c r="AE16" s="136">
        <f>'[1]94Imp'!AC$273</f>
        <v>4.3245837199999991E-2</v>
      </c>
      <c r="AF16" s="136">
        <f>'[1]94Imp'!AD$273</f>
        <v>0.23740517280000001</v>
      </c>
      <c r="AG16" s="136">
        <f>'[1]94Imp'!AE$273</f>
        <v>0.19658332960000002</v>
      </c>
      <c r="AH16" s="136">
        <f>'[1]94Imp'!AF$273</f>
        <v>0.64126279139999998</v>
      </c>
      <c r="AI16" s="136">
        <f>'[1]94Imp'!AG$273</f>
        <v>0.29581836569999997</v>
      </c>
      <c r="AJ16" s="136">
        <f>'[1]94Imp'!AH$273</f>
        <v>1.3265451668000003</v>
      </c>
      <c r="AK16" s="136">
        <f>'[1]94Imp'!AI$273</f>
        <v>3.6374056760000002</v>
      </c>
      <c r="AL16" s="136">
        <f>'[1]94Imp'!AJ$273</f>
        <v>4.9987197120000006</v>
      </c>
      <c r="AM16" s="136">
        <f>'[1]94Imp'!AK$273</f>
        <v>3.8186834399999992</v>
      </c>
      <c r="AN16" s="136">
        <f>'[1]94Imp'!AL$273</f>
        <v>3.4168794446000006</v>
      </c>
      <c r="AO16" s="136">
        <f>'[1]94Imp'!AM$273</f>
        <v>3.4444928639999999</v>
      </c>
      <c r="AP16" s="136">
        <f>'[1]94Imp'!AN$273</f>
        <v>3.5482231663999997</v>
      </c>
      <c r="AQ16" s="136">
        <f>'[1]94Imp'!AO$273</f>
        <v>4.8136864971</v>
      </c>
      <c r="AR16" s="136">
        <f>'[1]94Imp'!AP$273</f>
        <v>5.6391291189999997</v>
      </c>
      <c r="AS16" s="136">
        <f>'[1]94Imp'!AQ$273</f>
        <v>5.0875201615000005</v>
      </c>
      <c r="AT16" s="136">
        <f>'[1]94Imp'!AR$273</f>
        <v>6.5866992157999995</v>
      </c>
      <c r="AU16" s="136">
        <f>'[1]94Imp'!AS$273</f>
        <v>10.198526037699999</v>
      </c>
      <c r="AV16" s="136">
        <f>'[1]94Imp'!AT$273</f>
        <v>13.21342954</v>
      </c>
      <c r="AW16" s="136">
        <f>'[1]94Imp'!AU$273</f>
        <v>13.941640567499999</v>
      </c>
      <c r="AX16" s="136">
        <f>'[1]94Imp'!AV$273</f>
        <v>0</v>
      </c>
      <c r="AY16" s="136">
        <f>'[1]94Imp'!AW$273</f>
        <v>0</v>
      </c>
      <c r="AZ16" s="136">
        <f>'[1]94Imp'!AX$273</f>
        <v>0</v>
      </c>
      <c r="BA16" s="136">
        <f>'[1]94Imp'!AY$273</f>
        <v>0</v>
      </c>
      <c r="BB16" s="136">
        <f>'[1]94Imp'!AZ$273</f>
        <v>0</v>
      </c>
      <c r="BC16" s="173">
        <f>'[1]94Imp'!BA$273</f>
        <v>0</v>
      </c>
      <c r="BD16" s="336"/>
    </row>
    <row r="17" spans="2:56" ht="17.149999999999999" customHeight="1" thickBot="1">
      <c r="B17" s="93" t="s">
        <v>85</v>
      </c>
      <c r="C17" s="94">
        <f t="shared" ref="C17:AB17" si="6">C5-SUM(C6,C7,C8,C9,C12,C15,C16)</f>
        <v>8.8958972013361993E-4</v>
      </c>
      <c r="D17" s="95">
        <f t="shared" si="6"/>
        <v>1.1387267671299547E-3</v>
      </c>
      <c r="E17" s="95">
        <f t="shared" si="6"/>
        <v>1.1662185814171281E-3</v>
      </c>
      <c r="F17" s="95">
        <f t="shared" si="6"/>
        <v>1.1323528429808185E-3</v>
      </c>
      <c r="G17" s="95">
        <f t="shared" si="6"/>
        <v>1.418125094104581E-3</v>
      </c>
      <c r="H17" s="95">
        <f t="shared" si="6"/>
        <v>2.0558013049478858E-3</v>
      </c>
      <c r="I17" s="95">
        <f t="shared" si="6"/>
        <v>1.8994363263563109E-3</v>
      </c>
      <c r="J17" s="95">
        <f t="shared" si="6"/>
        <v>2.8205254397949686E-3</v>
      </c>
      <c r="K17" s="95">
        <f t="shared" si="6"/>
        <v>4.2365957053382697E-3</v>
      </c>
      <c r="L17" s="95">
        <f t="shared" si="6"/>
        <v>2.9238785842716219E-3</v>
      </c>
      <c r="M17" s="95">
        <f t="shared" si="6"/>
        <v>2.4260227687591257E-3</v>
      </c>
      <c r="N17" s="95">
        <f t="shared" si="6"/>
        <v>2.4288813770400146E-3</v>
      </c>
      <c r="O17" s="95">
        <f t="shared" si="6"/>
        <v>1.7599917238097333E-3</v>
      </c>
      <c r="P17" s="95">
        <f t="shared" si="6"/>
        <v>2.1709415275904809E-3</v>
      </c>
      <c r="Q17" s="95">
        <f t="shared" si="6"/>
        <v>2.1833771394561309E-3</v>
      </c>
      <c r="R17" s="95">
        <f t="shared" si="6"/>
        <v>2.0377143786524422E-3</v>
      </c>
      <c r="S17" s="95">
        <f t="shared" si="6"/>
        <v>2.5597228688726895E-3</v>
      </c>
      <c r="T17" s="95">
        <f t="shared" si="6"/>
        <v>3.0422176504102394E-3</v>
      </c>
      <c r="U17" s="95">
        <f t="shared" si="6"/>
        <v>4.232648596473397E-3</v>
      </c>
      <c r="V17" s="95">
        <f t="shared" si="6"/>
        <v>5.7038113442988703E-3</v>
      </c>
      <c r="W17" s="95">
        <f t="shared" si="6"/>
        <v>0</v>
      </c>
      <c r="X17" s="95">
        <f t="shared" si="6"/>
        <v>0</v>
      </c>
      <c r="Y17" s="95">
        <f t="shared" si="6"/>
        <v>0</v>
      </c>
      <c r="Z17" s="95">
        <f t="shared" si="6"/>
        <v>0</v>
      </c>
      <c r="AA17" s="95">
        <f t="shared" si="6"/>
        <v>0</v>
      </c>
      <c r="AB17" s="95">
        <f t="shared" si="6"/>
        <v>0</v>
      </c>
      <c r="AC17" s="88"/>
      <c r="AD17" s="128">
        <f t="shared" ref="AD17:BC17" si="7">AD5-SUM(AD6,AD7,AD8,AD9,AD12,AD15,AD16)</f>
        <v>1.0756101441839974</v>
      </c>
      <c r="AE17" s="129">
        <f t="shared" si="7"/>
        <v>1.0275165063999978</v>
      </c>
      <c r="AF17" s="129">
        <f t="shared" si="7"/>
        <v>1.432294646399999</v>
      </c>
      <c r="AG17" s="129">
        <f t="shared" si="7"/>
        <v>2.0992605983999972</v>
      </c>
      <c r="AH17" s="129">
        <f t="shared" si="7"/>
        <v>2.7960272249000049</v>
      </c>
      <c r="AI17" s="129">
        <f t="shared" si="7"/>
        <v>4.9285556462999978</v>
      </c>
      <c r="AJ17" s="129">
        <f t="shared" si="7"/>
        <v>4.6126876752000214</v>
      </c>
      <c r="AK17" s="129">
        <f t="shared" si="7"/>
        <v>7.0853397270000045</v>
      </c>
      <c r="AL17" s="129">
        <f t="shared" si="7"/>
        <v>10.54159865400004</v>
      </c>
      <c r="AM17" s="129">
        <f t="shared" si="7"/>
        <v>6.0347472592000031</v>
      </c>
      <c r="AN17" s="129">
        <f t="shared" si="7"/>
        <v>5.0958516014999731</v>
      </c>
      <c r="AO17" s="129">
        <f t="shared" si="7"/>
        <v>5.7220039199999562</v>
      </c>
      <c r="AP17" s="129">
        <f t="shared" si="7"/>
        <v>3.6911995648000016</v>
      </c>
      <c r="AQ17" s="129">
        <f t="shared" si="7"/>
        <v>5.318302076400002</v>
      </c>
      <c r="AR17" s="129">
        <f t="shared" si="7"/>
        <v>5.309050008999975</v>
      </c>
      <c r="AS17" s="129">
        <f t="shared" si="7"/>
        <v>4.2618657654999907</v>
      </c>
      <c r="AT17" s="129">
        <f t="shared" si="7"/>
        <v>5.6284680616999836</v>
      </c>
      <c r="AU17" s="129">
        <f t="shared" si="7"/>
        <v>6.8031358681000214</v>
      </c>
      <c r="AV17" s="129">
        <f t="shared" si="7"/>
        <v>9.0952730919999993</v>
      </c>
      <c r="AW17" s="129">
        <f t="shared" si="7"/>
        <v>12.716598082083351</v>
      </c>
      <c r="AX17" s="129">
        <f t="shared" si="7"/>
        <v>0</v>
      </c>
      <c r="AY17" s="129">
        <f t="shared" si="7"/>
        <v>0</v>
      </c>
      <c r="AZ17" s="129">
        <f t="shared" si="7"/>
        <v>0</v>
      </c>
      <c r="BA17" s="129">
        <f t="shared" si="7"/>
        <v>0</v>
      </c>
      <c r="BB17" s="129">
        <f t="shared" si="7"/>
        <v>0</v>
      </c>
      <c r="BC17" s="170">
        <f t="shared" si="7"/>
        <v>0</v>
      </c>
      <c r="BD17" s="336"/>
    </row>
    <row r="18" spans="2:56" ht="13" thickTop="1"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</row>
    <row r="19" spans="2:56"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</row>
    <row r="20" spans="2:56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</row>
    <row r="21" spans="2:56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2:56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2:56"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2:56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2:56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2:56"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</row>
    <row r="27" spans="2:56"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31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6328125" customWidth="1"/>
    <col min="30" max="30" width="5.6328125" style="33" customWidth="1"/>
    <col min="31" max="49" width="6.7265625" style="33" customWidth="1"/>
    <col min="50" max="55" width="6.7265625" style="33" hidden="1" customWidth="1"/>
  </cols>
  <sheetData>
    <row r="1" spans="1:56" ht="9" customHeight="1" thickBot="1">
      <c r="A1" s="177">
        <f>[2]ToM3!$A$2*[2]RWE!$A$1</f>
        <v>1.6099999999999999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373" t="s">
        <v>23</v>
      </c>
      <c r="C2" s="385" t="s">
        <v>60</v>
      </c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A2" s="386"/>
      <c r="AB2" s="387"/>
      <c r="AC2" s="3"/>
      <c r="AD2" s="367" t="s">
        <v>2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1:56" ht="13" thickBot="1">
      <c r="B3" s="374"/>
      <c r="C3" s="379" t="s">
        <v>38</v>
      </c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  <c r="Z3" s="380"/>
      <c r="AA3" s="380"/>
      <c r="AB3" s="381"/>
      <c r="AC3" s="4"/>
      <c r="AD3" s="382" t="s">
        <v>140</v>
      </c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4"/>
      <c r="BD3" s="336"/>
    </row>
    <row r="4" spans="1:56" ht="20" customHeight="1" thickTop="1" thickBot="1">
      <c r="B4" s="375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333">
        <f>1+AA4</f>
        <v>2025</v>
      </c>
      <c r="AC4" s="47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1:56" ht="20" customHeight="1" thickTop="1" thickBot="1">
      <c r="B5" s="28" t="s">
        <v>12</v>
      </c>
      <c r="C5" s="78">
        <f>1/$A$1*'[1]440123Imp'!B$263</f>
        <v>2.2247214285714287E-4</v>
      </c>
      <c r="D5" s="79">
        <f>1/$A$1*'[1]440123Imp'!C$263</f>
        <v>3.0370642857142861E-4</v>
      </c>
      <c r="E5" s="79">
        <f>1/$A$1*'[1]440123Imp'!D$263</f>
        <v>3.8051214285714284E-4</v>
      </c>
      <c r="F5" s="79">
        <f>1/$A$1*'[1]440123Imp'!E$263</f>
        <v>5.1380000000000002E-4</v>
      </c>
      <c r="G5" s="79">
        <f>1/$A$1*'[1]440123Imp'!F$263</f>
        <v>5.4680000000000017E-4</v>
      </c>
      <c r="H5" s="79">
        <f>1/$A$1*'[1]440123Imp'!G$263</f>
        <v>3.5331857142857142E-3</v>
      </c>
      <c r="I5" s="79">
        <f>1/$A$1*'[1]440123Imp'!H$263</f>
        <v>9.2590000000000001E-4</v>
      </c>
      <c r="J5" s="79">
        <f>1/$A$1*'[1]440123Imp'!I$263</f>
        <v>2.3640542857142847E-3</v>
      </c>
      <c r="K5" s="79">
        <f>1/$A$1*'[1]440123Imp'!J$263</f>
        <v>3.0392950000000013E-3</v>
      </c>
      <c r="L5" s="79">
        <f>1/$A$1*'[1]440123Imp'!K$263</f>
        <v>1.6273636734693874E-3</v>
      </c>
      <c r="M5" s="79">
        <f>1/$A$1*'[1]440123Imp'!L$263</f>
        <v>1.404452380952381E-3</v>
      </c>
      <c r="N5" s="79">
        <f>1/$A$1*'[1]440123Imp'!M$263</f>
        <v>7.4866800000000008E-3</v>
      </c>
      <c r="O5" s="79">
        <f>1/$A$1*'[1]440123Imp'!N$263</f>
        <v>4.7412903338509317E-2</v>
      </c>
      <c r="P5" s="79">
        <f>1/$A$1*'[1]440123Imp'!O$263</f>
        <v>1.937895652173913E-2</v>
      </c>
      <c r="Q5" s="79">
        <f>1/$A$1*'[1]440123Imp'!P$263</f>
        <v>4.0353611578674932E-2</v>
      </c>
      <c r="R5" s="79">
        <f>1/$A$1*'[1]440123Imp'!Q$263</f>
        <v>8.3646154910282947E-2</v>
      </c>
      <c r="S5" s="79">
        <f>1/$A$1*'[1]440123Imp'!R$263</f>
        <v>9.3725116459627306E-2</v>
      </c>
      <c r="T5" s="79">
        <f>1/$A$1*'[1]440123Imp'!S$263</f>
        <v>1.9362834693877578E-3</v>
      </c>
      <c r="U5" s="79">
        <f>1/$A$1*'[1]440123Imp'!T$263</f>
        <v>1.6737294642857157E-3</v>
      </c>
      <c r="V5" s="79">
        <f>1/$A$1*'[1]440123Imp'!U$263</f>
        <v>1.5978476190476212E-3</v>
      </c>
      <c r="W5" s="79">
        <f>1/$A$1*'[1]440123Imp'!V$263</f>
        <v>0</v>
      </c>
      <c r="X5" s="79">
        <f>1/$A$1*'[1]440123Imp'!W$263</f>
        <v>0</v>
      </c>
      <c r="Y5" s="79">
        <f>1/$A$1*'[1]440123Imp'!X$263</f>
        <v>0</v>
      </c>
      <c r="Z5" s="79">
        <f>1/$A$1*'[1]440123Imp'!Y$263</f>
        <v>0</v>
      </c>
      <c r="AA5" s="79">
        <f>1/$A$1*'[1]440123Imp'!Z$263</f>
        <v>0</v>
      </c>
      <c r="AB5" s="79">
        <f>1/$A$1*'[1]440123Imp'!AA$263</f>
        <v>0</v>
      </c>
      <c r="AC5" s="17"/>
      <c r="AD5" s="144">
        <f>'[1]440123Imp'!AB$263</f>
        <v>0.26919993943199999</v>
      </c>
      <c r="AE5" s="145">
        <f>'[1]440123Imp'!AC$263</f>
        <v>0.1990632208</v>
      </c>
      <c r="AF5" s="145">
        <f>'[1]440123Imp'!AD$263</f>
        <v>0.1022496192</v>
      </c>
      <c r="AG5" s="145">
        <f>'[1]440123Imp'!AE$263</f>
        <v>0.20979122079999998</v>
      </c>
      <c r="AH5" s="145">
        <f>'[1]440123Imp'!AF$263</f>
        <v>0.24047945530000001</v>
      </c>
      <c r="AI5" s="145">
        <f>'[1]440123Imp'!AG$263</f>
        <v>0.38435474220000004</v>
      </c>
      <c r="AJ5" s="145">
        <f>'[1]440123Imp'!AH$263</f>
        <v>0.40084527759999999</v>
      </c>
      <c r="AK5" s="145">
        <f>'[1]440123Imp'!AI$263</f>
        <v>0.54296880149999993</v>
      </c>
      <c r="AL5" s="145">
        <f>'[1]440123Imp'!AJ$263</f>
        <v>0.78647353000000009</v>
      </c>
      <c r="AM5" s="145">
        <f>'[1]440123Imp'!AK$263</f>
        <v>0.37890020959999998</v>
      </c>
      <c r="AN5" s="145">
        <f>'[1]440123Imp'!AL$263</f>
        <v>0.25923400649999995</v>
      </c>
      <c r="AO5" s="145">
        <f>'[1]440123Imp'!AM$263</f>
        <v>0.59422531200000006</v>
      </c>
      <c r="AP5" s="145">
        <f>'[1]440123Imp'!AN$263</f>
        <v>0.67327245920000001</v>
      </c>
      <c r="AQ5" s="145">
        <f>'[1]440123Imp'!AO$263</f>
        <v>1.1434954281000003</v>
      </c>
      <c r="AR5" s="145">
        <f>'[1]440123Imp'!AP$263</f>
        <v>0.30283556049999977</v>
      </c>
      <c r="AS5" s="145">
        <f>'[1]440123Imp'!AQ$263</f>
        <v>0.19109806099999996</v>
      </c>
      <c r="AT5" s="145">
        <f>'[1]440123Imp'!AR$263</f>
        <v>0.21184737720000005</v>
      </c>
      <c r="AU5" s="145">
        <f>'[1]440123Imp'!AS$263</f>
        <v>1.1305766472000001</v>
      </c>
      <c r="AV5" s="145">
        <f>'[1]440123Imp'!AT$263</f>
        <v>1.1361763260000002</v>
      </c>
      <c r="AW5" s="145">
        <f>'[1]440123Imp'!AU$263</f>
        <v>1.3880090354166668</v>
      </c>
      <c r="AX5" s="145">
        <f>'[1]440123Imp'!AV$263</f>
        <v>0</v>
      </c>
      <c r="AY5" s="145">
        <f>'[1]440123Imp'!AW$263</f>
        <v>0</v>
      </c>
      <c r="AZ5" s="145">
        <f>'[1]440123Imp'!AX$263</f>
        <v>0</v>
      </c>
      <c r="BA5" s="145">
        <f>'[1]440123Imp'!AY$263</f>
        <v>0</v>
      </c>
      <c r="BB5" s="145">
        <f>'[1]440123Imp'!AZ$263</f>
        <v>0</v>
      </c>
      <c r="BC5" s="146">
        <f>'[1]440123Imp'!BA$263</f>
        <v>0</v>
      </c>
      <c r="BD5" s="336"/>
    </row>
    <row r="6" spans="1:56" ht="17.149999999999999" customHeight="1" thickTop="1">
      <c r="B6" s="96" t="s">
        <v>86</v>
      </c>
      <c r="C6" s="97">
        <f>1/$A$1*'[1]440123Imp'!B$266</f>
        <v>0</v>
      </c>
      <c r="D6" s="98">
        <f>1/$A$1*'[1]440123Imp'!C$266</f>
        <v>0</v>
      </c>
      <c r="E6" s="98">
        <f>1/$A$1*'[1]440123Imp'!D$266</f>
        <v>0</v>
      </c>
      <c r="F6" s="98">
        <f>1/$A$1*'[1]440123Imp'!E$266</f>
        <v>0</v>
      </c>
      <c r="G6" s="98">
        <f>1/$A$1*'[1]440123Imp'!F$266</f>
        <v>0</v>
      </c>
      <c r="H6" s="98">
        <f>1/$A$1*'[1]440123Imp'!G$266</f>
        <v>0</v>
      </c>
      <c r="I6" s="98">
        <f>1/$A$1*'[1]440123Imp'!H$266</f>
        <v>0</v>
      </c>
      <c r="J6" s="98">
        <f>1/$A$1*'[1]440123Imp'!I$266</f>
        <v>0</v>
      </c>
      <c r="K6" s="98">
        <f>1/$A$1*'[1]440123Imp'!J$266</f>
        <v>0</v>
      </c>
      <c r="L6" s="98">
        <f>1/$A$1*'[1]440123Imp'!K$266</f>
        <v>0</v>
      </c>
      <c r="M6" s="98">
        <f>1/$A$1*'[1]440123Imp'!L$266</f>
        <v>0</v>
      </c>
      <c r="N6" s="98">
        <f>1/$A$1*'[1]440123Imp'!M$266</f>
        <v>0</v>
      </c>
      <c r="O6" s="98">
        <f>1/$A$1*'[1]440123Imp'!N$266</f>
        <v>0</v>
      </c>
      <c r="P6" s="98">
        <f>1/$A$1*'[1]440123Imp'!O$266</f>
        <v>0</v>
      </c>
      <c r="Q6" s="98">
        <f>1/$A$1*'[1]440123Imp'!P$266</f>
        <v>0</v>
      </c>
      <c r="R6" s="98">
        <f>1/$A$1*'[1]440123Imp'!Q$266</f>
        <v>1.7099999999999999E-5</v>
      </c>
      <c r="S6" s="98">
        <f>1/$A$1*'[1]440123Imp'!R$266</f>
        <v>0</v>
      </c>
      <c r="T6" s="98">
        <f>1/$A$1*'[1]440123Imp'!S$266</f>
        <v>0</v>
      </c>
      <c r="U6" s="98">
        <f>1/$A$1*'[1]440123Imp'!T$266</f>
        <v>0</v>
      </c>
      <c r="V6" s="98">
        <f>1/$A$1*'[1]440123Imp'!U$266</f>
        <v>0</v>
      </c>
      <c r="W6" s="98">
        <f>1/$A$1*'[1]440123Imp'!V$266</f>
        <v>0</v>
      </c>
      <c r="X6" s="98">
        <f>1/$A$1*'[1]440123Imp'!W$266</f>
        <v>0</v>
      </c>
      <c r="Y6" s="98">
        <f>1/$A$1*'[1]440123Imp'!X$266</f>
        <v>0</v>
      </c>
      <c r="Z6" s="98">
        <f>1/$A$1*'[1]440123Imp'!Y$266</f>
        <v>0</v>
      </c>
      <c r="AA6" s="98">
        <f>1/$A$1*'[1]440123Imp'!Z$266</f>
        <v>0</v>
      </c>
      <c r="AB6" s="98">
        <f>1/$A$1*'[1]440123Imp'!AA$266</f>
        <v>0</v>
      </c>
      <c r="AC6" s="4"/>
      <c r="AD6" s="115">
        <f>'[1]440123Imp'!AB$266</f>
        <v>0</v>
      </c>
      <c r="AE6" s="116">
        <f>'[1]440123Imp'!AC$266</f>
        <v>0</v>
      </c>
      <c r="AF6" s="116">
        <f>'[1]440123Imp'!AD$266</f>
        <v>0</v>
      </c>
      <c r="AG6" s="116">
        <f>'[1]440123Imp'!AE$266</f>
        <v>0</v>
      </c>
      <c r="AH6" s="116">
        <f>'[1]440123Imp'!AF$266</f>
        <v>0</v>
      </c>
      <c r="AI6" s="116">
        <f>'[1]440123Imp'!AG$266</f>
        <v>0</v>
      </c>
      <c r="AJ6" s="116">
        <f>'[1]440123Imp'!AH$266</f>
        <v>0</v>
      </c>
      <c r="AK6" s="116">
        <f>'[1]440123Imp'!AI$266</f>
        <v>0</v>
      </c>
      <c r="AL6" s="116">
        <f>'[1]440123Imp'!AJ$266</f>
        <v>0</v>
      </c>
      <c r="AM6" s="116">
        <f>'[1]440123Imp'!AK$266</f>
        <v>0</v>
      </c>
      <c r="AN6" s="116">
        <f>'[1]440123Imp'!AL$266</f>
        <v>0</v>
      </c>
      <c r="AO6" s="116">
        <f>'[1]440123Imp'!AM$266</f>
        <v>0</v>
      </c>
      <c r="AP6" s="116">
        <f>'[1]440123Imp'!AN$266</f>
        <v>0</v>
      </c>
      <c r="AQ6" s="116">
        <f>'[1]440123Imp'!AO$266</f>
        <v>0</v>
      </c>
      <c r="AR6" s="116">
        <f>'[1]440123Imp'!AP$266</f>
        <v>0</v>
      </c>
      <c r="AS6" s="116">
        <f>'[1]440123Imp'!AQ$266</f>
        <v>0</v>
      </c>
      <c r="AT6" s="116">
        <f>'[1]440123Imp'!AR$266</f>
        <v>0</v>
      </c>
      <c r="AU6" s="116">
        <f>'[1]440123Imp'!AS$266</f>
        <v>0</v>
      </c>
      <c r="AV6" s="116">
        <f>'[1]440123Imp'!AT$266</f>
        <v>0</v>
      </c>
      <c r="AW6" s="116">
        <f>'[1]440123Imp'!AU$266</f>
        <v>0</v>
      </c>
      <c r="AX6" s="116">
        <f>'[1]440123Imp'!AV$266</f>
        <v>0</v>
      </c>
      <c r="AY6" s="116">
        <f>'[1]440123Imp'!AW$266</f>
        <v>0</v>
      </c>
      <c r="AZ6" s="116">
        <f>'[1]440123Imp'!AX$266</f>
        <v>0</v>
      </c>
      <c r="BA6" s="116">
        <f>'[1]440123Imp'!AY$266</f>
        <v>0</v>
      </c>
      <c r="BB6" s="116">
        <f>'[1]440123Imp'!AZ$266</f>
        <v>0</v>
      </c>
      <c r="BC6" s="164">
        <f>'[1]440123Imp'!BA$266</f>
        <v>0</v>
      </c>
      <c r="BD6" s="336"/>
    </row>
    <row r="7" spans="1:56" ht="17.149999999999999" customHeight="1">
      <c r="B7" s="19" t="s">
        <v>87</v>
      </c>
      <c r="C7" s="55">
        <f>1/$A$1*'[1]440123Imp'!B$268</f>
        <v>8.3100000000000001E-5</v>
      </c>
      <c r="D7" s="56">
        <f>1/$A$1*'[1]440123Imp'!C$268</f>
        <v>3.7800000000000004E-5</v>
      </c>
      <c r="E7" s="56">
        <f>1/$A$1*'[1]440123Imp'!D$268</f>
        <v>4.0899999999999998E-5</v>
      </c>
      <c r="F7" s="56">
        <f>1/$A$1*'[1]440123Imp'!E$268</f>
        <v>7.9999999999999996E-7</v>
      </c>
      <c r="G7" s="56">
        <f>1/$A$1*'[1]440123Imp'!F$268</f>
        <v>8.1500000000000014E-7</v>
      </c>
      <c r="H7" s="56">
        <f>1/$A$1*'[1]440123Imp'!G$268</f>
        <v>0</v>
      </c>
      <c r="I7" s="56">
        <f>1/$A$1*'[1]440123Imp'!H$268</f>
        <v>5.3000000000000001E-6</v>
      </c>
      <c r="J7" s="56">
        <f>1/$A$1*'[1]440123Imp'!I$268</f>
        <v>0</v>
      </c>
      <c r="K7" s="56">
        <f>1/$A$1*'[1]440123Imp'!J$268</f>
        <v>0</v>
      </c>
      <c r="L7" s="56">
        <f>1/$A$1*'[1]440123Imp'!K$268</f>
        <v>9.9999999999999995E-8</v>
      </c>
      <c r="M7" s="56">
        <f>1/$A$1*'[1]440123Imp'!L$268</f>
        <v>9.9999999999999995E-7</v>
      </c>
      <c r="N7" s="56">
        <f>1/$A$1*'[1]440123Imp'!M$268</f>
        <v>9.9999999999999991E-6</v>
      </c>
      <c r="O7" s="56">
        <f>1/$A$1*'[1]440123Imp'!N$268</f>
        <v>1.6999999999999998E-6</v>
      </c>
      <c r="P7" s="56">
        <f>1/$A$1*'[1]440123Imp'!O$268</f>
        <v>4.0900000000000005E-5</v>
      </c>
      <c r="Q7" s="56">
        <f>1/$A$1*'[1]440123Imp'!P$268</f>
        <v>7.9999999999999996E-7</v>
      </c>
      <c r="R7" s="56">
        <f>1/$A$1*'[1]440123Imp'!Q$268</f>
        <v>9.9999999999999995E-8</v>
      </c>
      <c r="S7" s="56">
        <f>1/$A$1*'[1]440123Imp'!R$268</f>
        <v>9.9999999999999995E-8</v>
      </c>
      <c r="T7" s="56">
        <f>1/$A$1*'[1]440123Imp'!S$268</f>
        <v>9.9999999999999995E-8</v>
      </c>
      <c r="U7" s="56">
        <f>1/$A$1*'[1]440123Imp'!T$268</f>
        <v>4.0200000000000001E-5</v>
      </c>
      <c r="V7" s="56">
        <f>1/$A$1*'[1]440123Imp'!U$268</f>
        <v>1.6999999999999998E-6</v>
      </c>
      <c r="W7" s="56">
        <f>1/$A$1*'[1]440123Imp'!V$268</f>
        <v>0</v>
      </c>
      <c r="X7" s="56">
        <f>1/$A$1*'[1]440123Imp'!W$268</f>
        <v>0</v>
      </c>
      <c r="Y7" s="56">
        <f>1/$A$1*'[1]440123Imp'!X$268</f>
        <v>0</v>
      </c>
      <c r="Z7" s="56">
        <f>1/$A$1*'[1]440123Imp'!Y$268</f>
        <v>0</v>
      </c>
      <c r="AA7" s="56">
        <f>1/$A$1*'[1]440123Imp'!Z$268</f>
        <v>0</v>
      </c>
      <c r="AB7" s="56">
        <f>1/$A$1*'[1]440123Imp'!AA$268</f>
        <v>0</v>
      </c>
      <c r="AC7" s="4"/>
      <c r="AD7" s="117">
        <f>'[1]440123Imp'!AB$268</f>
        <v>0.17345175056099998</v>
      </c>
      <c r="AE7" s="118">
        <f>'[1]440123Imp'!AC$268</f>
        <v>0.11363820599999999</v>
      </c>
      <c r="AF7" s="118">
        <f>'[1]440123Imp'!AD$268</f>
        <v>1.0907495999999999E-2</v>
      </c>
      <c r="AG7" s="118">
        <f>'[1]440123Imp'!AE$268</f>
        <v>1.6458960000000002E-3</v>
      </c>
      <c r="AH7" s="118">
        <f>'[1]440123Imp'!AF$268</f>
        <v>1.2774853E-3</v>
      </c>
      <c r="AI7" s="118">
        <f>'[1]440123Imp'!AG$268</f>
        <v>0</v>
      </c>
      <c r="AJ7" s="118">
        <f>'[1]440123Imp'!AH$268</f>
        <v>1.6973200800000001E-2</v>
      </c>
      <c r="AK7" s="118">
        <f>'[1]440123Imp'!AI$268</f>
        <v>0</v>
      </c>
      <c r="AL7" s="118">
        <f>'[1]440123Imp'!AJ$268</f>
        <v>0</v>
      </c>
      <c r="AM7" s="118">
        <f>'[1]440123Imp'!AK$268</f>
        <v>0</v>
      </c>
      <c r="AN7" s="118">
        <f>'[1]440123Imp'!AL$268</f>
        <v>0</v>
      </c>
      <c r="AO7" s="118">
        <f>'[1]440123Imp'!AM$268</f>
        <v>3.2174688E-2</v>
      </c>
      <c r="AP7" s="118">
        <f>'[1]440123Imp'!AN$268</f>
        <v>0</v>
      </c>
      <c r="AQ7" s="118">
        <f>'[1]440123Imp'!AO$268</f>
        <v>9.4330958700000023E-2</v>
      </c>
      <c r="AR7" s="118">
        <f>'[1]440123Imp'!AP$268</f>
        <v>7.7982949999999985E-4</v>
      </c>
      <c r="AS7" s="118">
        <f>'[1]440123Imp'!AQ$268</f>
        <v>0</v>
      </c>
      <c r="AT7" s="118">
        <f>'[1]440123Imp'!AR$268</f>
        <v>0</v>
      </c>
      <c r="AU7" s="118">
        <f>'[1]440123Imp'!AS$268</f>
        <v>8.5857199999999994E-4</v>
      </c>
      <c r="AV7" s="118">
        <f>'[1]440123Imp'!AT$268</f>
        <v>1.8914896E-2</v>
      </c>
      <c r="AW7" s="118">
        <f>'[1]440123Imp'!AU$268</f>
        <v>2.3141787500000001E-3</v>
      </c>
      <c r="AX7" s="118">
        <f>'[1]440123Imp'!AV$268</f>
        <v>0</v>
      </c>
      <c r="AY7" s="118">
        <f>'[1]440123Imp'!AW$268</f>
        <v>0</v>
      </c>
      <c r="AZ7" s="118">
        <f>'[1]440123Imp'!AX$268</f>
        <v>0</v>
      </c>
      <c r="BA7" s="118">
        <f>'[1]440123Imp'!AY$268</f>
        <v>0</v>
      </c>
      <c r="BB7" s="118">
        <f>'[1]440123Imp'!AZ$268</f>
        <v>0</v>
      </c>
      <c r="BC7" s="165">
        <f>'[1]440123Imp'!BA$268</f>
        <v>0</v>
      </c>
      <c r="BD7" s="336"/>
    </row>
    <row r="8" spans="1:56" ht="17.149999999999999" customHeight="1">
      <c r="B8" s="19" t="s">
        <v>88</v>
      </c>
      <c r="C8" s="55">
        <f>1/$A$1*'[1]440123Imp'!B$269</f>
        <v>0</v>
      </c>
      <c r="D8" s="56">
        <f>1/$A$1*'[1]440123Imp'!C$269</f>
        <v>0</v>
      </c>
      <c r="E8" s="56">
        <f>1/$A$1*'[1]440123Imp'!D$269</f>
        <v>0</v>
      </c>
      <c r="F8" s="56">
        <f>1/$A$1*'[1]440123Imp'!E$269</f>
        <v>0</v>
      </c>
      <c r="G8" s="56">
        <f>1/$A$1*'[1]440123Imp'!F$269</f>
        <v>0</v>
      </c>
      <c r="H8" s="56">
        <f>1/$A$1*'[1]440123Imp'!G$269</f>
        <v>0</v>
      </c>
      <c r="I8" s="56">
        <f>1/$A$1*'[1]440123Imp'!H$269</f>
        <v>0</v>
      </c>
      <c r="J8" s="56">
        <f>1/$A$1*'[1]440123Imp'!I$269</f>
        <v>0</v>
      </c>
      <c r="K8" s="56">
        <f>1/$A$1*'[1]440123Imp'!J$269</f>
        <v>0</v>
      </c>
      <c r="L8" s="56">
        <f>1/$A$1*'[1]440123Imp'!K$269</f>
        <v>0</v>
      </c>
      <c r="M8" s="56">
        <f>1/$A$1*'[1]440123Imp'!L$269</f>
        <v>0</v>
      </c>
      <c r="N8" s="56">
        <f>1/$A$1*'[1]440123Imp'!M$269</f>
        <v>0</v>
      </c>
      <c r="O8" s="56">
        <f>1/$A$1*'[1]440123Imp'!N$269</f>
        <v>0</v>
      </c>
      <c r="P8" s="56">
        <f>1/$A$1*'[1]440123Imp'!O$269</f>
        <v>0</v>
      </c>
      <c r="Q8" s="56">
        <f>1/$A$1*'[1]440123Imp'!P$269</f>
        <v>0</v>
      </c>
      <c r="R8" s="56">
        <f>1/$A$1*'[1]440123Imp'!Q$269</f>
        <v>0</v>
      </c>
      <c r="S8" s="56">
        <f>1/$A$1*'[1]440123Imp'!R$269</f>
        <v>0</v>
      </c>
      <c r="T8" s="56">
        <f>1/$A$1*'[1]440123Imp'!S$269</f>
        <v>8.7346938775510213E-7</v>
      </c>
      <c r="U8" s="56">
        <f>1/$A$1*'[1]440123Imp'!T$269</f>
        <v>0</v>
      </c>
      <c r="V8" s="56">
        <f>1/$A$1*'[1]440123Imp'!U$269</f>
        <v>0</v>
      </c>
      <c r="W8" s="56">
        <f>1/$A$1*'[1]440123Imp'!V$269</f>
        <v>0</v>
      </c>
      <c r="X8" s="56">
        <f>1/$A$1*'[1]440123Imp'!W$269</f>
        <v>0</v>
      </c>
      <c r="Y8" s="56">
        <f>1/$A$1*'[1]440123Imp'!X$269</f>
        <v>0</v>
      </c>
      <c r="Z8" s="56">
        <f>1/$A$1*'[1]440123Imp'!Y$269</f>
        <v>0</v>
      </c>
      <c r="AA8" s="56">
        <f>1/$A$1*'[1]440123Imp'!Z$269</f>
        <v>0</v>
      </c>
      <c r="AB8" s="56">
        <f>1/$A$1*'[1]440123Imp'!AA$269</f>
        <v>0</v>
      </c>
      <c r="AC8" s="4"/>
      <c r="AD8" s="117">
        <f>'[1]440123Imp'!AB$269</f>
        <v>0</v>
      </c>
      <c r="AE8" s="118">
        <f>'[1]440123Imp'!AC$269</f>
        <v>0</v>
      </c>
      <c r="AF8" s="118">
        <f>'[1]440123Imp'!AD$269</f>
        <v>0</v>
      </c>
      <c r="AG8" s="118">
        <f>'[1]440123Imp'!AE$269</f>
        <v>0</v>
      </c>
      <c r="AH8" s="118">
        <f>'[1]440123Imp'!AF$269</f>
        <v>0</v>
      </c>
      <c r="AI8" s="118">
        <f>'[1]440123Imp'!AG$269</f>
        <v>0</v>
      </c>
      <c r="AJ8" s="118">
        <f>'[1]440123Imp'!AH$269</f>
        <v>0</v>
      </c>
      <c r="AK8" s="118">
        <f>'[1]440123Imp'!AI$269</f>
        <v>0</v>
      </c>
      <c r="AL8" s="118">
        <f>'[1]440123Imp'!AJ$269</f>
        <v>0</v>
      </c>
      <c r="AM8" s="118">
        <f>'[1]440123Imp'!AK$269</f>
        <v>0</v>
      </c>
      <c r="AN8" s="118">
        <f>'[1]440123Imp'!AL$269</f>
        <v>0</v>
      </c>
      <c r="AO8" s="118">
        <f>'[1]440123Imp'!AM$269</f>
        <v>0</v>
      </c>
      <c r="AP8" s="118">
        <f>'[1]440123Imp'!AN$269</f>
        <v>0</v>
      </c>
      <c r="AQ8" s="118">
        <f>'[1]440123Imp'!AO$269</f>
        <v>0</v>
      </c>
      <c r="AR8" s="118">
        <f>'[1]440123Imp'!AP$269</f>
        <v>0</v>
      </c>
      <c r="AS8" s="118">
        <f>'[1]440123Imp'!AQ$269</f>
        <v>0</v>
      </c>
      <c r="AT8" s="118">
        <f>'[1]440123Imp'!AR$269</f>
        <v>0</v>
      </c>
      <c r="AU8" s="118">
        <f>'[1]440123Imp'!AS$269</f>
        <v>4.9819769999999994E-4</v>
      </c>
      <c r="AV8" s="118">
        <f>'[1]440123Imp'!AT$269</f>
        <v>0</v>
      </c>
      <c r="AW8" s="118">
        <f>'[1]440123Imp'!AU$269</f>
        <v>0</v>
      </c>
      <c r="AX8" s="118">
        <f>'[1]440123Imp'!AV$269</f>
        <v>0</v>
      </c>
      <c r="AY8" s="118">
        <f>'[1]440123Imp'!AW$269</f>
        <v>0</v>
      </c>
      <c r="AZ8" s="118">
        <f>'[1]440123Imp'!AX$269</f>
        <v>0</v>
      </c>
      <c r="BA8" s="118">
        <f>'[1]440123Imp'!AY$269</f>
        <v>0</v>
      </c>
      <c r="BB8" s="118">
        <f>'[1]440123Imp'!AZ$269</f>
        <v>0</v>
      </c>
      <c r="BC8" s="165">
        <f>'[1]440123Imp'!BA$269</f>
        <v>0</v>
      </c>
      <c r="BD8" s="336"/>
    </row>
    <row r="9" spans="1:56" ht="17.149999999999999" customHeight="1">
      <c r="B9" s="19" t="s">
        <v>90</v>
      </c>
      <c r="C9" s="55">
        <f>1/$A$1*'[1]440123Imp'!B$267</f>
        <v>0</v>
      </c>
      <c r="D9" s="56">
        <f>1/$A$1*'[1]440123Imp'!C$267</f>
        <v>0</v>
      </c>
      <c r="E9" s="56">
        <f>1/$A$1*'[1]440123Imp'!D$267</f>
        <v>3.6999999999999997E-6</v>
      </c>
      <c r="F9" s="56">
        <f>1/$A$1*'[1]440123Imp'!E$267</f>
        <v>5.3900000000000002E-5</v>
      </c>
      <c r="G9" s="56">
        <f>1/$A$1*'[1]440123Imp'!F$267</f>
        <v>1.2700000000000002E-5</v>
      </c>
      <c r="H9" s="56">
        <f>1/$A$1*'[1]440123Imp'!G$267</f>
        <v>0</v>
      </c>
      <c r="I9" s="56">
        <f>1/$A$1*'[1]440123Imp'!H$267</f>
        <v>0</v>
      </c>
      <c r="J9" s="56">
        <f>1/$A$1*'[1]440123Imp'!I$267</f>
        <v>8.9999999999999996E-7</v>
      </c>
      <c r="K9" s="56">
        <f>1/$A$1*'[1]440123Imp'!J$267</f>
        <v>0</v>
      </c>
      <c r="L9" s="56">
        <f>1/$A$1*'[1]440123Imp'!K$267</f>
        <v>0</v>
      </c>
      <c r="M9" s="56">
        <f>1/$A$1*'[1]440123Imp'!L$267</f>
        <v>0</v>
      </c>
      <c r="N9" s="56">
        <f>1/$A$1*'[1]440123Imp'!M$267</f>
        <v>0</v>
      </c>
      <c r="O9" s="56">
        <f>1/$A$1*'[1]440123Imp'!N$267</f>
        <v>1.7E-6</v>
      </c>
      <c r="P9" s="56">
        <f>1/$A$1*'[1]440123Imp'!O$267</f>
        <v>0</v>
      </c>
      <c r="Q9" s="56">
        <f>1/$A$1*'[1]440123Imp'!P$267</f>
        <v>6.8999999999999992E-6</v>
      </c>
      <c r="R9" s="56">
        <f>1/$A$1*'[1]440123Imp'!Q$267</f>
        <v>9.5767195767195778E-7</v>
      </c>
      <c r="S9" s="56">
        <f>1/$A$1*'[1]440123Imp'!R$267</f>
        <v>0</v>
      </c>
      <c r="T9" s="56">
        <f>1/$A$1*'[1]440123Imp'!S$267</f>
        <v>0</v>
      </c>
      <c r="U9" s="56">
        <f>1/$A$1*'[1]440123Imp'!T$267</f>
        <v>4.0800000000000002E-5</v>
      </c>
      <c r="V9" s="56">
        <f>1/$A$1*'[1]440123Imp'!U$267</f>
        <v>1.2330000000000002E-4</v>
      </c>
      <c r="W9" s="56">
        <f>1/$A$1*'[1]440123Imp'!V$267</f>
        <v>0</v>
      </c>
      <c r="X9" s="56">
        <f>1/$A$1*'[1]440123Imp'!W$267</f>
        <v>0</v>
      </c>
      <c r="Y9" s="56">
        <f>1/$A$1*'[1]440123Imp'!X$267</f>
        <v>0</v>
      </c>
      <c r="Z9" s="56">
        <f>1/$A$1*'[1]440123Imp'!Y$267</f>
        <v>0</v>
      </c>
      <c r="AA9" s="56">
        <f>1/$A$1*'[1]440123Imp'!Z$267</f>
        <v>0</v>
      </c>
      <c r="AB9" s="56">
        <f>1/$A$1*'[1]440123Imp'!AA$267</f>
        <v>0</v>
      </c>
      <c r="AC9" s="4"/>
      <c r="AD9" s="117">
        <f>'[1]440123Imp'!AB$267</f>
        <v>0</v>
      </c>
      <c r="AE9" s="118">
        <f>'[1]440123Imp'!AC$267</f>
        <v>0</v>
      </c>
      <c r="AF9" s="118">
        <f>'[1]440123Imp'!AD$267</f>
        <v>1.4874287999999999E-3</v>
      </c>
      <c r="AG9" s="118">
        <f>'[1]440123Imp'!AE$267</f>
        <v>1.4190904000000001E-2</v>
      </c>
      <c r="AH9" s="118">
        <f>'[1]440123Imp'!AF$267</f>
        <v>1.23083905E-2</v>
      </c>
      <c r="AI9" s="118">
        <f>'[1]440123Imp'!AG$267</f>
        <v>0</v>
      </c>
      <c r="AJ9" s="118">
        <f>'[1]440123Imp'!AH$267</f>
        <v>0</v>
      </c>
      <c r="AK9" s="118">
        <f>'[1]440123Imp'!AI$267</f>
        <v>1.3334965000000002E-3</v>
      </c>
      <c r="AL9" s="118">
        <f>'[1]440123Imp'!AJ$267</f>
        <v>0</v>
      </c>
      <c r="AM9" s="118">
        <f>'[1]440123Imp'!AK$267</f>
        <v>0</v>
      </c>
      <c r="AN9" s="118">
        <f>'[1]440123Imp'!AL$267</f>
        <v>0</v>
      </c>
      <c r="AO9" s="118">
        <f>'[1]440123Imp'!AM$267</f>
        <v>0</v>
      </c>
      <c r="AP9" s="118">
        <f>'[1]440123Imp'!AN$267</f>
        <v>0</v>
      </c>
      <c r="AQ9" s="118">
        <f>'[1]440123Imp'!AO$267</f>
        <v>0</v>
      </c>
      <c r="AR9" s="118">
        <f>'[1]440123Imp'!AP$267</f>
        <v>0</v>
      </c>
      <c r="AS9" s="118">
        <f>'[1]440123Imp'!AQ$267</f>
        <v>4.0163899999999997E-4</v>
      </c>
      <c r="AT9" s="118">
        <f>'[1]440123Imp'!AR$267</f>
        <v>0</v>
      </c>
      <c r="AU9" s="118">
        <f>'[1]440123Imp'!AS$267</f>
        <v>0</v>
      </c>
      <c r="AV9" s="118">
        <f>'[1]440123Imp'!AT$267</f>
        <v>1.1430899E-2</v>
      </c>
      <c r="AW9" s="118">
        <f>'[1]440123Imp'!AU$267</f>
        <v>4.353947625E-2</v>
      </c>
      <c r="AX9" s="118">
        <f>'[1]440123Imp'!AV$267</f>
        <v>0</v>
      </c>
      <c r="AY9" s="118">
        <f>'[1]440123Imp'!AW$267</f>
        <v>0</v>
      </c>
      <c r="AZ9" s="118">
        <f>'[1]440123Imp'!AX$267</f>
        <v>0</v>
      </c>
      <c r="BA9" s="118">
        <f>'[1]440123Imp'!AY$267</f>
        <v>0</v>
      </c>
      <c r="BB9" s="118">
        <f>'[1]440123Imp'!AZ$267</f>
        <v>0</v>
      </c>
      <c r="BC9" s="165">
        <f>'[1]440123Imp'!BA$267</f>
        <v>0</v>
      </c>
      <c r="BD9" s="336"/>
    </row>
    <row r="10" spans="1:56" ht="17.149999999999999" customHeight="1">
      <c r="B10" s="15" t="s">
        <v>144</v>
      </c>
      <c r="C10" s="29">
        <f>1/$A$1*'[1]440123Imp'!B$264</f>
        <v>1.1637214285714284E-4</v>
      </c>
      <c r="D10" s="31">
        <f>1/$A$1*'[1]440123Imp'!C$264</f>
        <v>2.4771642857142855E-4</v>
      </c>
      <c r="E10" s="31">
        <f>1/$A$1*'[1]440123Imp'!D$264</f>
        <v>3.3520857142857143E-4</v>
      </c>
      <c r="F10" s="31">
        <f>1/$A$1*'[1]440123Imp'!E$264</f>
        <v>4.591000000000001E-4</v>
      </c>
      <c r="G10" s="31">
        <f>1/$A$1*'[1]440123Imp'!F$264</f>
        <v>3.8958500000000007E-4</v>
      </c>
      <c r="H10" s="31">
        <f>1/$A$1*'[1]440123Imp'!G$264</f>
        <v>3.5114857142857143E-3</v>
      </c>
      <c r="I10" s="31">
        <f>1/$A$1*'[1]440123Imp'!H$264</f>
        <v>8.9280000000000002E-4</v>
      </c>
      <c r="J10" s="31">
        <f>1/$A$1*'[1]440123Imp'!I$264</f>
        <v>2.3408542857142845E-3</v>
      </c>
      <c r="K10" s="31">
        <f>1/$A$1*'[1]440123Imp'!J$264</f>
        <v>2.7792671428571438E-3</v>
      </c>
      <c r="L10" s="31">
        <f>1/$A$1*'[1]440123Imp'!K$264</f>
        <v>1.5852636734693874E-3</v>
      </c>
      <c r="M10" s="31">
        <f>1/$A$1*'[1]440123Imp'!L$264</f>
        <v>1.2925523809523809E-3</v>
      </c>
      <c r="N10" s="31">
        <f>1/$A$1*'[1]440123Imp'!M$264</f>
        <v>7.436380000000002E-3</v>
      </c>
      <c r="O10" s="31">
        <f>1/$A$1*'[1]440123Imp'!N$264</f>
        <v>3.5945498990683229E-2</v>
      </c>
      <c r="P10" s="31">
        <f>1/$A$1*'[1]440123Imp'!O$264</f>
        <v>1.6920004347826086E-2</v>
      </c>
      <c r="Q10" s="31">
        <f>1/$A$1*'[1]440123Imp'!P$264</f>
        <v>3.7976607230848856E-2</v>
      </c>
      <c r="R10" s="31">
        <f>1/$A$1*'[1]440123Imp'!Q$264</f>
        <v>7.6886571151368752E-2</v>
      </c>
      <c r="S10" s="31">
        <f>1/$A$1*'[1]440123Imp'!R$264</f>
        <v>7.9469233850931659E-2</v>
      </c>
      <c r="T10" s="31">
        <f>1/$A$1*'[1]440123Imp'!S$264</f>
        <v>6.7391000000000152E-4</v>
      </c>
      <c r="U10" s="31">
        <f>1/$A$1*'[1]440123Imp'!T$264</f>
        <v>4.8482946428571468E-4</v>
      </c>
      <c r="V10" s="31">
        <f>1/$A$1*'[1]440123Imp'!U$264</f>
        <v>4.8144761904762081E-4</v>
      </c>
      <c r="W10" s="31">
        <f>1/$A$1*'[1]440123Imp'!V$264</f>
        <v>0</v>
      </c>
      <c r="X10" s="31">
        <f>1/$A$1*'[1]440123Imp'!W$264</f>
        <v>0</v>
      </c>
      <c r="Y10" s="31">
        <f>1/$A$1*'[1]440123Imp'!X$264</f>
        <v>0</v>
      </c>
      <c r="Z10" s="31">
        <f>1/$A$1*'[1]440123Imp'!Y$264</f>
        <v>0</v>
      </c>
      <c r="AA10" s="31">
        <f>1/$A$1*'[1]440123Imp'!Z$264</f>
        <v>0</v>
      </c>
      <c r="AB10" s="31">
        <f>1/$A$1*'[1]440123Imp'!AA$264</f>
        <v>0</v>
      </c>
      <c r="AC10" s="13"/>
      <c r="AD10" s="121">
        <f>'[1]440123Imp'!AB$264</f>
        <v>8.1893993870999993E-2</v>
      </c>
      <c r="AE10" s="122">
        <f>'[1]440123Imp'!AC$264</f>
        <v>8.495213800000001E-2</v>
      </c>
      <c r="AF10" s="122">
        <f>'[1]440123Imp'!AD$264</f>
        <v>8.9788502400000011E-2</v>
      </c>
      <c r="AG10" s="122">
        <f>'[1]440123Imp'!AE$264</f>
        <v>0.19395442079999997</v>
      </c>
      <c r="AH10" s="122">
        <f>'[1]440123Imp'!AF$264</f>
        <v>0.2211554688</v>
      </c>
      <c r="AI10" s="122">
        <f>'[1]440123Imp'!AG$264</f>
        <v>0.381092712</v>
      </c>
      <c r="AJ10" s="122">
        <f>'[1]440123Imp'!AH$264</f>
        <v>0.36376992080000004</v>
      </c>
      <c r="AK10" s="122">
        <f>'[1]440123Imp'!AI$264</f>
        <v>0.52101750300000005</v>
      </c>
      <c r="AL10" s="122">
        <f>'[1]440123Imp'!AJ$264</f>
        <v>0.76557934520000004</v>
      </c>
      <c r="AM10" s="122">
        <f>'[1]440123Imp'!AK$264</f>
        <v>0.37890020959999998</v>
      </c>
      <c r="AN10" s="122">
        <f>'[1]440123Imp'!AL$264</f>
        <v>0.25203678119999995</v>
      </c>
      <c r="AO10" s="122">
        <f>'[1]440123Imp'!AM$264</f>
        <v>0.56205062400000005</v>
      </c>
      <c r="AP10" s="122">
        <f>'[1]440123Imp'!AN$264</f>
        <v>0.67255040160000001</v>
      </c>
      <c r="AQ10" s="122">
        <f>'[1]440123Imp'!AO$264</f>
        <v>1.0491644694000002</v>
      </c>
      <c r="AR10" s="122">
        <f>'[1]440123Imp'!AP$264</f>
        <v>0.30205573099999977</v>
      </c>
      <c r="AS10" s="122">
        <f>'[1]440123Imp'!AQ$264</f>
        <v>0.19069642199999995</v>
      </c>
      <c r="AT10" s="122">
        <f>'[1]440123Imp'!AR$264</f>
        <v>0.2068065546</v>
      </c>
      <c r="AU10" s="122">
        <f>'[1]440123Imp'!AS$264</f>
        <v>0.93733129489999989</v>
      </c>
      <c r="AV10" s="122">
        <f>'[1]440123Imp'!AT$264</f>
        <v>0.91760157000000009</v>
      </c>
      <c r="AW10" s="122">
        <f>'[1]440123Imp'!AU$264</f>
        <v>1.16097209</v>
      </c>
      <c r="AX10" s="122">
        <f>'[1]440123Imp'!AV$264</f>
        <v>0</v>
      </c>
      <c r="AY10" s="122">
        <f>'[1]440123Imp'!AW$264</f>
        <v>0</v>
      </c>
      <c r="AZ10" s="122">
        <f>'[1]440123Imp'!AX$264</f>
        <v>0</v>
      </c>
      <c r="BA10" s="122">
        <f>'[1]440123Imp'!AY$264</f>
        <v>0</v>
      </c>
      <c r="BB10" s="122">
        <f>'[1]440123Imp'!AZ$264</f>
        <v>0</v>
      </c>
      <c r="BC10" s="167">
        <f>'[1]440123Imp'!BA$264</f>
        <v>0</v>
      </c>
      <c r="BD10" s="336"/>
    </row>
    <row r="11" spans="1:56">
      <c r="B11" s="5" t="s">
        <v>37</v>
      </c>
      <c r="C11" s="39">
        <f>1/$A$1*'[1]440123Imp'!B$193</f>
        <v>0</v>
      </c>
      <c r="D11" s="10">
        <f>1/$A$1*'[1]440123Imp'!C$193</f>
        <v>0</v>
      </c>
      <c r="E11" s="10">
        <f>1/$A$1*'[1]440123Imp'!D$193</f>
        <v>0</v>
      </c>
      <c r="F11" s="10">
        <f>1/$A$1*'[1]440123Imp'!E$193</f>
        <v>0</v>
      </c>
      <c r="G11" s="10">
        <f>1/$A$1*'[1]440123Imp'!F$193</f>
        <v>4.0999999999999997E-6</v>
      </c>
      <c r="H11" s="10">
        <f>1/$A$1*'[1]440123Imp'!G$193</f>
        <v>2.8503000000000001E-3</v>
      </c>
      <c r="I11" s="10">
        <f>1/$A$1*'[1]440123Imp'!H$193</f>
        <v>2.9769999999999997E-4</v>
      </c>
      <c r="J11" s="10">
        <f>1/$A$1*'[1]440123Imp'!I$193</f>
        <v>1.898199999999999E-3</v>
      </c>
      <c r="K11" s="10">
        <f>1/$A$1*'[1]440123Imp'!J$193</f>
        <v>1.2435000000000007E-3</v>
      </c>
      <c r="L11" s="10">
        <f>1/$A$1*'[1]440123Imp'!K$193</f>
        <v>9.9730000000000001E-4</v>
      </c>
      <c r="M11" s="10">
        <f>1/$A$1*'[1]440123Imp'!L$193</f>
        <v>8.4797499999999973E-4</v>
      </c>
      <c r="N11" s="10">
        <f>1/$A$1*'[1]440123Imp'!M$193</f>
        <v>3.5242800000000003E-3</v>
      </c>
      <c r="O11" s="10">
        <f>1/$A$1*'[1]440123Imp'!N$193</f>
        <v>3.3050578260869566E-2</v>
      </c>
      <c r="P11" s="10">
        <f>1/$A$1*'[1]440123Imp'!O$193</f>
        <v>1.3760013043478261E-2</v>
      </c>
      <c r="Q11" s="10">
        <f>1/$A$1*'[1]440123Imp'!P$193</f>
        <v>3.5185991304347818E-2</v>
      </c>
      <c r="R11" s="10">
        <f>1/$A$1*'[1]440123Imp'!Q$193</f>
        <v>6.7654782608695646E-2</v>
      </c>
      <c r="S11" s="10">
        <f>1/$A$1*'[1]440123Imp'!R$193</f>
        <v>7.1121117391304348E-2</v>
      </c>
      <c r="T11" s="10">
        <f>1/$A$1*'[1]440123Imp'!S$193</f>
        <v>1.1130000000000134E-4</v>
      </c>
      <c r="U11" s="10">
        <f>1/$A$1*'[1]440123Imp'!T$193</f>
        <v>2.0000000000032073E-7</v>
      </c>
      <c r="V11" s="10">
        <f>1/$A$1*'[1]440123Imp'!U$193</f>
        <v>5.5000000000012772E-6</v>
      </c>
      <c r="W11" s="10">
        <f>1/$A$1*'[1]440123Imp'!V$193</f>
        <v>0</v>
      </c>
      <c r="X11" s="10">
        <f>1/$A$1*'[1]440123Imp'!W$193</f>
        <v>0</v>
      </c>
      <c r="Y11" s="10">
        <f>1/$A$1*'[1]440123Imp'!X$193</f>
        <v>0</v>
      </c>
      <c r="Z11" s="10">
        <f>1/$A$1*'[1]440123Imp'!Y$193</f>
        <v>0</v>
      </c>
      <c r="AA11" s="10">
        <f>1/$A$1*'[1]440123Imp'!Z$193</f>
        <v>0</v>
      </c>
      <c r="AB11" s="10">
        <f>1/$A$1*'[1]440123Imp'!AA$193</f>
        <v>0</v>
      </c>
      <c r="AC11" s="4"/>
      <c r="AD11" s="123">
        <f>'[1]440123Imp'!AB$193</f>
        <v>0</v>
      </c>
      <c r="AE11" s="124">
        <f>'[1]440123Imp'!AC$193</f>
        <v>0</v>
      </c>
      <c r="AF11" s="124">
        <f>'[1]440123Imp'!AD$193</f>
        <v>0</v>
      </c>
      <c r="AG11" s="124">
        <f>'[1]440123Imp'!AE$193</f>
        <v>0</v>
      </c>
      <c r="AH11" s="124">
        <f>'[1]440123Imp'!AF$193</f>
        <v>2.960482E-4</v>
      </c>
      <c r="AI11" s="124">
        <f>'[1]440123Imp'!AG$193</f>
        <v>6.6330435600000001E-2</v>
      </c>
      <c r="AJ11" s="124">
        <f>'[1]440123Imp'!AH$193</f>
        <v>3.5876258800000005E-2</v>
      </c>
      <c r="AK11" s="124">
        <f>'[1]440123Imp'!AI$193</f>
        <v>0.25954254899999996</v>
      </c>
      <c r="AL11" s="124">
        <f>'[1]440123Imp'!AJ$193</f>
        <v>0.15385156320000001</v>
      </c>
      <c r="AM11" s="124">
        <f>'[1]440123Imp'!AK$193</f>
        <v>1.7595402000000003E-2</v>
      </c>
      <c r="AN11" s="124">
        <f>'[1]440123Imp'!AL$193</f>
        <v>1.9862963099999992E-2</v>
      </c>
      <c r="AO11" s="124">
        <f>'[1]440123Imp'!AM$193</f>
        <v>5.8000463999999988E-2</v>
      </c>
      <c r="AP11" s="124">
        <f>'[1]440123Imp'!AN$193</f>
        <v>0.14055069600000003</v>
      </c>
      <c r="AQ11" s="124">
        <f>'[1]440123Imp'!AO$193</f>
        <v>0.25597268160000008</v>
      </c>
      <c r="AR11" s="124">
        <f>'[1]440123Imp'!AP$193</f>
        <v>2.2029186999999784E-2</v>
      </c>
      <c r="AS11" s="124">
        <f>'[1]440123Imp'!AQ$193</f>
        <v>0</v>
      </c>
      <c r="AT11" s="124">
        <f>'[1]440123Imp'!AR$193</f>
        <v>0</v>
      </c>
      <c r="AU11" s="124">
        <f>'[1]440123Imp'!AS$193</f>
        <v>1.71443272E-2</v>
      </c>
      <c r="AV11" s="124">
        <f>'[1]440123Imp'!AT$193</f>
        <v>9.70782E-4</v>
      </c>
      <c r="AW11" s="124">
        <f>'[1]440123Imp'!AU$193</f>
        <v>2.5839983333333333E-3</v>
      </c>
      <c r="AX11" s="124">
        <f>'[1]440123Imp'!AV$193</f>
        <v>0</v>
      </c>
      <c r="AY11" s="124">
        <f>'[1]440123Imp'!AW$193</f>
        <v>0</v>
      </c>
      <c r="AZ11" s="124">
        <f>'[1]440123Imp'!AX$193</f>
        <v>0</v>
      </c>
      <c r="BA11" s="124">
        <f>'[1]440123Imp'!AY$193</f>
        <v>0</v>
      </c>
      <c r="BB11" s="124">
        <f>'[1]440123Imp'!AZ$193</f>
        <v>0</v>
      </c>
      <c r="BC11" s="168">
        <f>'[1]440123Imp'!BA$193</f>
        <v>0</v>
      </c>
      <c r="BD11" s="336"/>
    </row>
    <row r="12" spans="1:56">
      <c r="B12" s="5" t="s">
        <v>15</v>
      </c>
      <c r="C12" s="21">
        <f t="shared" ref="C12:AB12" si="2">SUM(C10:C10)-SUM(C11:C11)</f>
        <v>1.1637214285714284E-4</v>
      </c>
      <c r="D12" s="16">
        <f t="shared" si="2"/>
        <v>2.4771642857142855E-4</v>
      </c>
      <c r="E12" s="16">
        <f t="shared" si="2"/>
        <v>3.3520857142857143E-4</v>
      </c>
      <c r="F12" s="16">
        <f t="shared" si="2"/>
        <v>4.591000000000001E-4</v>
      </c>
      <c r="G12" s="16">
        <f t="shared" si="2"/>
        <v>3.8548500000000008E-4</v>
      </c>
      <c r="H12" s="16">
        <f t="shared" si="2"/>
        <v>6.6118571428571424E-4</v>
      </c>
      <c r="I12" s="16">
        <f t="shared" si="2"/>
        <v>5.951000000000001E-4</v>
      </c>
      <c r="J12" s="16">
        <f t="shared" si="2"/>
        <v>4.4265428571428557E-4</v>
      </c>
      <c r="K12" s="16">
        <f t="shared" si="2"/>
        <v>1.5357671428571432E-3</v>
      </c>
      <c r="L12" s="16">
        <f t="shared" si="2"/>
        <v>5.879636734693874E-4</v>
      </c>
      <c r="M12" s="16">
        <f t="shared" si="2"/>
        <v>4.4457738095238122E-4</v>
      </c>
      <c r="N12" s="16">
        <f t="shared" si="2"/>
        <v>3.9121000000000017E-3</v>
      </c>
      <c r="O12" s="16">
        <f t="shared" si="2"/>
        <v>2.8949207298136631E-3</v>
      </c>
      <c r="P12" s="16">
        <f t="shared" si="2"/>
        <v>3.1599913043478256E-3</v>
      </c>
      <c r="Q12" s="16">
        <f t="shared" si="2"/>
        <v>2.7906159265010388E-3</v>
      </c>
      <c r="R12" s="16">
        <f t="shared" si="2"/>
        <v>9.2317885426731056E-3</v>
      </c>
      <c r="S12" s="16">
        <f t="shared" si="2"/>
        <v>8.3481164596273111E-3</v>
      </c>
      <c r="T12" s="16">
        <f t="shared" si="2"/>
        <v>5.6261000000000017E-4</v>
      </c>
      <c r="U12" s="16">
        <f t="shared" si="2"/>
        <v>4.8462946428571435E-4</v>
      </c>
      <c r="V12" s="16">
        <f t="shared" si="2"/>
        <v>4.7594761904761954E-4</v>
      </c>
      <c r="W12" s="16">
        <f t="shared" si="2"/>
        <v>0</v>
      </c>
      <c r="X12" s="16">
        <f t="shared" si="2"/>
        <v>0</v>
      </c>
      <c r="Y12" s="16">
        <f t="shared" si="2"/>
        <v>0</v>
      </c>
      <c r="Z12" s="16">
        <f t="shared" si="2"/>
        <v>0</v>
      </c>
      <c r="AA12" s="16">
        <f t="shared" si="2"/>
        <v>0</v>
      </c>
      <c r="AB12" s="16">
        <f t="shared" si="2"/>
        <v>0</v>
      </c>
      <c r="AC12" s="4"/>
      <c r="AD12" s="125">
        <f t="shared" ref="AD12:BC12" si="3">SUM(AD10:AD10)-SUM(AD11:AD11)</f>
        <v>8.1893993870999993E-2</v>
      </c>
      <c r="AE12" s="126">
        <f t="shared" si="3"/>
        <v>8.495213800000001E-2</v>
      </c>
      <c r="AF12" s="126">
        <f t="shared" si="3"/>
        <v>8.9788502400000011E-2</v>
      </c>
      <c r="AG12" s="126">
        <f t="shared" si="3"/>
        <v>0.19395442079999997</v>
      </c>
      <c r="AH12" s="126">
        <f t="shared" si="3"/>
        <v>0.22085942059999999</v>
      </c>
      <c r="AI12" s="126">
        <f t="shared" si="3"/>
        <v>0.31476227639999999</v>
      </c>
      <c r="AJ12" s="126">
        <f t="shared" si="3"/>
        <v>0.32789366200000003</v>
      </c>
      <c r="AK12" s="126">
        <f t="shared" si="3"/>
        <v>0.26147495400000009</v>
      </c>
      <c r="AL12" s="126">
        <f t="shared" si="3"/>
        <v>0.611727782</v>
      </c>
      <c r="AM12" s="126">
        <f t="shared" si="3"/>
        <v>0.3613048076</v>
      </c>
      <c r="AN12" s="126">
        <f t="shared" si="3"/>
        <v>0.23217381809999996</v>
      </c>
      <c r="AO12" s="126">
        <f t="shared" si="3"/>
        <v>0.50405016000000002</v>
      </c>
      <c r="AP12" s="126">
        <f t="shared" si="3"/>
        <v>0.53199970559999998</v>
      </c>
      <c r="AQ12" s="126">
        <f t="shared" si="3"/>
        <v>0.7931917878000001</v>
      </c>
      <c r="AR12" s="126">
        <f t="shared" si="3"/>
        <v>0.28002654399999999</v>
      </c>
      <c r="AS12" s="126">
        <f t="shared" si="3"/>
        <v>0.19069642199999995</v>
      </c>
      <c r="AT12" s="126">
        <f t="shared" si="3"/>
        <v>0.2068065546</v>
      </c>
      <c r="AU12" s="126">
        <f t="shared" si="3"/>
        <v>0.92018696769999986</v>
      </c>
      <c r="AV12" s="126">
        <f t="shared" si="3"/>
        <v>0.91663078800000009</v>
      </c>
      <c r="AW12" s="126">
        <f t="shared" si="3"/>
        <v>1.1583880916666667</v>
      </c>
      <c r="AX12" s="126">
        <f t="shared" si="3"/>
        <v>0</v>
      </c>
      <c r="AY12" s="126">
        <f t="shared" si="3"/>
        <v>0</v>
      </c>
      <c r="AZ12" s="126">
        <f t="shared" si="3"/>
        <v>0</v>
      </c>
      <c r="BA12" s="126">
        <f t="shared" si="3"/>
        <v>0</v>
      </c>
      <c r="BB12" s="126">
        <f t="shared" si="3"/>
        <v>0</v>
      </c>
      <c r="BC12" s="169">
        <f t="shared" si="3"/>
        <v>0</v>
      </c>
      <c r="BD12" s="336"/>
    </row>
    <row r="13" spans="1:56" ht="17.149999999999999" customHeight="1">
      <c r="B13" s="19" t="s">
        <v>17</v>
      </c>
      <c r="C13" s="55">
        <f>1/$A$1*'[1]440123Imp'!B$194</f>
        <v>0</v>
      </c>
      <c r="D13" s="56">
        <f>1/$A$1*'[1]440123Imp'!C$194</f>
        <v>0</v>
      </c>
      <c r="E13" s="56">
        <f>1/$A$1*'[1]440123Imp'!D$194</f>
        <v>0</v>
      </c>
      <c r="F13" s="56">
        <f>1/$A$1*'[1]440123Imp'!E$194</f>
        <v>0</v>
      </c>
      <c r="G13" s="56">
        <f>1/$A$1*'[1]440123Imp'!F$194</f>
        <v>1.2420000000000001E-4</v>
      </c>
      <c r="H13" s="56">
        <f>1/$A$1*'[1]440123Imp'!G$194</f>
        <v>0</v>
      </c>
      <c r="I13" s="56">
        <f>1/$A$1*'[1]440123Imp'!H$194</f>
        <v>0</v>
      </c>
      <c r="J13" s="56">
        <f>1/$A$1*'[1]440123Imp'!I$194</f>
        <v>5.8000000000000004E-6</v>
      </c>
      <c r="K13" s="56">
        <f>1/$A$1*'[1]440123Imp'!J$194</f>
        <v>0</v>
      </c>
      <c r="L13" s="56">
        <f>1/$A$1*'[1]440123Imp'!K$194</f>
        <v>0</v>
      </c>
      <c r="M13" s="56">
        <f>1/$A$1*'[1]440123Imp'!L$194</f>
        <v>0</v>
      </c>
      <c r="N13" s="56">
        <f>1/$A$1*'[1]440123Imp'!M$194</f>
        <v>3.7000000000000002E-6</v>
      </c>
      <c r="O13" s="56">
        <f>1/$A$1*'[1]440123Imp'!N$194</f>
        <v>3.8260869565217388E-5</v>
      </c>
      <c r="P13" s="56">
        <f>1/$A$1*'[1]440123Imp'!O$194</f>
        <v>0</v>
      </c>
      <c r="Q13" s="56">
        <f>1/$A$1*'[1]440123Imp'!P$194</f>
        <v>0</v>
      </c>
      <c r="R13" s="56">
        <f>1/$A$1*'[1]440123Imp'!Q$194</f>
        <v>1.4243478260869566E-4</v>
      </c>
      <c r="S13" s="56">
        <f>1/$A$1*'[1]440123Imp'!R$194</f>
        <v>1.4956521739130433E-4</v>
      </c>
      <c r="T13" s="56">
        <f>1/$A$1*'[1]440123Imp'!S$194</f>
        <v>0</v>
      </c>
      <c r="U13" s="56">
        <f>1/$A$1*'[1]440123Imp'!T$194</f>
        <v>6.0400000000000018E-5</v>
      </c>
      <c r="V13" s="56">
        <f>1/$A$1*'[1]440123Imp'!U$194</f>
        <v>4.0599999999999984E-5</v>
      </c>
      <c r="W13" s="56">
        <f>1/$A$1*'[1]440123Imp'!V$194</f>
        <v>0</v>
      </c>
      <c r="X13" s="56">
        <f>1/$A$1*'[1]440123Imp'!W$194</f>
        <v>0</v>
      </c>
      <c r="Y13" s="56">
        <f>1/$A$1*'[1]440123Imp'!X$194</f>
        <v>0</v>
      </c>
      <c r="Z13" s="56">
        <f>1/$A$1*'[1]440123Imp'!Y$194</f>
        <v>0</v>
      </c>
      <c r="AA13" s="56">
        <f>1/$A$1*'[1]440123Imp'!Z$194</f>
        <v>0</v>
      </c>
      <c r="AB13" s="56">
        <f>1/$A$1*'[1]440123Imp'!AA$194</f>
        <v>0</v>
      </c>
      <c r="AC13" s="4"/>
      <c r="AD13" s="117">
        <f>'[1]440123Imp'!AB$194</f>
        <v>0</v>
      </c>
      <c r="AE13" s="118">
        <f>'[1]440123Imp'!AC$194</f>
        <v>0</v>
      </c>
      <c r="AF13" s="118">
        <f>'[1]440123Imp'!AD$194</f>
        <v>0</v>
      </c>
      <c r="AG13" s="118">
        <f>'[1]440123Imp'!AE$194</f>
        <v>0</v>
      </c>
      <c r="AH13" s="118">
        <f>'[1]440123Imp'!AF$194</f>
        <v>4.4743083000000003E-3</v>
      </c>
      <c r="AI13" s="118">
        <f>'[1]440123Imp'!AG$194</f>
        <v>0</v>
      </c>
      <c r="AJ13" s="118">
        <f>'[1]440123Imp'!AH$194</f>
        <v>0</v>
      </c>
      <c r="AK13" s="118">
        <f>'[1]440123Imp'!AI$194</f>
        <v>1.2046695E-3</v>
      </c>
      <c r="AL13" s="118">
        <f>'[1]440123Imp'!AJ$194</f>
        <v>0</v>
      </c>
      <c r="AM13" s="118">
        <f>'[1]440123Imp'!AK$194</f>
        <v>0</v>
      </c>
      <c r="AN13" s="118">
        <f>'[1]440123Imp'!AL$194</f>
        <v>0</v>
      </c>
      <c r="AO13" s="118">
        <f>'[1]440123Imp'!AM$194</f>
        <v>0</v>
      </c>
      <c r="AP13" s="118">
        <f>'[1]440123Imp'!AN$194</f>
        <v>0</v>
      </c>
      <c r="AQ13" s="118">
        <f>'[1]440123Imp'!AO$194</f>
        <v>0</v>
      </c>
      <c r="AR13" s="118">
        <f>'[1]440123Imp'!AP$194</f>
        <v>0</v>
      </c>
      <c r="AS13" s="118">
        <f>'[1]440123Imp'!AQ$194</f>
        <v>0</v>
      </c>
      <c r="AT13" s="118">
        <f>'[1]440123Imp'!AR$194</f>
        <v>0</v>
      </c>
      <c r="AU13" s="118">
        <f>'[1]440123Imp'!AS$194</f>
        <v>0</v>
      </c>
      <c r="AV13" s="118">
        <f>'[1]440123Imp'!AT$194</f>
        <v>1.773862E-2</v>
      </c>
      <c r="AW13" s="118">
        <f>'[1]440123Imp'!AU$194</f>
        <v>9.0663858333333326E-3</v>
      </c>
      <c r="AX13" s="118">
        <f>'[1]440123Imp'!AV$194</f>
        <v>0</v>
      </c>
      <c r="AY13" s="118">
        <f>'[1]440123Imp'!AW$194</f>
        <v>0</v>
      </c>
      <c r="AZ13" s="118">
        <f>'[1]440123Imp'!AX$194</f>
        <v>0</v>
      </c>
      <c r="BA13" s="118">
        <f>'[1]440123Imp'!AY$194</f>
        <v>0</v>
      </c>
      <c r="BB13" s="118">
        <f>'[1]440123Imp'!AZ$194</f>
        <v>0</v>
      </c>
      <c r="BC13" s="165">
        <f>'[1]440123Imp'!BA$194</f>
        <v>0</v>
      </c>
      <c r="BD13" s="336"/>
    </row>
    <row r="14" spans="1:56" ht="17.149999999999999" customHeight="1">
      <c r="B14" s="99" t="s">
        <v>91</v>
      </c>
      <c r="C14" s="100">
        <f>1/$A$1*'[1]440123Imp'!B$273</f>
        <v>0</v>
      </c>
      <c r="D14" s="101">
        <f>1/$A$1*'[1]440123Imp'!C$273</f>
        <v>1.8E-5</v>
      </c>
      <c r="E14" s="101">
        <f>1/$A$1*'[1]440123Imp'!D$273</f>
        <v>0</v>
      </c>
      <c r="F14" s="101">
        <f>1/$A$1*'[1]440123Imp'!E$273</f>
        <v>0</v>
      </c>
      <c r="G14" s="101">
        <f>1/$A$1*'[1]440123Imp'!F$273</f>
        <v>0</v>
      </c>
      <c r="H14" s="101">
        <f>1/$A$1*'[1]440123Imp'!G$273</f>
        <v>0</v>
      </c>
      <c r="I14" s="101">
        <f>1/$A$1*'[1]440123Imp'!H$273</f>
        <v>0</v>
      </c>
      <c r="J14" s="101">
        <f>1/$A$1*'[1]440123Imp'!I$273</f>
        <v>0</v>
      </c>
      <c r="K14" s="101">
        <f>1/$A$1*'[1]440123Imp'!J$273</f>
        <v>2.6002785714285715E-4</v>
      </c>
      <c r="L14" s="101">
        <f>1/$A$1*'[1]440123Imp'!K$273</f>
        <v>4.1999999999999998E-5</v>
      </c>
      <c r="M14" s="101">
        <f>1/$A$1*'[1]440123Imp'!L$273</f>
        <v>9.0999999999999989E-5</v>
      </c>
      <c r="N14" s="101">
        <f>1/$A$1*'[1]440123Imp'!M$273</f>
        <v>3.6599999999999968E-5</v>
      </c>
      <c r="O14" s="101">
        <f>1/$A$1*'[1]440123Imp'!N$273</f>
        <v>1.1423778260869563E-2</v>
      </c>
      <c r="P14" s="101">
        <f>1/$A$1*'[1]440123Imp'!O$273</f>
        <v>2.4117521739130438E-3</v>
      </c>
      <c r="Q14" s="101">
        <f>1/$A$1*'[1]440123Imp'!P$273</f>
        <v>2.0039130434782613E-3</v>
      </c>
      <c r="R14" s="101">
        <f>1/$A$1*'[1]440123Imp'!Q$273</f>
        <v>6.5989913043478258E-3</v>
      </c>
      <c r="S14" s="101">
        <f>1/$A$1*'[1]440123Imp'!R$273</f>
        <v>1.3898043478260871E-2</v>
      </c>
      <c r="T14" s="101">
        <f>1/$A$1*'[1]440123Imp'!S$273</f>
        <v>1.2614000000000015E-3</v>
      </c>
      <c r="U14" s="101">
        <f>1/$A$1*'[1]440123Imp'!T$273</f>
        <v>9.870000000000009E-4</v>
      </c>
      <c r="V14" s="101">
        <f>1/$A$1*'[1]440123Imp'!U$273</f>
        <v>9.4350000000000033E-4</v>
      </c>
      <c r="W14" s="101">
        <f>1/$A$1*'[1]440123Imp'!V$273</f>
        <v>0</v>
      </c>
      <c r="X14" s="101">
        <f>1/$A$1*'[1]440123Imp'!W$273</f>
        <v>0</v>
      </c>
      <c r="Y14" s="101">
        <f>1/$A$1*'[1]440123Imp'!X$273</f>
        <v>0</v>
      </c>
      <c r="Z14" s="101">
        <f>1/$A$1*'[1]440123Imp'!Y$273</f>
        <v>0</v>
      </c>
      <c r="AA14" s="101">
        <f>1/$A$1*'[1]440123Imp'!Z$273</f>
        <v>0</v>
      </c>
      <c r="AB14" s="101">
        <f>1/$A$1*'[1]440123Imp'!AA$273</f>
        <v>0</v>
      </c>
      <c r="AC14" s="102"/>
      <c r="AD14" s="135">
        <f>'[1]440123Imp'!AB$273</f>
        <v>0</v>
      </c>
      <c r="AE14" s="136">
        <f>'[1]440123Imp'!AC$273</f>
        <v>3.5107519999999997E-4</v>
      </c>
      <c r="AF14" s="136">
        <f>'[1]440123Imp'!AD$273</f>
        <v>0</v>
      </c>
      <c r="AG14" s="136">
        <f>'[1]440123Imp'!AE$273</f>
        <v>0</v>
      </c>
      <c r="AH14" s="136">
        <f>'[1]440123Imp'!AF$273</f>
        <v>0</v>
      </c>
      <c r="AI14" s="136">
        <f>'[1]440123Imp'!AG$273</f>
        <v>0</v>
      </c>
      <c r="AJ14" s="136">
        <f>'[1]440123Imp'!AH$273</f>
        <v>0</v>
      </c>
      <c r="AK14" s="136">
        <f>'[1]440123Imp'!AI$273</f>
        <v>0</v>
      </c>
      <c r="AL14" s="136">
        <f>'[1]440123Imp'!AJ$273</f>
        <v>2.0894184800000003E-2</v>
      </c>
      <c r="AM14" s="136">
        <f>'[1]440123Imp'!AK$273</f>
        <v>0</v>
      </c>
      <c r="AN14" s="136">
        <f>'[1]440123Imp'!AL$273</f>
        <v>2.8900259999999969E-3</v>
      </c>
      <c r="AO14" s="136">
        <f>'[1]440123Imp'!AM$273</f>
        <v>0</v>
      </c>
      <c r="AP14" s="136">
        <f>'[1]440123Imp'!AN$273</f>
        <v>0</v>
      </c>
      <c r="AQ14" s="136">
        <f>'[1]440123Imp'!AO$273</f>
        <v>0</v>
      </c>
      <c r="AR14" s="136">
        <f>'[1]440123Imp'!AP$273</f>
        <v>0</v>
      </c>
      <c r="AS14" s="136">
        <f>'[1]440123Imp'!AQ$273</f>
        <v>0</v>
      </c>
      <c r="AT14" s="136">
        <f>'[1]440123Imp'!AR$273</f>
        <v>5.04082260000005E-3</v>
      </c>
      <c r="AU14" s="136">
        <f>'[1]440123Imp'!AS$273</f>
        <v>0.1918885826</v>
      </c>
      <c r="AV14" s="136">
        <f>'[1]440123Imp'!AT$273</f>
        <v>0.165109705</v>
      </c>
      <c r="AW14" s="136">
        <f>'[1]440123Imp'!AU$273</f>
        <v>0.15191514291666669</v>
      </c>
      <c r="AX14" s="136">
        <f>'[1]440123Imp'!AV$273</f>
        <v>0</v>
      </c>
      <c r="AY14" s="136">
        <f>'[1]440123Imp'!AW$273</f>
        <v>0</v>
      </c>
      <c r="AZ14" s="136">
        <f>'[1]440123Imp'!AX$273</f>
        <v>0</v>
      </c>
      <c r="BA14" s="136">
        <f>'[1]440123Imp'!AY$273</f>
        <v>0</v>
      </c>
      <c r="BB14" s="136">
        <f>'[1]440123Imp'!AZ$273</f>
        <v>0</v>
      </c>
      <c r="BC14" s="173">
        <f>'[1]440123Imp'!BA$273</f>
        <v>0</v>
      </c>
      <c r="BD14" s="336"/>
    </row>
    <row r="15" spans="1:56" ht="17.149999999999999" customHeight="1" thickBot="1">
      <c r="B15" s="93" t="s">
        <v>85</v>
      </c>
      <c r="C15" s="94">
        <f t="shared" ref="C15:AB15" si="4">C5-SUM(C6,C7,C8,C9,C10,C13,C14)</f>
        <v>2.3000000000000017E-5</v>
      </c>
      <c r="D15" s="95">
        <f t="shared" si="4"/>
        <v>1.9000000000006425E-7</v>
      </c>
      <c r="E15" s="95">
        <f t="shared" si="4"/>
        <v>7.0357142857140889E-7</v>
      </c>
      <c r="F15" s="95">
        <f t="shared" si="4"/>
        <v>0</v>
      </c>
      <c r="G15" s="95">
        <f t="shared" si="4"/>
        <v>1.9500000000000095E-5</v>
      </c>
      <c r="H15" s="95">
        <f t="shared" si="4"/>
        <v>2.1699999999999931E-5</v>
      </c>
      <c r="I15" s="95">
        <f t="shared" si="4"/>
        <v>2.7800000000000025E-5</v>
      </c>
      <c r="J15" s="95">
        <f t="shared" si="4"/>
        <v>1.6500000000000455E-5</v>
      </c>
      <c r="K15" s="95">
        <f t="shared" si="4"/>
        <v>0</v>
      </c>
      <c r="L15" s="95">
        <f t="shared" si="4"/>
        <v>0</v>
      </c>
      <c r="M15" s="95">
        <f t="shared" si="4"/>
        <v>1.9900000000000213E-5</v>
      </c>
      <c r="N15" s="95">
        <f t="shared" si="4"/>
        <v>0</v>
      </c>
      <c r="O15" s="95">
        <f t="shared" si="4"/>
        <v>1.9652173913059512E-6</v>
      </c>
      <c r="P15" s="95">
        <f t="shared" si="4"/>
        <v>6.3000000000007494E-6</v>
      </c>
      <c r="Q15" s="95">
        <f t="shared" si="4"/>
        <v>3.6539130434781741E-4</v>
      </c>
      <c r="R15" s="95">
        <f t="shared" si="4"/>
        <v>0</v>
      </c>
      <c r="S15" s="95">
        <f t="shared" si="4"/>
        <v>2.0817391304346622E-4</v>
      </c>
      <c r="T15" s="95">
        <f t="shared" si="4"/>
        <v>0</v>
      </c>
      <c r="U15" s="95">
        <f t="shared" si="4"/>
        <v>6.0500000000000007E-5</v>
      </c>
      <c r="V15" s="95">
        <f t="shared" si="4"/>
        <v>7.3000000000000148E-6</v>
      </c>
      <c r="W15" s="95">
        <f t="shared" si="4"/>
        <v>0</v>
      </c>
      <c r="X15" s="95">
        <f t="shared" si="4"/>
        <v>0</v>
      </c>
      <c r="Y15" s="95">
        <f t="shared" si="4"/>
        <v>0</v>
      </c>
      <c r="Z15" s="95">
        <f t="shared" si="4"/>
        <v>0</v>
      </c>
      <c r="AA15" s="95">
        <f t="shared" si="4"/>
        <v>0</v>
      </c>
      <c r="AB15" s="95">
        <f t="shared" si="4"/>
        <v>0</v>
      </c>
      <c r="AC15" s="88"/>
      <c r="AD15" s="128">
        <f t="shared" ref="AD15:BC15" si="5">AD5-SUM(AD6,AD7,AD8,AD9,AD10,AD13,AD14)</f>
        <v>1.3854195000000014E-2</v>
      </c>
      <c r="AE15" s="129">
        <f t="shared" si="5"/>
        <v>1.2180159999999884E-4</v>
      </c>
      <c r="AF15" s="129">
        <f t="shared" si="5"/>
        <v>6.6191999999992701E-5</v>
      </c>
      <c r="AG15" s="129">
        <f t="shared" si="5"/>
        <v>0</v>
      </c>
      <c r="AH15" s="129">
        <f t="shared" si="5"/>
        <v>1.2638023999999859E-3</v>
      </c>
      <c r="AI15" s="129">
        <f t="shared" si="5"/>
        <v>3.2620302000000434E-3</v>
      </c>
      <c r="AJ15" s="129">
        <f t="shared" si="5"/>
        <v>2.0102155999999982E-2</v>
      </c>
      <c r="AK15" s="129">
        <f t="shared" si="5"/>
        <v>1.9413132499999874E-2</v>
      </c>
      <c r="AL15" s="129">
        <f t="shared" si="5"/>
        <v>0</v>
      </c>
      <c r="AM15" s="129">
        <f t="shared" si="5"/>
        <v>0</v>
      </c>
      <c r="AN15" s="129">
        <f t="shared" si="5"/>
        <v>4.3071993000000086E-3</v>
      </c>
      <c r="AO15" s="129">
        <f t="shared" si="5"/>
        <v>0</v>
      </c>
      <c r="AP15" s="129">
        <f t="shared" si="5"/>
        <v>7.2205759999999231E-4</v>
      </c>
      <c r="AQ15" s="129">
        <f t="shared" si="5"/>
        <v>0</v>
      </c>
      <c r="AR15" s="129">
        <f t="shared" si="5"/>
        <v>0</v>
      </c>
      <c r="AS15" s="129">
        <f t="shared" si="5"/>
        <v>0</v>
      </c>
      <c r="AT15" s="129">
        <f t="shared" si="5"/>
        <v>0</v>
      </c>
      <c r="AU15" s="129">
        <f t="shared" si="5"/>
        <v>0</v>
      </c>
      <c r="AV15" s="129">
        <f t="shared" si="5"/>
        <v>5.3806359999999387E-3</v>
      </c>
      <c r="AW15" s="129">
        <f t="shared" si="5"/>
        <v>2.0201761666666762E-2</v>
      </c>
      <c r="AX15" s="129">
        <f t="shared" si="5"/>
        <v>0</v>
      </c>
      <c r="AY15" s="129">
        <f t="shared" si="5"/>
        <v>0</v>
      </c>
      <c r="AZ15" s="129">
        <f t="shared" si="5"/>
        <v>0</v>
      </c>
      <c r="BA15" s="129">
        <f t="shared" si="5"/>
        <v>0</v>
      </c>
      <c r="BB15" s="129">
        <f t="shared" si="5"/>
        <v>0</v>
      </c>
      <c r="BC15" s="170">
        <f t="shared" si="5"/>
        <v>0</v>
      </c>
      <c r="BD15" s="336"/>
    </row>
    <row r="16" spans="1:56" ht="13" thickTop="1">
      <c r="AD16" s="132"/>
      <c r="AE16" s="132"/>
      <c r="AF16" s="132"/>
      <c r="AG16" s="132"/>
      <c r="AH16" s="132"/>
      <c r="AI16" s="132"/>
      <c r="AJ16" s="132"/>
      <c r="AK16" s="132"/>
      <c r="AL16" s="132"/>
      <c r="AM16" s="132"/>
      <c r="AN16" s="132"/>
      <c r="AO16" s="132"/>
      <c r="AP16" s="132"/>
      <c r="AQ16" s="132"/>
      <c r="AR16" s="132"/>
      <c r="AS16" s="132"/>
      <c r="AT16" s="132"/>
      <c r="AU16" s="132"/>
      <c r="AV16" s="132"/>
      <c r="AW16" s="132"/>
      <c r="AX16" s="132"/>
      <c r="AY16" s="132"/>
      <c r="AZ16" s="132"/>
      <c r="BA16" s="132"/>
      <c r="BB16" s="132"/>
      <c r="BC16" s="132"/>
    </row>
    <row r="17" spans="30:55">
      <c r="AD17" s="132"/>
      <c r="AE17" s="132"/>
      <c r="AF17" s="132"/>
      <c r="AG17" s="132"/>
      <c r="AH17" s="132"/>
      <c r="AI17" s="132"/>
      <c r="AJ17" s="132"/>
      <c r="AK17" s="132"/>
      <c r="AL17" s="132"/>
      <c r="AM17" s="132"/>
      <c r="AN17" s="132"/>
      <c r="AO17" s="132"/>
      <c r="AP17" s="132"/>
      <c r="AQ17" s="132"/>
      <c r="AR17" s="132"/>
      <c r="AS17" s="132"/>
      <c r="AT17" s="132"/>
      <c r="AU17" s="132"/>
      <c r="AV17" s="132"/>
      <c r="AW17" s="132"/>
      <c r="AX17" s="132"/>
      <c r="AY17" s="132"/>
      <c r="AZ17" s="132"/>
      <c r="BA17" s="132"/>
      <c r="BB17" s="132"/>
      <c r="BC17" s="132"/>
    </row>
    <row r="18" spans="30:55">
      <c r="AD18" s="132"/>
      <c r="AE18" s="132"/>
      <c r="AF18" s="132"/>
      <c r="AG18" s="132"/>
      <c r="AH18" s="132"/>
      <c r="AI18" s="132"/>
      <c r="AJ18" s="132"/>
      <c r="AK18" s="132"/>
      <c r="AL18" s="132"/>
      <c r="AM18" s="132"/>
      <c r="AN18" s="132"/>
      <c r="AO18" s="132"/>
      <c r="AP18" s="132"/>
      <c r="AQ18" s="132"/>
      <c r="AR18" s="132"/>
      <c r="AS18" s="132"/>
      <c r="AT18" s="132"/>
      <c r="AU18" s="132"/>
      <c r="AV18" s="132"/>
      <c r="AW18" s="132"/>
      <c r="AX18" s="132"/>
      <c r="AY18" s="132"/>
      <c r="AZ18" s="132"/>
      <c r="BA18" s="132"/>
      <c r="BB18" s="132"/>
      <c r="BC18" s="132"/>
    </row>
    <row r="19" spans="30:55">
      <c r="AD19" s="132"/>
      <c r="AE19" s="132"/>
      <c r="AF19" s="132"/>
      <c r="AG19" s="132"/>
      <c r="AH19" s="132"/>
      <c r="AI19" s="132"/>
      <c r="AJ19" s="132"/>
      <c r="AK19" s="132"/>
      <c r="AL19" s="132"/>
      <c r="AM19" s="132"/>
      <c r="AN19" s="132"/>
      <c r="AO19" s="132"/>
      <c r="AP19" s="132"/>
      <c r="AQ19" s="132"/>
      <c r="AR19" s="132"/>
      <c r="AS19" s="132"/>
      <c r="AT19" s="132"/>
      <c r="AU19" s="132"/>
      <c r="AV19" s="132"/>
      <c r="AW19" s="132"/>
      <c r="AX19" s="132"/>
      <c r="AY19" s="132"/>
      <c r="AZ19" s="132"/>
      <c r="BA19" s="132"/>
      <c r="BB19" s="132"/>
      <c r="BC19" s="132"/>
    </row>
    <row r="20" spans="30:55">
      <c r="AD20" s="132"/>
      <c r="AE20" s="132"/>
      <c r="AF20" s="132"/>
      <c r="AG20" s="132"/>
      <c r="AH20" s="132"/>
      <c r="AI20" s="132"/>
      <c r="AJ20" s="132"/>
      <c r="AK20" s="132"/>
      <c r="AL20" s="132"/>
      <c r="AM20" s="132"/>
      <c r="AN20" s="132"/>
      <c r="AO20" s="132"/>
      <c r="AP20" s="132"/>
      <c r="AQ20" s="132"/>
      <c r="AR20" s="132"/>
      <c r="AS20" s="132"/>
      <c r="AT20" s="132"/>
      <c r="AU20" s="132"/>
      <c r="AV20" s="132"/>
      <c r="AW20" s="132"/>
      <c r="AX20" s="132"/>
      <c r="AY20" s="132"/>
      <c r="AZ20" s="132"/>
      <c r="BA20" s="132"/>
      <c r="BB20" s="132"/>
      <c r="BC20" s="132"/>
    </row>
    <row r="21" spans="30:55">
      <c r="AD21" s="132"/>
      <c r="AE21" s="132"/>
      <c r="AF21" s="132"/>
      <c r="AG21" s="132"/>
      <c r="AH21" s="132"/>
      <c r="AI21" s="132"/>
      <c r="AJ21" s="132"/>
      <c r="AK21" s="132"/>
      <c r="AL21" s="132"/>
      <c r="AM21" s="132"/>
      <c r="AN21" s="132"/>
      <c r="AO21" s="132"/>
      <c r="AP21" s="132"/>
      <c r="AQ21" s="132"/>
      <c r="AR21" s="132"/>
      <c r="AS21" s="132"/>
      <c r="AT21" s="132"/>
      <c r="AU21" s="132"/>
      <c r="AV21" s="132"/>
      <c r="AW21" s="132"/>
      <c r="AX21" s="132"/>
      <c r="AY21" s="132"/>
      <c r="AZ21" s="132"/>
      <c r="BA21" s="132"/>
      <c r="BB21" s="132"/>
      <c r="BC21" s="132"/>
    </row>
    <row r="22" spans="30:55">
      <c r="AD22" s="132"/>
      <c r="AE22" s="132"/>
      <c r="AF22" s="132"/>
      <c r="AG22" s="132"/>
      <c r="AH22" s="132"/>
      <c r="AI22" s="132"/>
      <c r="AJ22" s="132"/>
      <c r="AK22" s="132"/>
      <c r="AL22" s="132"/>
      <c r="AM22" s="132"/>
      <c r="AN22" s="132"/>
      <c r="AO22" s="132"/>
      <c r="AP22" s="132"/>
      <c r="AQ22" s="132"/>
      <c r="AR22" s="132"/>
      <c r="AS22" s="132"/>
      <c r="AT22" s="132"/>
      <c r="AU22" s="132"/>
      <c r="AV22" s="132"/>
      <c r="AW22" s="132"/>
      <c r="AX22" s="132"/>
      <c r="AY22" s="132"/>
      <c r="AZ22" s="132"/>
      <c r="BA22" s="132"/>
      <c r="BB22" s="132"/>
      <c r="BC22" s="132"/>
    </row>
    <row r="23" spans="30:55">
      <c r="AD23" s="132"/>
      <c r="AE23" s="132"/>
      <c r="AF23" s="132"/>
      <c r="AG23" s="132"/>
      <c r="AH23" s="132"/>
      <c r="AI23" s="132"/>
      <c r="AJ23" s="132"/>
      <c r="AK23" s="132"/>
      <c r="AL23" s="132"/>
      <c r="AM23" s="132"/>
      <c r="AN23" s="132"/>
      <c r="AO23" s="132"/>
      <c r="AP23" s="132"/>
      <c r="AQ23" s="132"/>
      <c r="AR23" s="132"/>
      <c r="AS23" s="132"/>
      <c r="AT23" s="132"/>
      <c r="AU23" s="132"/>
      <c r="AV23" s="132"/>
      <c r="AW23" s="132"/>
      <c r="AX23" s="132"/>
      <c r="AY23" s="132"/>
      <c r="AZ23" s="132"/>
      <c r="BA23" s="132"/>
      <c r="BB23" s="132"/>
      <c r="BC23" s="132"/>
    </row>
    <row r="24" spans="30:55">
      <c r="AD24" s="132"/>
      <c r="AE24" s="132"/>
      <c r="AF24" s="132"/>
      <c r="AG24" s="132"/>
      <c r="AH24" s="132"/>
      <c r="AI24" s="132"/>
      <c r="AJ24" s="132"/>
      <c r="AK24" s="132"/>
      <c r="AL24" s="132"/>
      <c r="AM24" s="132"/>
      <c r="AN24" s="132"/>
      <c r="AO24" s="132"/>
      <c r="AP24" s="132"/>
      <c r="AQ24" s="132"/>
      <c r="AR24" s="132"/>
      <c r="AS24" s="132"/>
      <c r="AT24" s="132"/>
      <c r="AU24" s="132"/>
      <c r="AV24" s="132"/>
      <c r="AW24" s="132"/>
      <c r="AX24" s="132"/>
      <c r="AY24" s="132"/>
      <c r="AZ24" s="132"/>
      <c r="BA24" s="132"/>
      <c r="BB24" s="132"/>
      <c r="BC24" s="132"/>
    </row>
    <row r="25" spans="30:55">
      <c r="AD25" s="132"/>
      <c r="AE25" s="132"/>
      <c r="AF25" s="132"/>
      <c r="AG25" s="132"/>
      <c r="AH25" s="132"/>
      <c r="AI25" s="132"/>
      <c r="AJ25" s="132"/>
      <c r="AK25" s="132"/>
      <c r="AL25" s="132"/>
      <c r="AM25" s="132"/>
      <c r="AN25" s="132"/>
      <c r="AO25" s="132"/>
      <c r="AP25" s="132"/>
      <c r="AQ25" s="132"/>
      <c r="AR25" s="132"/>
      <c r="AS25" s="132"/>
      <c r="AT25" s="132"/>
      <c r="AU25" s="132"/>
      <c r="AV25" s="132"/>
      <c r="AW25" s="132"/>
      <c r="AX25" s="132"/>
      <c r="AY25" s="132"/>
      <c r="AZ25" s="132"/>
      <c r="BA25" s="132"/>
      <c r="BB25" s="132"/>
      <c r="BC25" s="132"/>
    </row>
    <row r="26" spans="30:55">
      <c r="AD26" s="132"/>
      <c r="AE26" s="132"/>
      <c r="AF26" s="132"/>
      <c r="AG26" s="132"/>
      <c r="AH26" s="132"/>
      <c r="AI26" s="132"/>
      <c r="AJ26" s="132"/>
      <c r="AK26" s="132"/>
      <c r="AL26" s="132"/>
      <c r="AM26" s="132"/>
      <c r="AN26" s="132"/>
      <c r="AO26" s="132"/>
      <c r="AP26" s="132"/>
      <c r="AQ26" s="132"/>
      <c r="AR26" s="132"/>
      <c r="AS26" s="132"/>
      <c r="AT26" s="132"/>
      <c r="AU26" s="132"/>
      <c r="AV26" s="132"/>
      <c r="AW26" s="132"/>
      <c r="AX26" s="132"/>
      <c r="AY26" s="132"/>
      <c r="AZ26" s="132"/>
      <c r="BA26" s="132"/>
      <c r="BB26" s="132"/>
      <c r="BC26" s="132"/>
    </row>
    <row r="27" spans="30:55">
      <c r="AD27" s="132"/>
      <c r="AE27" s="132"/>
      <c r="AF27" s="132"/>
      <c r="AG27" s="132"/>
      <c r="AH27" s="132"/>
      <c r="AI27" s="132"/>
      <c r="AJ27" s="132"/>
      <c r="AK27" s="132"/>
      <c r="AL27" s="132"/>
      <c r="AM27" s="132"/>
      <c r="AN27" s="132"/>
      <c r="AO27" s="132"/>
      <c r="AP27" s="132"/>
      <c r="AQ27" s="132"/>
      <c r="AR27" s="132"/>
      <c r="AS27" s="132"/>
      <c r="AT27" s="132"/>
      <c r="AU27" s="132"/>
      <c r="AV27" s="132"/>
      <c r="AW27" s="132"/>
      <c r="AX27" s="132"/>
      <c r="AY27" s="132"/>
      <c r="AZ27" s="132"/>
      <c r="BA27" s="132"/>
      <c r="BB27" s="132"/>
      <c r="BC27" s="132"/>
    </row>
    <row r="28" spans="30:55">
      <c r="AD28" s="132"/>
      <c r="AE28" s="132"/>
      <c r="AF28" s="132"/>
      <c r="AG28" s="132"/>
      <c r="AH28" s="132"/>
      <c r="AI28" s="132"/>
      <c r="AJ28" s="132"/>
      <c r="AK28" s="132"/>
      <c r="AL28" s="132"/>
      <c r="AM28" s="132"/>
      <c r="AN28" s="132"/>
      <c r="AO28" s="132"/>
      <c r="AP28" s="132"/>
      <c r="AQ28" s="132"/>
      <c r="AR28" s="132"/>
      <c r="AS28" s="132"/>
      <c r="AT28" s="132"/>
      <c r="AU28" s="132"/>
      <c r="AV28" s="132"/>
      <c r="AW28" s="132"/>
      <c r="AX28" s="132"/>
      <c r="AY28" s="132"/>
      <c r="AZ28" s="132"/>
      <c r="BA28" s="132"/>
      <c r="BB28" s="132"/>
      <c r="BC28" s="132"/>
    </row>
    <row r="29" spans="30:55">
      <c r="AD29" s="132"/>
      <c r="AE29" s="132"/>
      <c r="AF29" s="132"/>
      <c r="AG29" s="132"/>
      <c r="AH29" s="132"/>
      <c r="AI29" s="132"/>
      <c r="AJ29" s="132"/>
      <c r="AK29" s="132"/>
      <c r="AL29" s="132"/>
      <c r="AM29" s="132"/>
      <c r="AN29" s="132"/>
      <c r="AO29" s="132"/>
      <c r="AP29" s="132"/>
      <c r="AQ29" s="132"/>
      <c r="AR29" s="132"/>
      <c r="AS29" s="132"/>
      <c r="AT29" s="132"/>
      <c r="AU29" s="132"/>
      <c r="AV29" s="132"/>
      <c r="AW29" s="132"/>
      <c r="AX29" s="132"/>
      <c r="AY29" s="132"/>
      <c r="AZ29" s="132"/>
      <c r="BA29" s="132"/>
      <c r="BB29" s="132"/>
      <c r="BC29" s="132"/>
    </row>
    <row r="30" spans="30:55">
      <c r="AD30" s="132"/>
      <c r="AE30" s="132"/>
      <c r="AF30" s="132"/>
      <c r="AG30" s="132"/>
      <c r="AH30" s="132"/>
      <c r="AI30" s="132"/>
      <c r="AJ30" s="132"/>
      <c r="AK30" s="132"/>
      <c r="AL30" s="132"/>
      <c r="AM30" s="132"/>
      <c r="AN30" s="132"/>
      <c r="AO30" s="132"/>
      <c r="AP30" s="132"/>
      <c r="AQ30" s="132"/>
      <c r="AR30" s="132"/>
      <c r="AS30" s="132"/>
      <c r="AT30" s="132"/>
      <c r="AU30" s="132"/>
      <c r="AV30" s="132"/>
      <c r="AW30" s="132"/>
      <c r="AX30" s="132"/>
      <c r="AY30" s="132"/>
      <c r="AZ30" s="132"/>
      <c r="BA30" s="132"/>
      <c r="BB30" s="132"/>
      <c r="BC30" s="132"/>
    </row>
    <row r="31" spans="30:55">
      <c r="AD31" s="132"/>
      <c r="AE31" s="132"/>
      <c r="AF31" s="132"/>
      <c r="AG31" s="132"/>
      <c r="AH31" s="132"/>
      <c r="AI31" s="132"/>
      <c r="AJ31" s="132"/>
      <c r="AK31" s="132"/>
      <c r="AL31" s="132"/>
      <c r="AM31" s="132"/>
      <c r="AN31" s="132"/>
      <c r="AO31" s="132"/>
      <c r="AP31" s="132"/>
      <c r="AQ31" s="132"/>
      <c r="AR31" s="132"/>
      <c r="AS31" s="132"/>
      <c r="AT31" s="132"/>
      <c r="AU31" s="132"/>
      <c r="AV31" s="132"/>
      <c r="AW31" s="132"/>
      <c r="AX31" s="132"/>
      <c r="AY31" s="132"/>
      <c r="AZ31" s="132"/>
      <c r="BA31" s="132"/>
      <c r="BB31" s="132"/>
      <c r="BC31" s="1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D33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6328125" customWidth="1"/>
    <col min="30" max="30" width="5.6328125" style="33" customWidth="1"/>
    <col min="31" max="49" width="6.7265625" style="33" customWidth="1"/>
    <col min="50" max="55" width="6.7265625" style="33" hidden="1" customWidth="1"/>
  </cols>
  <sheetData>
    <row r="1" spans="1:56" ht="9" customHeight="1" thickBot="1">
      <c r="A1" s="45">
        <f>[2]RWE!$A$3</f>
        <v>1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373" t="s">
        <v>23</v>
      </c>
      <c r="C2" s="385" t="s">
        <v>16</v>
      </c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A2" s="386"/>
      <c r="AB2" s="387"/>
      <c r="AC2" s="3"/>
      <c r="AD2" s="367" t="s">
        <v>2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1:56" ht="13" thickBot="1">
      <c r="B3" s="374"/>
      <c r="C3" s="379" t="s">
        <v>1</v>
      </c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  <c r="Z3" s="380"/>
      <c r="AA3" s="380"/>
      <c r="AB3" s="381"/>
      <c r="AC3" s="4"/>
      <c r="AD3" s="382" t="s">
        <v>140</v>
      </c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4"/>
      <c r="BD3" s="336"/>
    </row>
    <row r="4" spans="1:56" ht="20" customHeight="1" thickTop="1" thickBot="1">
      <c r="B4" s="375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333">
        <f>1+AA4</f>
        <v>2025</v>
      </c>
      <c r="AC4" s="47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1:56" ht="20" customHeight="1" thickTop="1" thickBot="1">
      <c r="B5" s="108" t="s">
        <v>12</v>
      </c>
      <c r="C5" s="109">
        <f>1/$A$1*[1]PulpLogsImp!B$263</f>
        <v>0</v>
      </c>
      <c r="D5" s="110">
        <f>1/$A$1*[1]PulpLogsImp!C$263</f>
        <v>0</v>
      </c>
      <c r="E5" s="111">
        <f>1/$A$1*[1]PulpLogsImp!D$263</f>
        <v>5.3042599999999986E-4</v>
      </c>
      <c r="F5" s="111">
        <f>1/$A$1*[1]PulpLogsImp!E$263</f>
        <v>4.7629999999999999E-3</v>
      </c>
      <c r="G5" s="111">
        <f>1/$A$1*[1]PulpLogsImp!F$263</f>
        <v>0</v>
      </c>
      <c r="H5" s="111">
        <f>1/$A$1*[1]PulpLogsImp!G$263</f>
        <v>4.9999999999999996E-6</v>
      </c>
      <c r="I5" s="111">
        <f>1/$A$1*[1]PulpLogsImp!H$263</f>
        <v>2.7030000000000005E-3</v>
      </c>
      <c r="J5" s="111">
        <f>1/$A$1*[1]PulpLogsImp!I$263</f>
        <v>3.3320199999999998E-3</v>
      </c>
      <c r="K5" s="111">
        <f>1/$A$1*[1]PulpLogsImp!J$263</f>
        <v>2.2127999999999997E-4</v>
      </c>
      <c r="L5" s="111">
        <f>1/$A$1*[1]PulpLogsImp!K$263</f>
        <v>3.0460000000000001E-3</v>
      </c>
      <c r="M5" s="111">
        <f>1/$A$1*[1]PulpLogsImp!L$263</f>
        <v>2.954E-3</v>
      </c>
      <c r="N5" s="111">
        <f>1/$A$1*[1]PulpLogsImp!M$263</f>
        <v>3.2669999999999999E-3</v>
      </c>
      <c r="O5" s="111">
        <f>1/$A$1*[1]PulpLogsImp!N$263</f>
        <v>2.1897600000000002E-3</v>
      </c>
      <c r="P5" s="111">
        <f>1/$A$1*[1]PulpLogsImp!O$263</f>
        <v>5.4200000000000006E-4</v>
      </c>
      <c r="Q5" s="111">
        <f>1/$A$1*[1]PulpLogsImp!P$263</f>
        <v>4.3090000000000003E-3</v>
      </c>
      <c r="R5" s="111">
        <f>1/$A$1*[1]PulpLogsImp!Q$263</f>
        <v>2.3949999999999996E-3</v>
      </c>
      <c r="S5" s="111">
        <f>1/$A$1*[1]PulpLogsImp!R$263</f>
        <v>1.2279999999999999E-3</v>
      </c>
      <c r="T5" s="111">
        <f>1/$A$1*[1]PulpLogsImp!S$263</f>
        <v>0</v>
      </c>
      <c r="U5" s="111">
        <f>1/$A$1*[1]PulpLogsImp!T$263</f>
        <v>4.46E-4</v>
      </c>
      <c r="V5" s="111">
        <f>1/$A$1*[1]PulpLogsImp!U$263</f>
        <v>4.4929999999999996E-3</v>
      </c>
      <c r="W5" s="111">
        <f>1/$A$1*[1]PulpLogsImp!V$263</f>
        <v>0</v>
      </c>
      <c r="X5" s="111">
        <f>1/$A$1*[1]PulpLogsImp!W$263</f>
        <v>0</v>
      </c>
      <c r="Y5" s="111">
        <f>1/$A$1*[1]PulpLogsImp!X$263</f>
        <v>0</v>
      </c>
      <c r="Z5" s="111">
        <f>1/$A$1*[1]PulpLogsImp!Y$263</f>
        <v>0</v>
      </c>
      <c r="AA5" s="111">
        <f>1/$A$1*[1]PulpLogsImp!Z$263</f>
        <v>0</v>
      </c>
      <c r="AB5" s="111">
        <f>1/$A$1*[1]PulpLogsImp!AA$263</f>
        <v>0</v>
      </c>
      <c r="AC5" s="112"/>
      <c r="AD5" s="147">
        <f>[1]PulpLogsImp!AB$263</f>
        <v>0</v>
      </c>
      <c r="AE5" s="148">
        <f>[1]PulpLogsImp!AC$263</f>
        <v>0</v>
      </c>
      <c r="AF5" s="149">
        <f>[1]PulpLogsImp!AD$263</f>
        <v>2.3756308800000004E-2</v>
      </c>
      <c r="AG5" s="149">
        <f>[1]PulpLogsImp!AE$263</f>
        <v>0.22472645440000003</v>
      </c>
      <c r="AH5" s="149">
        <f>[1]PulpLogsImp!AF$263</f>
        <v>0</v>
      </c>
      <c r="AI5" s="149">
        <f>[1]PulpLogsImp!AG$263</f>
        <v>1.2279267000000001E-3</v>
      </c>
      <c r="AJ5" s="149">
        <f>[1]PulpLogsImp!AH$263</f>
        <v>0.20004846999999998</v>
      </c>
      <c r="AK5" s="149">
        <f>[1]PulpLogsImp!AI$263</f>
        <v>0.51608096199999998</v>
      </c>
      <c r="AL5" s="149">
        <f>[1]PulpLogsImp!AJ$263</f>
        <v>2.7733404800000003E-2</v>
      </c>
      <c r="AM5" s="149">
        <f>[1]PulpLogsImp!AK$263</f>
        <v>0.41052729960000001</v>
      </c>
      <c r="AN5" s="149">
        <f>[1]PulpLogsImp!AL$263</f>
        <v>0.42146389260000006</v>
      </c>
      <c r="AO5" s="149">
        <f>[1]PulpLogsImp!AM$263</f>
        <v>0.46639655999999996</v>
      </c>
      <c r="AP5" s="149">
        <f>[1]PulpLogsImp!AN$263</f>
        <v>0.31176185919999999</v>
      </c>
      <c r="AQ5" s="149">
        <f>[1]PulpLogsImp!AO$263</f>
        <v>4.4070342300000002E-2</v>
      </c>
      <c r="AR5" s="149">
        <f>[1]PulpLogsImp!AP$263</f>
        <v>0.28206579150000005</v>
      </c>
      <c r="AS5" s="149">
        <f>[1]PulpLogsImp!AQ$263</f>
        <v>0.12015219299999999</v>
      </c>
      <c r="AT5" s="149">
        <f>[1]PulpLogsImp!AR$263</f>
        <v>9.6972188299999998E-2</v>
      </c>
      <c r="AU5" s="149">
        <f>[1]PulpLogsImp!AS$263</f>
        <v>0</v>
      </c>
      <c r="AV5" s="149">
        <f>[1]PulpLogsImp!AT$263</f>
        <v>2.0035665000000001E-2</v>
      </c>
      <c r="AW5" s="149">
        <f>[1]PulpLogsImp!AU$263</f>
        <v>0.26341780583333335</v>
      </c>
      <c r="AX5" s="149">
        <f>[1]PulpLogsImp!AV$263</f>
        <v>0</v>
      </c>
      <c r="AY5" s="149">
        <f>[1]PulpLogsImp!AW$263</f>
        <v>0</v>
      </c>
      <c r="AZ5" s="149">
        <f>[1]PulpLogsImp!AX$263</f>
        <v>0</v>
      </c>
      <c r="BA5" s="149">
        <f>[1]PulpLogsImp!AY$263</f>
        <v>0</v>
      </c>
      <c r="BB5" s="149">
        <f>[1]PulpLogsImp!AZ$263</f>
        <v>0</v>
      </c>
      <c r="BC5" s="146">
        <f>[1]PulpLogsImp!BA$263</f>
        <v>0</v>
      </c>
      <c r="BD5" s="336"/>
    </row>
    <row r="6" spans="1:56" ht="13" thickTop="1">
      <c r="AD6" s="132"/>
      <c r="AE6" s="132"/>
      <c r="AF6" s="132"/>
      <c r="AG6" s="132"/>
      <c r="AH6" s="132"/>
      <c r="AI6" s="132"/>
      <c r="AJ6" s="132"/>
      <c r="AK6" s="132"/>
      <c r="AL6" s="132"/>
      <c r="AM6" s="132"/>
      <c r="AN6" s="132"/>
      <c r="AO6" s="132"/>
      <c r="AP6" s="132"/>
      <c r="AQ6" s="132"/>
      <c r="AR6" s="132"/>
      <c r="AS6" s="132"/>
      <c r="AT6" s="132"/>
      <c r="AU6" s="132"/>
      <c r="AV6" s="132"/>
      <c r="AW6" s="132"/>
      <c r="AX6" s="132"/>
      <c r="AY6" s="132"/>
      <c r="AZ6" s="132"/>
      <c r="BA6" s="132"/>
      <c r="BB6" s="132"/>
      <c r="BC6" s="132"/>
    </row>
    <row r="7" spans="1:56">
      <c r="AD7" s="132"/>
      <c r="AE7" s="132"/>
      <c r="AF7" s="132"/>
      <c r="AG7" s="132"/>
      <c r="AH7" s="132"/>
      <c r="AI7" s="132"/>
      <c r="AJ7" s="132"/>
      <c r="AK7" s="132"/>
      <c r="AL7" s="132"/>
      <c r="AM7" s="132"/>
      <c r="AN7" s="132"/>
      <c r="AO7" s="132"/>
      <c r="AP7" s="132"/>
      <c r="AQ7" s="132"/>
      <c r="AR7" s="132"/>
      <c r="AS7" s="132"/>
      <c r="AT7" s="132"/>
      <c r="AU7" s="132"/>
      <c r="AV7" s="132"/>
      <c r="AW7" s="132"/>
      <c r="AX7" s="132"/>
      <c r="AY7" s="132"/>
      <c r="AZ7" s="132"/>
      <c r="BA7" s="132"/>
      <c r="BB7" s="132"/>
      <c r="BC7" s="132"/>
    </row>
    <row r="8" spans="1:56">
      <c r="AD8" s="132"/>
      <c r="AE8" s="132"/>
      <c r="AF8" s="132"/>
      <c r="AG8" s="132"/>
      <c r="AH8" s="132"/>
      <c r="AI8" s="132"/>
      <c r="AJ8" s="132"/>
      <c r="AK8" s="132"/>
      <c r="AL8" s="132"/>
      <c r="AM8" s="132"/>
      <c r="AN8" s="132"/>
      <c r="AO8" s="132"/>
      <c r="AP8" s="132"/>
      <c r="AQ8" s="132"/>
      <c r="AR8" s="132"/>
      <c r="AS8" s="132"/>
      <c r="AT8" s="132"/>
      <c r="AU8" s="132"/>
      <c r="AV8" s="132"/>
      <c r="AW8" s="132"/>
      <c r="AX8" s="132"/>
      <c r="AY8" s="132"/>
      <c r="AZ8" s="132"/>
      <c r="BA8" s="132"/>
      <c r="BB8" s="132"/>
      <c r="BC8" s="132"/>
    </row>
    <row r="9" spans="1:56">
      <c r="AD9" s="132"/>
      <c r="AE9" s="132"/>
      <c r="AF9" s="132"/>
      <c r="AG9" s="132"/>
      <c r="AH9" s="132"/>
      <c r="AI9" s="132"/>
      <c r="AJ9" s="132"/>
      <c r="AK9" s="132"/>
      <c r="AL9" s="132"/>
      <c r="AM9" s="132"/>
      <c r="AN9" s="132"/>
      <c r="AO9" s="132"/>
      <c r="AP9" s="132"/>
      <c r="AQ9" s="132"/>
      <c r="AR9" s="132"/>
      <c r="AS9" s="132"/>
      <c r="AT9" s="132"/>
      <c r="AU9" s="132"/>
      <c r="AV9" s="132"/>
      <c r="AW9" s="132"/>
      <c r="AX9" s="132"/>
      <c r="AY9" s="132"/>
      <c r="AZ9" s="132"/>
      <c r="BA9" s="132"/>
      <c r="BB9" s="132"/>
      <c r="BC9" s="132"/>
    </row>
    <row r="10" spans="1:56">
      <c r="AD10" s="132"/>
      <c r="AE10" s="132"/>
      <c r="AF10" s="132"/>
      <c r="AG10" s="132"/>
      <c r="AH10" s="132"/>
      <c r="AI10" s="132"/>
      <c r="AJ10" s="132"/>
      <c r="AK10" s="132"/>
      <c r="AL10" s="132"/>
      <c r="AM10" s="132"/>
      <c r="AN10" s="132"/>
      <c r="AO10" s="132"/>
      <c r="AP10" s="132"/>
      <c r="AQ10" s="132"/>
      <c r="AR10" s="132"/>
      <c r="AS10" s="132"/>
      <c r="AT10" s="132"/>
      <c r="AU10" s="132"/>
      <c r="AV10" s="132"/>
      <c r="AW10" s="132"/>
      <c r="AX10" s="132"/>
      <c r="AY10" s="132"/>
      <c r="AZ10" s="132"/>
      <c r="BA10" s="132"/>
      <c r="BB10" s="132"/>
      <c r="BC10" s="132"/>
    </row>
    <row r="11" spans="1:56">
      <c r="AD11" s="132"/>
      <c r="AE11" s="132"/>
      <c r="AF11" s="132"/>
      <c r="AG11" s="132"/>
      <c r="AH11" s="132"/>
      <c r="AI11" s="132"/>
      <c r="AJ11" s="132"/>
      <c r="AK11" s="132"/>
      <c r="AL11" s="132"/>
      <c r="AM11" s="132"/>
      <c r="AN11" s="132"/>
      <c r="AO11" s="132"/>
      <c r="AP11" s="132"/>
      <c r="AQ11" s="132"/>
      <c r="AR11" s="132"/>
      <c r="AS11" s="132"/>
      <c r="AT11" s="132"/>
      <c r="AU11" s="132"/>
      <c r="AV11" s="132"/>
      <c r="AW11" s="132"/>
      <c r="AX11" s="132"/>
      <c r="AY11" s="132"/>
      <c r="AZ11" s="132"/>
      <c r="BA11" s="132"/>
      <c r="BB11" s="132"/>
      <c r="BC11" s="132"/>
    </row>
    <row r="12" spans="1:56">
      <c r="AD12" s="132"/>
      <c r="AE12" s="132"/>
      <c r="AF12" s="132"/>
      <c r="AG12" s="132"/>
      <c r="AH12" s="132"/>
      <c r="AI12" s="132"/>
      <c r="AJ12" s="132"/>
      <c r="AK12" s="132"/>
      <c r="AL12" s="132"/>
      <c r="AM12" s="132"/>
      <c r="AN12" s="132"/>
      <c r="AO12" s="132"/>
      <c r="AP12" s="132"/>
      <c r="AQ12" s="132"/>
      <c r="AR12" s="132"/>
      <c r="AS12" s="132"/>
      <c r="AT12" s="132"/>
      <c r="AU12" s="132"/>
      <c r="AV12" s="132"/>
      <c r="AW12" s="132"/>
      <c r="AX12" s="132"/>
      <c r="AY12" s="132"/>
      <c r="AZ12" s="132"/>
      <c r="BA12" s="132"/>
      <c r="BB12" s="132"/>
      <c r="BC12" s="132"/>
    </row>
    <row r="13" spans="1:56">
      <c r="AD13" s="132"/>
      <c r="AE13" s="132"/>
      <c r="AF13" s="132"/>
      <c r="AG13" s="132"/>
      <c r="AH13" s="132"/>
      <c r="AI13" s="132"/>
      <c r="AJ13" s="132"/>
      <c r="AK13" s="132"/>
      <c r="AL13" s="132"/>
      <c r="AM13" s="132"/>
      <c r="AN13" s="132"/>
      <c r="AO13" s="132"/>
      <c r="AP13" s="132"/>
      <c r="AQ13" s="132"/>
      <c r="AR13" s="132"/>
      <c r="AS13" s="132"/>
      <c r="AT13" s="132"/>
      <c r="AU13" s="132"/>
      <c r="AV13" s="132"/>
      <c r="AW13" s="132"/>
      <c r="AX13" s="132"/>
      <c r="AY13" s="132"/>
      <c r="AZ13" s="132"/>
      <c r="BA13" s="132"/>
      <c r="BB13" s="132"/>
      <c r="BC13" s="132"/>
    </row>
    <row r="14" spans="1:56">
      <c r="AD14" s="132"/>
      <c r="AE14" s="132"/>
      <c r="AF14" s="132"/>
      <c r="AG14" s="132"/>
      <c r="AH14" s="132"/>
      <c r="AI14" s="132"/>
      <c r="AJ14" s="132"/>
      <c r="AK14" s="132"/>
      <c r="AL14" s="132"/>
      <c r="AM14" s="132"/>
      <c r="AN14" s="132"/>
      <c r="AO14" s="132"/>
      <c r="AP14" s="132"/>
      <c r="AQ14" s="132"/>
      <c r="AR14" s="132"/>
      <c r="AS14" s="132"/>
      <c r="AT14" s="132"/>
      <c r="AU14" s="132"/>
      <c r="AV14" s="132"/>
      <c r="AW14" s="132"/>
      <c r="AX14" s="132"/>
      <c r="AY14" s="132"/>
      <c r="AZ14" s="132"/>
      <c r="BA14" s="132"/>
      <c r="BB14" s="132"/>
      <c r="BC14" s="132"/>
    </row>
    <row r="15" spans="1:56">
      <c r="AD15" s="132"/>
      <c r="AE15" s="132"/>
      <c r="AF15" s="132"/>
      <c r="AG15" s="132"/>
      <c r="AH15" s="132"/>
      <c r="AI15" s="132"/>
      <c r="AJ15" s="132"/>
      <c r="AK15" s="132"/>
      <c r="AL15" s="132"/>
      <c r="AM15" s="132"/>
      <c r="AN15" s="132"/>
      <c r="AO15" s="132"/>
      <c r="AP15" s="132"/>
      <c r="AQ15" s="132"/>
      <c r="AR15" s="132"/>
      <c r="AS15" s="132"/>
      <c r="AT15" s="132"/>
      <c r="AU15" s="132"/>
      <c r="AV15" s="132"/>
      <c r="AW15" s="132"/>
      <c r="AX15" s="132"/>
      <c r="AY15" s="132"/>
      <c r="AZ15" s="132"/>
      <c r="BA15" s="132"/>
      <c r="BB15" s="132"/>
      <c r="BC15" s="132"/>
    </row>
    <row r="16" spans="1:56">
      <c r="AD16" s="132"/>
      <c r="AE16" s="132"/>
      <c r="AF16" s="132"/>
      <c r="AG16" s="132"/>
      <c r="AH16" s="132"/>
      <c r="AI16" s="132"/>
      <c r="AJ16" s="132"/>
      <c r="AK16" s="132"/>
      <c r="AL16" s="132"/>
      <c r="AM16" s="132"/>
      <c r="AN16" s="132"/>
      <c r="AO16" s="132"/>
      <c r="AP16" s="132"/>
      <c r="AQ16" s="132"/>
      <c r="AR16" s="132"/>
      <c r="AS16" s="132"/>
      <c r="AT16" s="132"/>
      <c r="AU16" s="132"/>
      <c r="AV16" s="132"/>
      <c r="AW16" s="132"/>
      <c r="AX16" s="132"/>
      <c r="AY16" s="132"/>
      <c r="AZ16" s="132"/>
      <c r="BA16" s="132"/>
      <c r="BB16" s="132"/>
      <c r="BC16" s="132"/>
    </row>
    <row r="17" spans="30:55">
      <c r="AD17" s="132"/>
      <c r="AE17" s="132"/>
      <c r="AF17" s="132"/>
      <c r="AG17" s="132"/>
      <c r="AH17" s="132"/>
      <c r="AI17" s="132"/>
      <c r="AJ17" s="132"/>
      <c r="AK17" s="132"/>
      <c r="AL17" s="132"/>
      <c r="AM17" s="132"/>
      <c r="AN17" s="132"/>
      <c r="AO17" s="132"/>
      <c r="AP17" s="132"/>
      <c r="AQ17" s="132"/>
      <c r="AR17" s="132"/>
      <c r="AS17" s="132"/>
      <c r="AT17" s="132"/>
      <c r="AU17" s="132"/>
      <c r="AV17" s="132"/>
      <c r="AW17" s="132"/>
      <c r="AX17" s="132"/>
      <c r="AY17" s="132"/>
      <c r="AZ17" s="132"/>
      <c r="BA17" s="132"/>
      <c r="BB17" s="132"/>
      <c r="BC17" s="132"/>
    </row>
    <row r="18" spans="30:55">
      <c r="AD18" s="132"/>
      <c r="AE18" s="132"/>
      <c r="AF18" s="132"/>
      <c r="AG18" s="132"/>
      <c r="AH18" s="132"/>
      <c r="AI18" s="132"/>
      <c r="AJ18" s="132"/>
      <c r="AK18" s="132"/>
      <c r="AL18" s="132"/>
      <c r="AM18" s="132"/>
      <c r="AN18" s="132"/>
      <c r="AO18" s="132"/>
      <c r="AP18" s="132"/>
      <c r="AQ18" s="132"/>
      <c r="AR18" s="132"/>
      <c r="AS18" s="132"/>
      <c r="AT18" s="132"/>
      <c r="AU18" s="132"/>
      <c r="AV18" s="132"/>
      <c r="AW18" s="132"/>
      <c r="AX18" s="132"/>
      <c r="AY18" s="132"/>
      <c r="AZ18" s="132"/>
      <c r="BA18" s="132"/>
      <c r="BB18" s="132"/>
      <c r="BC18" s="132"/>
    </row>
    <row r="19" spans="30:55">
      <c r="AD19" s="132"/>
      <c r="AE19" s="132"/>
      <c r="AF19" s="132"/>
      <c r="AG19" s="132"/>
      <c r="AH19" s="132"/>
      <c r="AI19" s="132"/>
      <c r="AJ19" s="132"/>
      <c r="AK19" s="132"/>
      <c r="AL19" s="132"/>
      <c r="AM19" s="132"/>
      <c r="AN19" s="132"/>
      <c r="AO19" s="132"/>
      <c r="AP19" s="132"/>
      <c r="AQ19" s="132"/>
      <c r="AR19" s="132"/>
      <c r="AS19" s="132"/>
      <c r="AT19" s="132"/>
      <c r="AU19" s="132"/>
      <c r="AV19" s="132"/>
      <c r="AW19" s="132"/>
      <c r="AX19" s="132"/>
      <c r="AY19" s="132"/>
      <c r="AZ19" s="132"/>
      <c r="BA19" s="132"/>
      <c r="BB19" s="132"/>
      <c r="BC19" s="132"/>
    </row>
    <row r="20" spans="30:55">
      <c r="AD20" s="132"/>
      <c r="AE20" s="132"/>
      <c r="AF20" s="132"/>
      <c r="AG20" s="132"/>
      <c r="AH20" s="132"/>
      <c r="AI20" s="132"/>
      <c r="AJ20" s="132"/>
      <c r="AK20" s="132"/>
      <c r="AL20" s="132"/>
      <c r="AM20" s="132"/>
      <c r="AN20" s="132"/>
      <c r="AO20" s="132"/>
      <c r="AP20" s="132"/>
      <c r="AQ20" s="132"/>
      <c r="AR20" s="132"/>
      <c r="AS20" s="132"/>
      <c r="AT20" s="132"/>
      <c r="AU20" s="132"/>
      <c r="AV20" s="132"/>
      <c r="AW20" s="132"/>
      <c r="AX20" s="132"/>
      <c r="AY20" s="132"/>
      <c r="AZ20" s="132"/>
      <c r="BA20" s="132"/>
      <c r="BB20" s="132"/>
      <c r="BC20" s="132"/>
    </row>
    <row r="21" spans="30:55">
      <c r="AD21" s="132"/>
      <c r="AE21" s="132"/>
      <c r="AF21" s="132"/>
      <c r="AG21" s="132"/>
      <c r="AH21" s="132"/>
      <c r="AI21" s="132"/>
      <c r="AJ21" s="132"/>
      <c r="AK21" s="132"/>
      <c r="AL21" s="132"/>
      <c r="AM21" s="132"/>
      <c r="AN21" s="132"/>
      <c r="AO21" s="132"/>
      <c r="AP21" s="132"/>
      <c r="AQ21" s="132"/>
      <c r="AR21" s="132"/>
      <c r="AS21" s="132"/>
      <c r="AT21" s="132"/>
      <c r="AU21" s="132"/>
      <c r="AV21" s="132"/>
      <c r="AW21" s="132"/>
      <c r="AX21" s="132"/>
      <c r="AY21" s="132"/>
      <c r="AZ21" s="132"/>
      <c r="BA21" s="132"/>
      <c r="BB21" s="132"/>
      <c r="BC21" s="132"/>
    </row>
    <row r="22" spans="30:55">
      <c r="AD22" s="132"/>
      <c r="AE22" s="132"/>
      <c r="AF22" s="132"/>
      <c r="AG22" s="132"/>
      <c r="AH22" s="132"/>
      <c r="AI22" s="132"/>
      <c r="AJ22" s="132"/>
      <c r="AK22" s="132"/>
      <c r="AL22" s="132"/>
      <c r="AM22" s="132"/>
      <c r="AN22" s="132"/>
      <c r="AO22" s="132"/>
      <c r="AP22" s="132"/>
      <c r="AQ22" s="132"/>
      <c r="AR22" s="132"/>
      <c r="AS22" s="132"/>
      <c r="AT22" s="132"/>
      <c r="AU22" s="132"/>
      <c r="AV22" s="132"/>
      <c r="AW22" s="132"/>
      <c r="AX22" s="132"/>
      <c r="AY22" s="132"/>
      <c r="AZ22" s="132"/>
      <c r="BA22" s="132"/>
      <c r="BB22" s="132"/>
      <c r="BC22" s="132"/>
    </row>
    <row r="23" spans="30:55">
      <c r="AD23" s="132"/>
      <c r="AE23" s="132"/>
      <c r="AF23" s="132"/>
      <c r="AG23" s="132"/>
      <c r="AH23" s="132"/>
      <c r="AI23" s="132"/>
      <c r="AJ23" s="132"/>
      <c r="AK23" s="132"/>
      <c r="AL23" s="132"/>
      <c r="AM23" s="132"/>
      <c r="AN23" s="132"/>
      <c r="AO23" s="132"/>
      <c r="AP23" s="132"/>
      <c r="AQ23" s="132"/>
      <c r="AR23" s="132"/>
      <c r="AS23" s="132"/>
      <c r="AT23" s="132"/>
      <c r="AU23" s="132"/>
      <c r="AV23" s="132"/>
      <c r="AW23" s="132"/>
      <c r="AX23" s="132"/>
      <c r="AY23" s="132"/>
      <c r="AZ23" s="132"/>
      <c r="BA23" s="132"/>
      <c r="BB23" s="132"/>
      <c r="BC23" s="132"/>
    </row>
    <row r="24" spans="30:55">
      <c r="AD24" s="132"/>
      <c r="AE24" s="132"/>
      <c r="AF24" s="132"/>
      <c r="AG24" s="132"/>
      <c r="AH24" s="132"/>
      <c r="AI24" s="132"/>
      <c r="AJ24" s="132"/>
      <c r="AK24" s="132"/>
      <c r="AL24" s="132"/>
      <c r="AM24" s="132"/>
      <c r="AN24" s="132"/>
      <c r="AO24" s="132"/>
      <c r="AP24" s="132"/>
      <c r="AQ24" s="132"/>
      <c r="AR24" s="132"/>
      <c r="AS24" s="132"/>
      <c r="AT24" s="132"/>
      <c r="AU24" s="132"/>
      <c r="AV24" s="132"/>
      <c r="AW24" s="132"/>
      <c r="AX24" s="132"/>
      <c r="AY24" s="132"/>
      <c r="AZ24" s="132"/>
      <c r="BA24" s="132"/>
      <c r="BB24" s="132"/>
      <c r="BC24" s="132"/>
    </row>
    <row r="25" spans="30:55">
      <c r="AD25" s="132"/>
      <c r="AE25" s="132"/>
      <c r="AF25" s="132"/>
      <c r="AG25" s="132"/>
      <c r="AH25" s="132"/>
      <c r="AI25" s="132"/>
      <c r="AJ25" s="132"/>
      <c r="AK25" s="132"/>
      <c r="AL25" s="132"/>
      <c r="AM25" s="132"/>
      <c r="AN25" s="132"/>
      <c r="AO25" s="132"/>
      <c r="AP25" s="132"/>
      <c r="AQ25" s="132"/>
      <c r="AR25" s="132"/>
      <c r="AS25" s="132"/>
      <c r="AT25" s="132"/>
      <c r="AU25" s="132"/>
      <c r="AV25" s="132"/>
      <c r="AW25" s="132"/>
      <c r="AX25" s="132"/>
      <c r="AY25" s="132"/>
      <c r="AZ25" s="132"/>
      <c r="BA25" s="132"/>
      <c r="BB25" s="132"/>
      <c r="BC25" s="132"/>
    </row>
    <row r="26" spans="30:55">
      <c r="AD26" s="132"/>
      <c r="AE26" s="132"/>
      <c r="AF26" s="132"/>
      <c r="AG26" s="132"/>
      <c r="AH26" s="132"/>
      <c r="AI26" s="132"/>
      <c r="AJ26" s="132"/>
      <c r="AK26" s="132"/>
      <c r="AL26" s="132"/>
      <c r="AM26" s="132"/>
      <c r="AN26" s="132"/>
      <c r="AO26" s="132"/>
      <c r="AP26" s="132"/>
      <c r="AQ26" s="132"/>
      <c r="AR26" s="132"/>
      <c r="AS26" s="132"/>
      <c r="AT26" s="132"/>
      <c r="AU26" s="132"/>
      <c r="AV26" s="132"/>
      <c r="AW26" s="132"/>
      <c r="AX26" s="132"/>
      <c r="AY26" s="132"/>
      <c r="AZ26" s="132"/>
      <c r="BA26" s="132"/>
      <c r="BB26" s="132"/>
      <c r="BC26" s="132"/>
    </row>
    <row r="27" spans="30:55">
      <c r="AD27" s="132"/>
      <c r="AE27" s="132"/>
      <c r="AF27" s="132"/>
      <c r="AG27" s="132"/>
      <c r="AH27" s="132"/>
      <c r="AI27" s="132"/>
      <c r="AJ27" s="132"/>
      <c r="AK27" s="132"/>
      <c r="AL27" s="132"/>
      <c r="AM27" s="132"/>
      <c r="AN27" s="132"/>
      <c r="AO27" s="132"/>
      <c r="AP27" s="132"/>
      <c r="AQ27" s="132"/>
      <c r="AR27" s="132"/>
      <c r="AS27" s="132"/>
      <c r="AT27" s="132"/>
      <c r="AU27" s="132"/>
      <c r="AV27" s="132"/>
      <c r="AW27" s="132"/>
      <c r="AX27" s="132"/>
      <c r="AY27" s="132"/>
      <c r="AZ27" s="132"/>
      <c r="BA27" s="132"/>
      <c r="BB27" s="132"/>
      <c r="BC27" s="132"/>
    </row>
    <row r="28" spans="30:55">
      <c r="AD28" s="132"/>
      <c r="AE28" s="132"/>
      <c r="AF28" s="132"/>
      <c r="AG28" s="132"/>
      <c r="AH28" s="132"/>
      <c r="AI28" s="132"/>
      <c r="AJ28" s="132"/>
      <c r="AK28" s="132"/>
      <c r="AL28" s="132"/>
      <c r="AM28" s="132"/>
      <c r="AN28" s="132"/>
      <c r="AO28" s="132"/>
      <c r="AP28" s="132"/>
      <c r="AQ28" s="132"/>
      <c r="AR28" s="132"/>
      <c r="AS28" s="132"/>
      <c r="AT28" s="132"/>
      <c r="AU28" s="132"/>
      <c r="AV28" s="132"/>
      <c r="AW28" s="132"/>
      <c r="AX28" s="132"/>
      <c r="AY28" s="132"/>
      <c r="AZ28" s="132"/>
      <c r="BA28" s="132"/>
      <c r="BB28" s="132"/>
      <c r="BC28" s="132"/>
    </row>
    <row r="29" spans="30:55">
      <c r="AD29" s="132"/>
      <c r="AE29" s="132"/>
      <c r="AF29" s="132"/>
      <c r="AG29" s="132"/>
      <c r="AH29" s="132"/>
      <c r="AI29" s="132"/>
      <c r="AJ29" s="132"/>
      <c r="AK29" s="132"/>
      <c r="AL29" s="132"/>
      <c r="AM29" s="132"/>
      <c r="AN29" s="132"/>
      <c r="AO29" s="132"/>
      <c r="AP29" s="132"/>
      <c r="AQ29" s="132"/>
      <c r="AR29" s="132"/>
      <c r="AS29" s="132"/>
      <c r="AT29" s="132"/>
      <c r="AU29" s="132"/>
      <c r="AV29" s="132"/>
      <c r="AW29" s="132"/>
      <c r="AX29" s="132"/>
      <c r="AY29" s="132"/>
      <c r="AZ29" s="132"/>
      <c r="BA29" s="132"/>
      <c r="BB29" s="132"/>
      <c r="BC29" s="132"/>
    </row>
    <row r="30" spans="30:55">
      <c r="AD30" s="132"/>
      <c r="AE30" s="132"/>
      <c r="AF30" s="132"/>
      <c r="AG30" s="132"/>
      <c r="AH30" s="132"/>
      <c r="AI30" s="132"/>
      <c r="AJ30" s="132"/>
      <c r="AK30" s="132"/>
      <c r="AL30" s="132"/>
      <c r="AM30" s="132"/>
      <c r="AN30" s="132"/>
      <c r="AO30" s="132"/>
      <c r="AP30" s="132"/>
      <c r="AQ30" s="132"/>
      <c r="AR30" s="132"/>
      <c r="AS30" s="132"/>
      <c r="AT30" s="132"/>
      <c r="AU30" s="132"/>
      <c r="AV30" s="132"/>
      <c r="AW30" s="132"/>
      <c r="AX30" s="132"/>
      <c r="AY30" s="132"/>
      <c r="AZ30" s="132"/>
      <c r="BA30" s="132"/>
      <c r="BB30" s="132"/>
      <c r="BC30" s="132"/>
    </row>
    <row r="31" spans="30:55">
      <c r="AD31" s="132"/>
      <c r="AE31" s="132"/>
      <c r="AF31" s="132"/>
      <c r="AG31" s="132"/>
      <c r="AH31" s="132"/>
      <c r="AI31" s="132"/>
      <c r="AJ31" s="132"/>
      <c r="AK31" s="132"/>
      <c r="AL31" s="132"/>
      <c r="AM31" s="132"/>
      <c r="AN31" s="132"/>
      <c r="AO31" s="132"/>
      <c r="AP31" s="132"/>
      <c r="AQ31" s="132"/>
      <c r="AR31" s="132"/>
      <c r="AS31" s="132"/>
      <c r="AT31" s="132"/>
      <c r="AU31" s="132"/>
      <c r="AV31" s="132"/>
      <c r="AW31" s="132"/>
      <c r="AX31" s="132"/>
      <c r="AY31" s="132"/>
      <c r="AZ31" s="132"/>
      <c r="BA31" s="132"/>
      <c r="BB31" s="132"/>
      <c r="BC31" s="132"/>
    </row>
    <row r="32" spans="30:55">
      <c r="AD32" s="132"/>
      <c r="AE32" s="132"/>
      <c r="AF32" s="132"/>
      <c r="AG32" s="132"/>
      <c r="AH32" s="132"/>
      <c r="AI32" s="132"/>
      <c r="AJ32" s="132"/>
      <c r="AK32" s="132"/>
      <c r="AL32" s="132"/>
      <c r="AM32" s="132"/>
      <c r="AN32" s="132"/>
      <c r="AO32" s="132"/>
      <c r="AP32" s="132"/>
      <c r="AQ32" s="132"/>
      <c r="AR32" s="132"/>
      <c r="AS32" s="132"/>
      <c r="AT32" s="132"/>
      <c r="AU32" s="132"/>
      <c r="AV32" s="132"/>
      <c r="AW32" s="132"/>
      <c r="AX32" s="132"/>
      <c r="AY32" s="132"/>
      <c r="AZ32" s="132"/>
      <c r="BA32" s="132"/>
      <c r="BB32" s="132"/>
      <c r="BC32" s="132"/>
    </row>
    <row r="33" spans="30:55">
      <c r="AD33" s="132"/>
      <c r="AE33" s="132"/>
      <c r="AF33" s="132"/>
      <c r="AG33" s="132"/>
      <c r="AH33" s="132"/>
      <c r="AI33" s="132"/>
      <c r="AJ33" s="132"/>
      <c r="AK33" s="132"/>
      <c r="AL33" s="132"/>
      <c r="AM33" s="132"/>
      <c r="AN33" s="132"/>
      <c r="AO33" s="132"/>
      <c r="AP33" s="132"/>
      <c r="AQ33" s="132"/>
      <c r="AR33" s="132"/>
      <c r="AS33" s="132"/>
      <c r="AT33" s="132"/>
      <c r="AU33" s="132"/>
      <c r="AV33" s="132"/>
      <c r="AW33" s="132"/>
      <c r="AX33" s="132"/>
      <c r="AY33" s="132"/>
      <c r="AZ33" s="132"/>
      <c r="BA33" s="132"/>
      <c r="BB33" s="132"/>
      <c r="BC33" s="1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3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6328125" customWidth="1"/>
    <col min="30" max="30" width="5.6328125" style="33" customWidth="1"/>
    <col min="31" max="49" width="6.7265625" style="33" customWidth="1"/>
    <col min="50" max="55" width="6.7265625" style="33" hidden="1" customWidth="1"/>
  </cols>
  <sheetData>
    <row r="1" spans="1:56" ht="9" customHeight="1" thickBot="1">
      <c r="A1" s="45">
        <f>[2]RWE!$A$23</f>
        <v>4.5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373" t="s">
        <v>23</v>
      </c>
      <c r="C2" s="385" t="s">
        <v>60</v>
      </c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A2" s="386"/>
      <c r="AB2" s="387"/>
      <c r="AC2" s="3"/>
      <c r="AD2" s="367" t="s">
        <v>2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1:56" ht="13" thickBot="1">
      <c r="B3" s="374"/>
      <c r="C3" s="379" t="s">
        <v>38</v>
      </c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  <c r="Z3" s="380"/>
      <c r="AA3" s="380"/>
      <c r="AB3" s="381"/>
      <c r="AC3" s="4"/>
      <c r="AD3" s="382" t="s">
        <v>140</v>
      </c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4"/>
      <c r="BD3" s="336"/>
    </row>
    <row r="4" spans="1:56" ht="20" customHeight="1" thickTop="1" thickBot="1">
      <c r="B4" s="375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333">
        <f>1+AA4</f>
        <v>2025</v>
      </c>
      <c r="AC4" s="47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1:56" ht="20" customHeight="1" thickTop="1" thickBot="1">
      <c r="B5" s="28" t="s">
        <v>12</v>
      </c>
      <c r="C5" s="78">
        <f>1/$A$1*'[1]4701-5Imp'!B$263</f>
        <v>1.333461E-2</v>
      </c>
      <c r="D5" s="79">
        <f>1/$A$1*'[1]4701-5Imp'!C$263</f>
        <v>1.1143102E-2</v>
      </c>
      <c r="E5" s="79">
        <f>1/$A$1*'[1]4701-5Imp'!D$263</f>
        <v>1.3036287083333334E-2</v>
      </c>
      <c r="F5" s="79">
        <f>1/$A$1*'[1]4701-5Imp'!E$263</f>
        <v>1.6256504000000001E-2</v>
      </c>
      <c r="G5" s="79">
        <f>1/$A$1*'[1]4701-5Imp'!F$263</f>
        <v>1.7520226E-2</v>
      </c>
      <c r="H5" s="79">
        <f>1/$A$1*'[1]4701-5Imp'!G$263</f>
        <v>1.9154500000000001E-2</v>
      </c>
      <c r="I5" s="79">
        <f>1/$A$1*'[1]4701-5Imp'!H$263</f>
        <v>1.5113E-2</v>
      </c>
      <c r="J5" s="79">
        <f>1/$A$1*'[1]4701-5Imp'!I$263</f>
        <v>1.9506556666666664E-2</v>
      </c>
      <c r="K5" s="79">
        <f>1/$A$1*'[1]4701-5Imp'!J$263</f>
        <v>1.1903359499999999E-2</v>
      </c>
      <c r="L5" s="79">
        <f>1/$A$1*'[1]4701-5Imp'!K$263</f>
        <v>1.2259647999999998E-2</v>
      </c>
      <c r="M5" s="79">
        <f>1/$A$1*'[1]4701-5Imp'!L$263</f>
        <v>8.6241999999999985E-3</v>
      </c>
      <c r="N5" s="79">
        <f>1/$A$1*'[1]4701-5Imp'!M$263</f>
        <v>1.9962799999999992E-2</v>
      </c>
      <c r="O5" s="79">
        <f>1/$A$1*'[1]4701-5Imp'!N$263</f>
        <v>2.1273745999999996E-2</v>
      </c>
      <c r="P5" s="79">
        <f>1/$A$1*'[1]4701-5Imp'!O$263</f>
        <v>3.0516492857142863E-2</v>
      </c>
      <c r="Q5" s="79">
        <f>1/$A$1*'[1]4701-5Imp'!P$263</f>
        <v>2.5037899999999998E-2</v>
      </c>
      <c r="R5" s="79">
        <f>1/$A$1*'[1]4701-5Imp'!Q$263</f>
        <v>1.8413000000000002E-2</v>
      </c>
      <c r="S5" s="79">
        <f>1/$A$1*'[1]4701-5Imp'!R$263</f>
        <v>2.7979499999999994E-2</v>
      </c>
      <c r="T5" s="79">
        <f>1/$A$1*'[1]4701-5Imp'!S$263</f>
        <v>1.3586699999999997E-2</v>
      </c>
      <c r="U5" s="79">
        <f>1/$A$1*'[1]4701-5Imp'!T$263</f>
        <v>9.2232999999999985E-3</v>
      </c>
      <c r="V5" s="79">
        <f>1/$A$1*'[1]4701-5Imp'!U$263</f>
        <v>9.4650999999999954E-3</v>
      </c>
      <c r="W5" s="79">
        <f>1/$A$1*'[1]4701-5Imp'!V$263</f>
        <v>0</v>
      </c>
      <c r="X5" s="79">
        <f>1/$A$1*'[1]4701-5Imp'!W$263</f>
        <v>0</v>
      </c>
      <c r="Y5" s="79">
        <f>1/$A$1*'[1]4701-5Imp'!X$263</f>
        <v>0</v>
      </c>
      <c r="Z5" s="79">
        <f>1/$A$1*'[1]4701-5Imp'!Y$263</f>
        <v>0</v>
      </c>
      <c r="AA5" s="79">
        <f>1/$A$1*'[1]4701-5Imp'!Z$263</f>
        <v>0</v>
      </c>
      <c r="AB5" s="79">
        <f>1/$A$1*'[1]4701-5Imp'!AA$263</f>
        <v>0</v>
      </c>
      <c r="AC5" s="17"/>
      <c r="AD5" s="144">
        <f>'[1]4701-5Imp'!AB$263</f>
        <v>9.3608722481670004</v>
      </c>
      <c r="AE5" s="145">
        <f>'[1]4701-5Imp'!AC$263</f>
        <v>6.9018169115999983</v>
      </c>
      <c r="AF5" s="145">
        <f>'[1]4701-5Imp'!AD$263</f>
        <v>7.2633171887999985</v>
      </c>
      <c r="AG5" s="145">
        <f>'[1]4701-5Imp'!AE$263</f>
        <v>8.4941457327999998</v>
      </c>
      <c r="AH5" s="145">
        <f>'[1]4701-5Imp'!AF$263</f>
        <v>9.7971118874999998</v>
      </c>
      <c r="AI5" s="145">
        <f>'[1]4701-5Imp'!AG$263</f>
        <v>10.654779692699998</v>
      </c>
      <c r="AJ5" s="145">
        <f>'[1]4701-5Imp'!AH$263</f>
        <v>9.4077437168000007</v>
      </c>
      <c r="AK5" s="145">
        <f>'[1]4701-5Imp'!AI$263</f>
        <v>15.756468557999998</v>
      </c>
      <c r="AL5" s="145">
        <f>'[1]4701-5Imp'!AJ$263</f>
        <v>10.355943982399999</v>
      </c>
      <c r="AM5" s="145">
        <f>'[1]4701-5Imp'!AK$263</f>
        <v>7.6608748391999999</v>
      </c>
      <c r="AN5" s="145">
        <f>'[1]4701-5Imp'!AL$263</f>
        <v>7.6986103428000012</v>
      </c>
      <c r="AO5" s="145">
        <f>'[1]4701-5Imp'!AM$263</f>
        <v>18.002833439999996</v>
      </c>
      <c r="AP5" s="145">
        <f>'[1]4701-5Imp'!AN$263</f>
        <v>14.8041221328</v>
      </c>
      <c r="AQ5" s="145">
        <f>'[1]4701-5Imp'!AO$263</f>
        <v>21.844923481200002</v>
      </c>
      <c r="AR5" s="145">
        <f>'[1]4701-5Imp'!AP$263</f>
        <v>18.437955244499999</v>
      </c>
      <c r="AS5" s="145">
        <f>'[1]4701-5Imp'!AQ$263</f>
        <v>12.543521038999998</v>
      </c>
      <c r="AT5" s="145">
        <f>'[1]4701-5Imp'!AR$263</f>
        <v>17.124546609399999</v>
      </c>
      <c r="AU5" s="145">
        <f>'[1]4701-5Imp'!AS$263</f>
        <v>9.8065212673999991</v>
      </c>
      <c r="AV5" s="145">
        <f>'[1]4701-5Imp'!AT$263</f>
        <v>8.6216306800000009</v>
      </c>
      <c r="AW5" s="145">
        <f>'[1]4701-5Imp'!AU$263</f>
        <v>7.0488955470833341</v>
      </c>
      <c r="AX5" s="145">
        <f>'[1]4701-5Imp'!AV$263</f>
        <v>0</v>
      </c>
      <c r="AY5" s="145">
        <f>'[1]4701-5Imp'!AW$263</f>
        <v>0</v>
      </c>
      <c r="AZ5" s="145">
        <f>'[1]4701-5Imp'!AX$263</f>
        <v>0</v>
      </c>
      <c r="BA5" s="145">
        <f>'[1]4701-5Imp'!AY$263</f>
        <v>0</v>
      </c>
      <c r="BB5" s="145">
        <f>'[1]4701-5Imp'!AZ$263</f>
        <v>0</v>
      </c>
      <c r="BC5" s="146">
        <f>'[1]4701-5Imp'!BA$263</f>
        <v>0</v>
      </c>
      <c r="BD5" s="336"/>
    </row>
    <row r="6" spans="1:56" ht="17.149999999999999" customHeight="1" thickTop="1">
      <c r="B6" s="96" t="s">
        <v>86</v>
      </c>
      <c r="C6" s="97">
        <f>1/$A$1*'[1]4701-5Imp'!B$266</f>
        <v>0</v>
      </c>
      <c r="D6" s="98">
        <f>1/$A$1*'[1]4701-5Imp'!C$266</f>
        <v>0</v>
      </c>
      <c r="E6" s="98">
        <f>1/$A$1*'[1]4701-5Imp'!D$266</f>
        <v>0</v>
      </c>
      <c r="F6" s="98">
        <f>1/$A$1*'[1]4701-5Imp'!E$266</f>
        <v>1.5210000000000001E-4</v>
      </c>
      <c r="G6" s="98">
        <f>1/$A$1*'[1]4701-5Imp'!F$266</f>
        <v>0</v>
      </c>
      <c r="H6" s="98">
        <f>1/$A$1*'[1]4701-5Imp'!G$266</f>
        <v>2.9759999999999997E-4</v>
      </c>
      <c r="I6" s="98">
        <f>1/$A$1*'[1]4701-5Imp'!H$266</f>
        <v>0</v>
      </c>
      <c r="J6" s="98">
        <f>1/$A$1*'[1]4701-5Imp'!I$266</f>
        <v>0</v>
      </c>
      <c r="K6" s="98">
        <f>1/$A$1*'[1]4701-5Imp'!J$266</f>
        <v>0</v>
      </c>
      <c r="L6" s="98">
        <f>1/$A$1*'[1]4701-5Imp'!K$266</f>
        <v>6.8789999999999997E-4</v>
      </c>
      <c r="M6" s="98">
        <f>1/$A$1*'[1]4701-5Imp'!L$266</f>
        <v>0</v>
      </c>
      <c r="N6" s="98">
        <f>1/$A$1*'[1]4701-5Imp'!M$266</f>
        <v>0</v>
      </c>
      <c r="O6" s="98">
        <f>1/$A$1*'[1]4701-5Imp'!N$266</f>
        <v>0</v>
      </c>
      <c r="P6" s="98">
        <f>1/$A$1*'[1]4701-5Imp'!O$266</f>
        <v>0</v>
      </c>
      <c r="Q6" s="98">
        <f>1/$A$1*'[1]4701-5Imp'!P$266</f>
        <v>0</v>
      </c>
      <c r="R6" s="98">
        <f>1/$A$1*'[1]4701-5Imp'!Q$266</f>
        <v>0</v>
      </c>
      <c r="S6" s="98">
        <f>1/$A$1*'[1]4701-5Imp'!R$266</f>
        <v>0</v>
      </c>
      <c r="T6" s="98">
        <f>1/$A$1*'[1]4701-5Imp'!S$266</f>
        <v>0</v>
      </c>
      <c r="U6" s="98">
        <f>1/$A$1*'[1]4701-5Imp'!T$266</f>
        <v>0</v>
      </c>
      <c r="V6" s="98">
        <f>1/$A$1*'[1]4701-5Imp'!U$266</f>
        <v>0</v>
      </c>
      <c r="W6" s="98">
        <f>1/$A$1*'[1]4701-5Imp'!V$266</f>
        <v>0</v>
      </c>
      <c r="X6" s="98">
        <f>1/$A$1*'[1]4701-5Imp'!W$266</f>
        <v>0</v>
      </c>
      <c r="Y6" s="98">
        <f>1/$A$1*'[1]4701-5Imp'!X$266</f>
        <v>0</v>
      </c>
      <c r="Z6" s="98">
        <f>1/$A$1*'[1]4701-5Imp'!Y$266</f>
        <v>0</v>
      </c>
      <c r="AA6" s="98">
        <f>1/$A$1*'[1]4701-5Imp'!Z$266</f>
        <v>0</v>
      </c>
      <c r="AB6" s="98">
        <f>1/$A$1*'[1]4701-5Imp'!AA$266</f>
        <v>0</v>
      </c>
      <c r="AC6" s="4"/>
      <c r="AD6" s="115">
        <f>'[1]4701-5Imp'!AB$266</f>
        <v>0</v>
      </c>
      <c r="AE6" s="116">
        <f>'[1]4701-5Imp'!AC$266</f>
        <v>0</v>
      </c>
      <c r="AF6" s="116">
        <f>'[1]4701-5Imp'!AD$266</f>
        <v>0</v>
      </c>
      <c r="AG6" s="116">
        <f>'[1]4701-5Imp'!AE$266</f>
        <v>8.2057247999999999E-2</v>
      </c>
      <c r="AH6" s="116">
        <f>'[1]4701-5Imp'!AF$266</f>
        <v>0</v>
      </c>
      <c r="AI6" s="116">
        <f>'[1]4701-5Imp'!AG$266</f>
        <v>0.16123162769999999</v>
      </c>
      <c r="AJ6" s="116">
        <f>'[1]4701-5Imp'!AH$266</f>
        <v>0</v>
      </c>
      <c r="AK6" s="116">
        <f>'[1]4701-5Imp'!AI$266</f>
        <v>0</v>
      </c>
      <c r="AL6" s="116">
        <f>'[1]4701-5Imp'!AJ$266</f>
        <v>0</v>
      </c>
      <c r="AM6" s="116">
        <f>'[1]4701-5Imp'!AK$266</f>
        <v>0.30705545639999998</v>
      </c>
      <c r="AN6" s="116">
        <f>'[1]4701-5Imp'!AL$266</f>
        <v>0</v>
      </c>
      <c r="AO6" s="116">
        <f>'[1]4701-5Imp'!AM$266</f>
        <v>0</v>
      </c>
      <c r="AP6" s="116">
        <f>'[1]4701-5Imp'!AN$266</f>
        <v>0</v>
      </c>
      <c r="AQ6" s="116">
        <f>'[1]4701-5Imp'!AO$266</f>
        <v>0</v>
      </c>
      <c r="AR6" s="116">
        <f>'[1]4701-5Imp'!AP$266</f>
        <v>0</v>
      </c>
      <c r="AS6" s="116">
        <f>'[1]4701-5Imp'!AQ$266</f>
        <v>0</v>
      </c>
      <c r="AT6" s="116">
        <f>'[1]4701-5Imp'!AR$266</f>
        <v>0</v>
      </c>
      <c r="AU6" s="116">
        <f>'[1]4701-5Imp'!AS$266</f>
        <v>0</v>
      </c>
      <c r="AV6" s="116">
        <f>'[1]4701-5Imp'!AT$266</f>
        <v>0</v>
      </c>
      <c r="AW6" s="116">
        <f>'[1]4701-5Imp'!AU$266</f>
        <v>0</v>
      </c>
      <c r="AX6" s="116">
        <f>'[1]4701-5Imp'!AV$266</f>
        <v>0</v>
      </c>
      <c r="AY6" s="116">
        <f>'[1]4701-5Imp'!AW$266</f>
        <v>0</v>
      </c>
      <c r="AZ6" s="116">
        <f>'[1]4701-5Imp'!AX$266</f>
        <v>0</v>
      </c>
      <c r="BA6" s="116">
        <f>'[1]4701-5Imp'!AY$266</f>
        <v>0</v>
      </c>
      <c r="BB6" s="116">
        <f>'[1]4701-5Imp'!AZ$266</f>
        <v>0</v>
      </c>
      <c r="BC6" s="164">
        <f>'[1]4701-5Imp'!BA$266</f>
        <v>0</v>
      </c>
      <c r="BD6" s="336"/>
    </row>
    <row r="7" spans="1:56" ht="17.149999999999999" customHeight="1">
      <c r="B7" s="19" t="s">
        <v>87</v>
      </c>
      <c r="C7" s="55">
        <f>1/$A$1*'[1]4701-5Imp'!B$268</f>
        <v>1.9257E-3</v>
      </c>
      <c r="D7" s="56">
        <f>1/$A$1*'[1]4701-5Imp'!C$268</f>
        <v>4.2629E-3</v>
      </c>
      <c r="E7" s="56">
        <f>1/$A$1*'[1]4701-5Imp'!D$268</f>
        <v>3.3155999999999997E-3</v>
      </c>
      <c r="F7" s="56">
        <f>1/$A$1*'[1]4701-5Imp'!E$268</f>
        <v>7.5800000000000013E-5</v>
      </c>
      <c r="G7" s="56">
        <f>1/$A$1*'[1]4701-5Imp'!F$268</f>
        <v>1.204E-4</v>
      </c>
      <c r="H7" s="56">
        <f>1/$A$1*'[1]4701-5Imp'!G$268</f>
        <v>4.3100000000000004E-5</v>
      </c>
      <c r="I7" s="56">
        <f>1/$A$1*'[1]4701-5Imp'!H$268</f>
        <v>4.6700000000000003E-5</v>
      </c>
      <c r="J7" s="56">
        <f>1/$A$1*'[1]4701-5Imp'!I$268</f>
        <v>1.885E-4</v>
      </c>
      <c r="K7" s="56">
        <f>1/$A$1*'[1]4701-5Imp'!J$268</f>
        <v>2.1577480000000001E-3</v>
      </c>
      <c r="L7" s="56">
        <f>1/$A$1*'[1]4701-5Imp'!K$268</f>
        <v>1.5881999999999997E-3</v>
      </c>
      <c r="M7" s="56">
        <f>1/$A$1*'[1]4701-5Imp'!L$268</f>
        <v>8.1209999999999984E-4</v>
      </c>
      <c r="N7" s="56">
        <f>1/$A$1*'[1]4701-5Imp'!M$268</f>
        <v>1.9590999999999996E-3</v>
      </c>
      <c r="O7" s="56">
        <f>1/$A$1*'[1]4701-5Imp'!N$268</f>
        <v>1.6125999999999998E-3</v>
      </c>
      <c r="P7" s="56">
        <f>1/$A$1*'[1]4701-5Imp'!O$268</f>
        <v>2.5685999999999994E-3</v>
      </c>
      <c r="Q7" s="56">
        <f>1/$A$1*'[1]4701-5Imp'!P$268</f>
        <v>3.2590999999999996E-3</v>
      </c>
      <c r="R7" s="56">
        <f>1/$A$1*'[1]4701-5Imp'!Q$268</f>
        <v>1.7096999999999998E-3</v>
      </c>
      <c r="S7" s="56">
        <f>1/$A$1*'[1]4701-5Imp'!R$268</f>
        <v>3.0012999999999993E-3</v>
      </c>
      <c r="T7" s="56">
        <f>1/$A$1*'[1]4701-5Imp'!S$268</f>
        <v>1.8787000000000001E-3</v>
      </c>
      <c r="U7" s="56">
        <f>1/$A$1*'[1]4701-5Imp'!T$268</f>
        <v>1.2332999999999999E-3</v>
      </c>
      <c r="V7" s="56">
        <f>1/$A$1*'[1]4701-5Imp'!U$268</f>
        <v>9.1149999999999988E-4</v>
      </c>
      <c r="W7" s="56">
        <f>1/$A$1*'[1]4701-5Imp'!V$268</f>
        <v>0</v>
      </c>
      <c r="X7" s="56">
        <f>1/$A$1*'[1]4701-5Imp'!W$268</f>
        <v>0</v>
      </c>
      <c r="Y7" s="56">
        <f>1/$A$1*'[1]4701-5Imp'!X$268</f>
        <v>0</v>
      </c>
      <c r="Z7" s="56">
        <f>1/$A$1*'[1]4701-5Imp'!Y$268</f>
        <v>0</v>
      </c>
      <c r="AA7" s="56">
        <f>1/$A$1*'[1]4701-5Imp'!Z$268</f>
        <v>0</v>
      </c>
      <c r="AB7" s="56">
        <f>1/$A$1*'[1]4701-5Imp'!AA$268</f>
        <v>0</v>
      </c>
      <c r="AC7" s="4"/>
      <c r="AD7" s="117">
        <f>'[1]4701-5Imp'!AB$268</f>
        <v>1.476462804249</v>
      </c>
      <c r="AE7" s="118">
        <f>'[1]4701-5Imp'!AC$268</f>
        <v>3.3817067871999997</v>
      </c>
      <c r="AF7" s="118">
        <f>'[1]4701-5Imp'!AD$268</f>
        <v>2.4396253055999995</v>
      </c>
      <c r="AG7" s="118">
        <f>'[1]4701-5Imp'!AE$268</f>
        <v>0.14324159359999999</v>
      </c>
      <c r="AH7" s="118">
        <f>'[1]4701-5Imp'!AF$268</f>
        <v>0.12676709289999999</v>
      </c>
      <c r="AI7" s="118">
        <f>'[1]4701-5Imp'!AG$268</f>
        <v>3.8346894299999996E-2</v>
      </c>
      <c r="AJ7" s="118">
        <f>'[1]4701-5Imp'!AH$268</f>
        <v>3.9290235200000002E-2</v>
      </c>
      <c r="AK7" s="118">
        <f>'[1]4701-5Imp'!AI$268</f>
        <v>0.22326678449999998</v>
      </c>
      <c r="AL7" s="118">
        <f>'[1]4701-5Imp'!AJ$268</f>
        <v>2.6063679099999999</v>
      </c>
      <c r="AM7" s="118">
        <f>'[1]4701-5Imp'!AK$268</f>
        <v>1.7198957996000002</v>
      </c>
      <c r="AN7" s="118">
        <f>'[1]4701-5Imp'!AL$268</f>
        <v>0.88368908309999994</v>
      </c>
      <c r="AO7" s="118">
        <f>'[1]4701-5Imp'!AM$268</f>
        <v>2.8867268159999995</v>
      </c>
      <c r="AP7" s="118">
        <f>'[1]4701-5Imp'!AN$268</f>
        <v>2.0572461711999996</v>
      </c>
      <c r="AQ7" s="118">
        <f>'[1]4701-5Imp'!AO$268</f>
        <v>2.7014417264999997</v>
      </c>
      <c r="AR7" s="118">
        <f>'[1]4701-5Imp'!AP$268</f>
        <v>3.2206639509999997</v>
      </c>
      <c r="AS7" s="118">
        <f>'[1]4701-5Imp'!AQ$268</f>
        <v>1.4003842719999999</v>
      </c>
      <c r="AT7" s="118">
        <f>'[1]4701-5Imp'!AR$268</f>
        <v>1.9775023086999999</v>
      </c>
      <c r="AU7" s="118">
        <f>'[1]4701-5Imp'!AS$268</f>
        <v>1.3468870844</v>
      </c>
      <c r="AV7" s="118">
        <f>'[1]4701-5Imp'!AT$268</f>
        <v>0.96782359500000004</v>
      </c>
      <c r="AW7" s="118">
        <f>'[1]4701-5Imp'!AU$268</f>
        <v>0.66034480458333322</v>
      </c>
      <c r="AX7" s="118">
        <f>'[1]4701-5Imp'!AV$268</f>
        <v>0</v>
      </c>
      <c r="AY7" s="118">
        <f>'[1]4701-5Imp'!AW$268</f>
        <v>0</v>
      </c>
      <c r="AZ7" s="118">
        <f>'[1]4701-5Imp'!AX$268</f>
        <v>0</v>
      </c>
      <c r="BA7" s="118">
        <f>'[1]4701-5Imp'!AY$268</f>
        <v>0</v>
      </c>
      <c r="BB7" s="118">
        <f>'[1]4701-5Imp'!AZ$268</f>
        <v>0</v>
      </c>
      <c r="BC7" s="165">
        <f>'[1]4701-5Imp'!BA$268</f>
        <v>0</v>
      </c>
      <c r="BD7" s="336"/>
    </row>
    <row r="8" spans="1:56" ht="17.149999999999999" customHeight="1">
      <c r="B8" s="19" t="s">
        <v>88</v>
      </c>
      <c r="C8" s="55">
        <f>1/$A$1*'[1]4701-5Imp'!B$269</f>
        <v>0</v>
      </c>
      <c r="D8" s="56">
        <f>1/$A$1*'[1]4701-5Imp'!C$269</f>
        <v>0</v>
      </c>
      <c r="E8" s="56">
        <f>1/$A$1*'[1]4701-5Imp'!D$269</f>
        <v>0</v>
      </c>
      <c r="F8" s="56">
        <f>1/$A$1*'[1]4701-5Imp'!E$269</f>
        <v>6.6400000000000001E-5</v>
      </c>
      <c r="G8" s="56">
        <f>1/$A$1*'[1]4701-5Imp'!F$269</f>
        <v>1.1733E-3</v>
      </c>
      <c r="H8" s="56">
        <f>1/$A$1*'[1]4701-5Imp'!G$269</f>
        <v>1.078E-4</v>
      </c>
      <c r="I8" s="56">
        <f>1/$A$1*'[1]4701-5Imp'!H$269</f>
        <v>1.4980000000000001E-4</v>
      </c>
      <c r="J8" s="56">
        <f>1/$A$1*'[1]4701-5Imp'!I$269</f>
        <v>0</v>
      </c>
      <c r="K8" s="56">
        <f>1/$A$1*'[1]4701-5Imp'!J$269</f>
        <v>0</v>
      </c>
      <c r="L8" s="56">
        <f>1/$A$1*'[1]4701-5Imp'!K$269</f>
        <v>0</v>
      </c>
      <c r="M8" s="56">
        <f>1/$A$1*'[1]4701-5Imp'!L$269</f>
        <v>0</v>
      </c>
      <c r="N8" s="56">
        <f>1/$A$1*'[1]4701-5Imp'!M$269</f>
        <v>7.0189999999999998E-4</v>
      </c>
      <c r="O8" s="56">
        <f>1/$A$1*'[1]4701-5Imp'!N$269</f>
        <v>0</v>
      </c>
      <c r="P8" s="56">
        <f>1/$A$1*'[1]4701-5Imp'!O$269</f>
        <v>0</v>
      </c>
      <c r="Q8" s="56">
        <f>1/$A$1*'[1]4701-5Imp'!P$269</f>
        <v>0</v>
      </c>
      <c r="R8" s="56">
        <f>1/$A$1*'[1]4701-5Imp'!Q$269</f>
        <v>0</v>
      </c>
      <c r="S8" s="56">
        <f>1/$A$1*'[1]4701-5Imp'!R$269</f>
        <v>4.0949999999999992E-4</v>
      </c>
      <c r="T8" s="56">
        <f>1/$A$1*'[1]4701-5Imp'!S$269</f>
        <v>0</v>
      </c>
      <c r="U8" s="56">
        <f>1/$A$1*'[1]4701-5Imp'!T$269</f>
        <v>0</v>
      </c>
      <c r="V8" s="56">
        <f>1/$A$1*'[1]4701-5Imp'!U$269</f>
        <v>2.3499999999999999E-5</v>
      </c>
      <c r="W8" s="56">
        <f>1/$A$1*'[1]4701-5Imp'!V$269</f>
        <v>0</v>
      </c>
      <c r="X8" s="56">
        <f>1/$A$1*'[1]4701-5Imp'!W$269</f>
        <v>0</v>
      </c>
      <c r="Y8" s="56">
        <f>1/$A$1*'[1]4701-5Imp'!X$269</f>
        <v>0</v>
      </c>
      <c r="Z8" s="56">
        <f>1/$A$1*'[1]4701-5Imp'!Y$269</f>
        <v>0</v>
      </c>
      <c r="AA8" s="56">
        <f>1/$A$1*'[1]4701-5Imp'!Z$269</f>
        <v>0</v>
      </c>
      <c r="AB8" s="56">
        <f>1/$A$1*'[1]4701-5Imp'!AA$269</f>
        <v>0</v>
      </c>
      <c r="AC8" s="4"/>
      <c r="AD8" s="117">
        <f>'[1]4701-5Imp'!AB$269</f>
        <v>0</v>
      </c>
      <c r="AE8" s="118">
        <f>'[1]4701-5Imp'!AC$269</f>
        <v>0</v>
      </c>
      <c r="AF8" s="118">
        <f>'[1]4701-5Imp'!AD$269</f>
        <v>0</v>
      </c>
      <c r="AG8" s="118">
        <f>'[1]4701-5Imp'!AE$269</f>
        <v>3.6592057599999998E-2</v>
      </c>
      <c r="AH8" s="118">
        <f>'[1]4701-5Imp'!AF$269</f>
        <v>0.62781498850000006</v>
      </c>
      <c r="AI8" s="118">
        <f>'[1]4701-5Imp'!AG$269</f>
        <v>6.6336656100000002E-2</v>
      </c>
      <c r="AJ8" s="118">
        <f>'[1]4701-5Imp'!AH$269</f>
        <v>0.1035392872</v>
      </c>
      <c r="AK8" s="118">
        <f>'[1]4701-5Imp'!AI$269</f>
        <v>0</v>
      </c>
      <c r="AL8" s="118">
        <f>'[1]4701-5Imp'!AJ$269</f>
        <v>0</v>
      </c>
      <c r="AM8" s="118">
        <f>'[1]4701-5Imp'!AK$269</f>
        <v>0</v>
      </c>
      <c r="AN8" s="118">
        <f>'[1]4701-5Imp'!AL$269</f>
        <v>0</v>
      </c>
      <c r="AO8" s="118">
        <f>'[1]4701-5Imp'!AM$269</f>
        <v>0.59287646399999994</v>
      </c>
      <c r="AP8" s="118">
        <f>'[1]4701-5Imp'!AN$269</f>
        <v>0</v>
      </c>
      <c r="AQ8" s="118">
        <f>'[1]4701-5Imp'!AO$269</f>
        <v>0</v>
      </c>
      <c r="AR8" s="118">
        <f>'[1]4701-5Imp'!AP$269</f>
        <v>0</v>
      </c>
      <c r="AS8" s="118">
        <f>'[1]4701-5Imp'!AQ$269</f>
        <v>0</v>
      </c>
      <c r="AT8" s="118">
        <f>'[1]4701-5Imp'!AR$269</f>
        <v>0.21893596479999997</v>
      </c>
      <c r="AU8" s="118">
        <f>'[1]4701-5Imp'!AS$269</f>
        <v>0</v>
      </c>
      <c r="AV8" s="118">
        <f>'[1]4701-5Imp'!AT$269</f>
        <v>0</v>
      </c>
      <c r="AW8" s="118">
        <f>'[1]4701-5Imp'!AU$269</f>
        <v>1.8381319166666667E-2</v>
      </c>
      <c r="AX8" s="118">
        <f>'[1]4701-5Imp'!AV$269</f>
        <v>0</v>
      </c>
      <c r="AY8" s="118">
        <f>'[1]4701-5Imp'!AW$269</f>
        <v>0</v>
      </c>
      <c r="AZ8" s="118">
        <f>'[1]4701-5Imp'!AX$269</f>
        <v>0</v>
      </c>
      <c r="BA8" s="118">
        <f>'[1]4701-5Imp'!AY$269</f>
        <v>0</v>
      </c>
      <c r="BB8" s="118">
        <f>'[1]4701-5Imp'!AZ$269</f>
        <v>0</v>
      </c>
      <c r="BC8" s="165">
        <f>'[1]4701-5Imp'!BA$269</f>
        <v>0</v>
      </c>
      <c r="BD8" s="336"/>
    </row>
    <row r="9" spans="1:56" ht="17.149999999999999" customHeight="1">
      <c r="B9" s="104" t="s">
        <v>90</v>
      </c>
      <c r="C9" s="105">
        <f>1/$A$1*'[1]4701-5Imp'!B$267</f>
        <v>5.0000000000000001E-4</v>
      </c>
      <c r="D9" s="106">
        <f>1/$A$1*'[1]4701-5Imp'!C$267</f>
        <v>0</v>
      </c>
      <c r="E9" s="106">
        <f>1/$A$1*'[1]4701-5Imp'!D$267</f>
        <v>0</v>
      </c>
      <c r="F9" s="106">
        <f>1/$A$1*'[1]4701-5Imp'!E$267</f>
        <v>0</v>
      </c>
      <c r="G9" s="106">
        <f>1/$A$1*'[1]4701-5Imp'!F$267</f>
        <v>3.099E-4</v>
      </c>
      <c r="H9" s="106">
        <f>1/$A$1*'[1]4701-5Imp'!G$267</f>
        <v>0</v>
      </c>
      <c r="I9" s="106">
        <f>1/$A$1*'[1]4701-5Imp'!H$267</f>
        <v>5.042E-4</v>
      </c>
      <c r="J9" s="106">
        <f>1/$A$1*'[1]4701-5Imp'!I$267</f>
        <v>0</v>
      </c>
      <c r="K9" s="106">
        <f>1/$A$1*'[1]4701-5Imp'!J$267</f>
        <v>0</v>
      </c>
      <c r="L9" s="106">
        <f>1/$A$1*'[1]4701-5Imp'!K$267</f>
        <v>0</v>
      </c>
      <c r="M9" s="106">
        <f>1/$A$1*'[1]4701-5Imp'!L$267</f>
        <v>0</v>
      </c>
      <c r="N9" s="106">
        <f>1/$A$1*'[1]4701-5Imp'!M$267</f>
        <v>0</v>
      </c>
      <c r="O9" s="106">
        <f>1/$A$1*'[1]4701-5Imp'!N$267</f>
        <v>0</v>
      </c>
      <c r="P9" s="106">
        <f>1/$A$1*'[1]4701-5Imp'!O$267</f>
        <v>0</v>
      </c>
      <c r="Q9" s="106">
        <f>1/$A$1*'[1]4701-5Imp'!P$267</f>
        <v>0</v>
      </c>
      <c r="R9" s="106">
        <f>1/$A$1*'[1]4701-5Imp'!Q$267</f>
        <v>0</v>
      </c>
      <c r="S9" s="106">
        <f>1/$A$1*'[1]4701-5Imp'!R$267</f>
        <v>5.0210000000000001E-4</v>
      </c>
      <c r="T9" s="106">
        <f>1/$A$1*'[1]4701-5Imp'!S$267</f>
        <v>0</v>
      </c>
      <c r="U9" s="106">
        <f>1/$A$1*'[1]4701-5Imp'!T$267</f>
        <v>8.9999999999999996E-7</v>
      </c>
      <c r="V9" s="106">
        <f>1/$A$1*'[1]4701-5Imp'!U$267</f>
        <v>8.3699999999999988E-5</v>
      </c>
      <c r="W9" s="106">
        <f>1/$A$1*'[1]4701-5Imp'!V$267</f>
        <v>0</v>
      </c>
      <c r="X9" s="106">
        <f>1/$A$1*'[1]4701-5Imp'!W$267</f>
        <v>0</v>
      </c>
      <c r="Y9" s="106">
        <f>1/$A$1*'[1]4701-5Imp'!X$267</f>
        <v>0</v>
      </c>
      <c r="Z9" s="106">
        <f>1/$A$1*'[1]4701-5Imp'!Y$267</f>
        <v>0</v>
      </c>
      <c r="AA9" s="106">
        <f>1/$A$1*'[1]4701-5Imp'!Z$267</f>
        <v>0</v>
      </c>
      <c r="AB9" s="106">
        <f>1/$A$1*'[1]4701-5Imp'!AA$267</f>
        <v>0</v>
      </c>
      <c r="AC9" s="103"/>
      <c r="AD9" s="119">
        <f>'[1]4701-5Imp'!AB$267</f>
        <v>0.30479228999999997</v>
      </c>
      <c r="AE9" s="120">
        <f>'[1]4701-5Imp'!AC$267</f>
        <v>0</v>
      </c>
      <c r="AF9" s="120">
        <f>'[1]4701-5Imp'!AD$267</f>
        <v>0</v>
      </c>
      <c r="AG9" s="120">
        <f>'[1]4701-5Imp'!AE$267</f>
        <v>0</v>
      </c>
      <c r="AH9" s="120">
        <f>'[1]4701-5Imp'!AF$267</f>
        <v>0.15951400429999998</v>
      </c>
      <c r="AI9" s="120">
        <f>'[1]4701-5Imp'!AG$267</f>
        <v>0</v>
      </c>
      <c r="AJ9" s="120">
        <f>'[1]4701-5Imp'!AH$267</f>
        <v>0.32219826039999999</v>
      </c>
      <c r="AK9" s="120">
        <f>'[1]4701-5Imp'!AI$267</f>
        <v>0</v>
      </c>
      <c r="AL9" s="120">
        <f>'[1]4701-5Imp'!AJ$267</f>
        <v>0</v>
      </c>
      <c r="AM9" s="120">
        <f>'[1]4701-5Imp'!AK$267</f>
        <v>0</v>
      </c>
      <c r="AN9" s="120">
        <f>'[1]4701-5Imp'!AL$267</f>
        <v>0</v>
      </c>
      <c r="AO9" s="120">
        <f>'[1]4701-5Imp'!AM$267</f>
        <v>0</v>
      </c>
      <c r="AP9" s="120">
        <f>'[1]4701-5Imp'!AN$267</f>
        <v>0</v>
      </c>
      <c r="AQ9" s="120">
        <f>'[1]4701-5Imp'!AO$267</f>
        <v>0</v>
      </c>
      <c r="AR9" s="120">
        <f>'[1]4701-5Imp'!AP$267</f>
        <v>0</v>
      </c>
      <c r="AS9" s="120">
        <f>'[1]4701-5Imp'!AQ$267</f>
        <v>0</v>
      </c>
      <c r="AT9" s="120">
        <f>'[1]4701-5Imp'!AR$267</f>
        <v>0.23509449099999999</v>
      </c>
      <c r="AU9" s="120">
        <f>'[1]4701-5Imp'!AS$267</f>
        <v>0</v>
      </c>
      <c r="AV9" s="120">
        <f>'[1]4701-5Imp'!AT$267</f>
        <v>4.9602000000000001E-4</v>
      </c>
      <c r="AW9" s="120">
        <f>'[1]4701-5Imp'!AU$267</f>
        <v>4.6582503749999997E-2</v>
      </c>
      <c r="AX9" s="120">
        <f>'[1]4701-5Imp'!AV$267</f>
        <v>0</v>
      </c>
      <c r="AY9" s="120">
        <f>'[1]4701-5Imp'!AW$267</f>
        <v>0</v>
      </c>
      <c r="AZ9" s="120">
        <f>'[1]4701-5Imp'!AX$267</f>
        <v>0</v>
      </c>
      <c r="BA9" s="120">
        <f>'[1]4701-5Imp'!AY$267</f>
        <v>0</v>
      </c>
      <c r="BB9" s="120">
        <f>'[1]4701-5Imp'!AZ$267</f>
        <v>0</v>
      </c>
      <c r="BC9" s="166">
        <f>'[1]4701-5Imp'!BA$267</f>
        <v>0</v>
      </c>
      <c r="BD9" s="336"/>
    </row>
    <row r="10" spans="1:56" ht="17.149999999999999" customHeight="1">
      <c r="B10" s="99" t="s">
        <v>145</v>
      </c>
      <c r="C10" s="113">
        <f>1/$A$1*'[1]4701-5Imp'!B$264</f>
        <v>3.9592099999999995E-3</v>
      </c>
      <c r="D10" s="107">
        <f>1/$A$1*'[1]4701-5Imp'!C$264</f>
        <v>3.4748020000000004E-3</v>
      </c>
      <c r="E10" s="107">
        <f>1/$A$1*'[1]4701-5Imp'!D$264</f>
        <v>5.6564962500000003E-3</v>
      </c>
      <c r="F10" s="107">
        <f>1/$A$1*'[1]4701-5Imp'!E$264</f>
        <v>8.6546039999999998E-3</v>
      </c>
      <c r="G10" s="107">
        <f>1/$A$1*'[1]4701-5Imp'!F$264</f>
        <v>8.1010260000000008E-3</v>
      </c>
      <c r="H10" s="107">
        <f>1/$A$1*'[1]4701-5Imp'!G$264</f>
        <v>1.0254800000000001E-2</v>
      </c>
      <c r="I10" s="107">
        <f>1/$A$1*'[1]4701-5Imp'!H$264</f>
        <v>7.4144999999999992E-3</v>
      </c>
      <c r="J10" s="107">
        <f>1/$A$1*'[1]4701-5Imp'!I$264</f>
        <v>1.6958756666666665E-2</v>
      </c>
      <c r="K10" s="107">
        <f>1/$A$1*'[1]4701-5Imp'!J$264</f>
        <v>8.8027114999999993E-3</v>
      </c>
      <c r="L10" s="107">
        <f>1/$A$1*'[1]4701-5Imp'!K$264</f>
        <v>9.5130479999999979E-3</v>
      </c>
      <c r="M10" s="107">
        <f>1/$A$1*'[1]4701-5Imp'!L$264</f>
        <v>7.7704999999999996E-3</v>
      </c>
      <c r="N10" s="107">
        <f>1/$A$1*'[1]4701-5Imp'!M$264</f>
        <v>1.5747799999999999E-2</v>
      </c>
      <c r="O10" s="107">
        <f>1/$A$1*'[1]4701-5Imp'!N$264</f>
        <v>1.9661145999999997E-2</v>
      </c>
      <c r="P10" s="107">
        <f>1/$A$1*'[1]4701-5Imp'!O$264</f>
        <v>2.7947892857142859E-2</v>
      </c>
      <c r="Q10" s="107">
        <f>1/$A$1*'[1]4701-5Imp'!P$264</f>
        <v>2.1778799999999994E-2</v>
      </c>
      <c r="R10" s="107">
        <f>1/$A$1*'[1]4701-5Imp'!Q$264</f>
        <v>1.6703300000000004E-2</v>
      </c>
      <c r="S10" s="107">
        <f>1/$A$1*'[1]4701-5Imp'!R$264</f>
        <v>2.4045999999999994E-2</v>
      </c>
      <c r="T10" s="107">
        <f>1/$A$1*'[1]4701-5Imp'!S$264</f>
        <v>1.1687099999999999E-2</v>
      </c>
      <c r="U10" s="107">
        <f>1/$A$1*'[1]4701-5Imp'!T$264</f>
        <v>7.9836999999999998E-3</v>
      </c>
      <c r="V10" s="107">
        <f>1/$A$1*'[1]4701-5Imp'!U$264</f>
        <v>8.4063999999999979E-3</v>
      </c>
      <c r="W10" s="107">
        <f>1/$A$1*'[1]4701-5Imp'!V$264</f>
        <v>0</v>
      </c>
      <c r="X10" s="107">
        <f>1/$A$1*'[1]4701-5Imp'!W$264</f>
        <v>0</v>
      </c>
      <c r="Y10" s="107">
        <f>1/$A$1*'[1]4701-5Imp'!X$264</f>
        <v>0</v>
      </c>
      <c r="Z10" s="107">
        <f>1/$A$1*'[1]4701-5Imp'!Y$264</f>
        <v>0</v>
      </c>
      <c r="AA10" s="107">
        <f>1/$A$1*'[1]4701-5Imp'!Z$264</f>
        <v>0</v>
      </c>
      <c r="AB10" s="107">
        <f>1/$A$1*'[1]4701-5Imp'!AA$264</f>
        <v>0</v>
      </c>
      <c r="AC10" s="114"/>
      <c r="AD10" s="133">
        <f>'[1]4701-5Imp'!AB$264</f>
        <v>2.507579739384</v>
      </c>
      <c r="AE10" s="134">
        <f>'[1]4701-5Imp'!AC$264</f>
        <v>1.2425178247999997</v>
      </c>
      <c r="AF10" s="134">
        <f>'[1]4701-5Imp'!AD$264</f>
        <v>2.513953248</v>
      </c>
      <c r="AG10" s="134">
        <f>'[1]4701-5Imp'!AE$264</f>
        <v>4.3471744511999999</v>
      </c>
      <c r="AH10" s="134">
        <f>'[1]4701-5Imp'!AF$264</f>
        <v>4.644320820299999</v>
      </c>
      <c r="AI10" s="134">
        <f>'[1]4701-5Imp'!AG$264</f>
        <v>5.6170119719999994</v>
      </c>
      <c r="AJ10" s="134">
        <f>'[1]4701-5Imp'!AH$264</f>
        <v>4.7753782783999998</v>
      </c>
      <c r="AK10" s="134">
        <f>'[1]4701-5Imp'!AI$264</f>
        <v>14.230936227499999</v>
      </c>
      <c r="AL10" s="134">
        <f>'[1]4701-5Imp'!AJ$264</f>
        <v>7.3144825455999998</v>
      </c>
      <c r="AM10" s="134">
        <f>'[1]4701-5Imp'!AK$264</f>
        <v>5.4779096240000005</v>
      </c>
      <c r="AN10" s="134">
        <f>'[1]4701-5Imp'!AL$264</f>
        <v>6.7664417364000009</v>
      </c>
      <c r="AO10" s="134">
        <f>'[1]4701-5Imp'!AM$264</f>
        <v>13.372325951999999</v>
      </c>
      <c r="AP10" s="134">
        <f>'[1]4701-5Imp'!AN$264</f>
        <v>12.746875961599999</v>
      </c>
      <c r="AQ10" s="134">
        <f>'[1]4701-5Imp'!AO$264</f>
        <v>19.143481754700002</v>
      </c>
      <c r="AR10" s="134">
        <f>'[1]4701-5Imp'!AP$264</f>
        <v>15.217291293499999</v>
      </c>
      <c r="AS10" s="134">
        <f>'[1]4701-5Imp'!AQ$264</f>
        <v>11.143136766999998</v>
      </c>
      <c r="AT10" s="134">
        <f>'[1]4701-5Imp'!AR$264</f>
        <v>14.682632229799998</v>
      </c>
      <c r="AU10" s="134">
        <f>'[1]4701-5Imp'!AS$264</f>
        <v>8.4488658825999998</v>
      </c>
      <c r="AV10" s="134">
        <f>'[1]4701-5Imp'!AT$264</f>
        <v>7.6463419840000002</v>
      </c>
      <c r="AW10" s="134">
        <f>'[1]4701-5Imp'!AU$264</f>
        <v>6.2788830766666672</v>
      </c>
      <c r="AX10" s="134">
        <f>'[1]4701-5Imp'!AV$264</f>
        <v>0</v>
      </c>
      <c r="AY10" s="134">
        <f>'[1]4701-5Imp'!AW$264</f>
        <v>0</v>
      </c>
      <c r="AZ10" s="134">
        <f>'[1]4701-5Imp'!AX$264</f>
        <v>0</v>
      </c>
      <c r="BA10" s="134">
        <f>'[1]4701-5Imp'!AY$264</f>
        <v>0</v>
      </c>
      <c r="BB10" s="134">
        <f>'[1]4701-5Imp'!AZ$264</f>
        <v>0</v>
      </c>
      <c r="BC10" s="176">
        <f>'[1]4701-5Imp'!BA$264</f>
        <v>0</v>
      </c>
      <c r="BD10" s="336"/>
    </row>
    <row r="11" spans="1:56" ht="17.149999999999999" customHeight="1">
      <c r="B11" s="19" t="s">
        <v>17</v>
      </c>
      <c r="C11" s="55">
        <f>1/$A$1*'[1]4701-5Imp'!B$194</f>
        <v>6.9282000000000007E-3</v>
      </c>
      <c r="D11" s="56">
        <f>1/$A$1*'[1]4701-5Imp'!C$194</f>
        <v>3.3607000000000003E-3</v>
      </c>
      <c r="E11" s="56">
        <f>1/$A$1*'[1]4701-5Imp'!D$194</f>
        <v>4.0634E-3</v>
      </c>
      <c r="F11" s="56">
        <f>1/$A$1*'[1]4701-5Imp'!E$194</f>
        <v>7.3076E-3</v>
      </c>
      <c r="G11" s="56">
        <f>1/$A$1*'[1]4701-5Imp'!F$194</f>
        <v>7.391700000000001E-3</v>
      </c>
      <c r="H11" s="56">
        <f>1/$A$1*'[1]4701-5Imp'!G$194</f>
        <v>8.4512000000000007E-3</v>
      </c>
      <c r="I11" s="56">
        <f>1/$A$1*'[1]4701-5Imp'!H$194</f>
        <v>6.7426999999999999E-3</v>
      </c>
      <c r="J11" s="56">
        <f>1/$A$1*'[1]4701-5Imp'!I$194</f>
        <v>1.2359000000000001E-3</v>
      </c>
      <c r="K11" s="56">
        <f>1/$A$1*'[1]4701-5Imp'!J$194</f>
        <v>9.4129999999999995E-4</v>
      </c>
      <c r="L11" s="56">
        <f>1/$A$1*'[1]4701-5Imp'!K$194</f>
        <v>4.7049999999999994E-4</v>
      </c>
      <c r="M11" s="56">
        <f>1/$A$1*'[1]4701-5Imp'!L$194</f>
        <v>0</v>
      </c>
      <c r="N11" s="56">
        <f>1/$A$1*'[1]4701-5Imp'!M$194</f>
        <v>0</v>
      </c>
      <c r="O11" s="56">
        <f>1/$A$1*'[1]4701-5Imp'!N$194</f>
        <v>0</v>
      </c>
      <c r="P11" s="56">
        <f>1/$A$1*'[1]4701-5Imp'!O$194</f>
        <v>0</v>
      </c>
      <c r="Q11" s="56">
        <f>1/$A$1*'[1]4701-5Imp'!P$194</f>
        <v>0</v>
      </c>
      <c r="R11" s="56">
        <f>1/$A$1*'[1]4701-5Imp'!Q$194</f>
        <v>0</v>
      </c>
      <c r="S11" s="56">
        <f>1/$A$1*'[1]4701-5Imp'!R$194</f>
        <v>2.0599999999999996E-5</v>
      </c>
      <c r="T11" s="56">
        <f>1/$A$1*'[1]4701-5Imp'!S$194</f>
        <v>2.0899999999999996E-5</v>
      </c>
      <c r="U11" s="56">
        <f>1/$A$1*'[1]4701-5Imp'!T$194</f>
        <v>0</v>
      </c>
      <c r="V11" s="56">
        <f>1/$A$1*'[1]4701-5Imp'!U$194</f>
        <v>0</v>
      </c>
      <c r="W11" s="56">
        <f>1/$A$1*'[1]4701-5Imp'!V$194</f>
        <v>0</v>
      </c>
      <c r="X11" s="56">
        <f>1/$A$1*'[1]4701-5Imp'!W$194</f>
        <v>0</v>
      </c>
      <c r="Y11" s="56">
        <f>1/$A$1*'[1]4701-5Imp'!X$194</f>
        <v>0</v>
      </c>
      <c r="Z11" s="56">
        <f>1/$A$1*'[1]4701-5Imp'!Y$194</f>
        <v>0</v>
      </c>
      <c r="AA11" s="56">
        <f>1/$A$1*'[1]4701-5Imp'!Z$194</f>
        <v>0</v>
      </c>
      <c r="AB11" s="56">
        <f>1/$A$1*'[1]4701-5Imp'!AA$194</f>
        <v>0</v>
      </c>
      <c r="AC11" s="4"/>
      <c r="AD11" s="117">
        <f>'[1]4701-5Imp'!AB$194</f>
        <v>5.0596305211050003</v>
      </c>
      <c r="AE11" s="118">
        <f>'[1]4701-5Imp'!AC$194</f>
        <v>2.2648720927999997</v>
      </c>
      <c r="AF11" s="118">
        <f>'[1]4701-5Imp'!AD$194</f>
        <v>2.309495616</v>
      </c>
      <c r="AG11" s="118">
        <f>'[1]4701-5Imp'!AE$194</f>
        <v>3.8850803823999995</v>
      </c>
      <c r="AH11" s="118">
        <f>'[1]4701-5Imp'!AF$194</f>
        <v>4.0346344303999997</v>
      </c>
      <c r="AI11" s="118">
        <f>'[1]4701-5Imp'!AG$194</f>
        <v>4.7718525425999996</v>
      </c>
      <c r="AJ11" s="118">
        <f>'[1]4701-5Imp'!AH$194</f>
        <v>3.9340584760000001</v>
      </c>
      <c r="AK11" s="118">
        <f>'[1]4701-5Imp'!AI$194</f>
        <v>0.45203749699999995</v>
      </c>
      <c r="AL11" s="118">
        <f>'[1]4701-5Imp'!AJ$194</f>
        <v>0.43170333280000001</v>
      </c>
      <c r="AM11" s="118">
        <f>'[1]4701-5Imp'!AK$194</f>
        <v>0.1560139592</v>
      </c>
      <c r="AN11" s="118">
        <f>'[1]4701-5Imp'!AL$194</f>
        <v>0</v>
      </c>
      <c r="AO11" s="118">
        <f>'[1]4701-5Imp'!AM$194</f>
        <v>0</v>
      </c>
      <c r="AP11" s="118">
        <f>'[1]4701-5Imp'!AN$194</f>
        <v>0</v>
      </c>
      <c r="AQ11" s="118">
        <f>'[1]4701-5Imp'!AO$194</f>
        <v>0</v>
      </c>
      <c r="AR11" s="118">
        <f>'[1]4701-5Imp'!AP$194</f>
        <v>0</v>
      </c>
      <c r="AS11" s="118">
        <f>'[1]4701-5Imp'!AQ$194</f>
        <v>0</v>
      </c>
      <c r="AT11" s="118">
        <f>'[1]4701-5Imp'!AR$194</f>
        <v>1.03816151E-2</v>
      </c>
      <c r="AU11" s="118">
        <f>'[1]4701-5Imp'!AS$194</f>
        <v>1.0768300399999998E-2</v>
      </c>
      <c r="AV11" s="118">
        <f>'[1]4701-5Imp'!AT$194</f>
        <v>0</v>
      </c>
      <c r="AW11" s="118">
        <f>'[1]4701-5Imp'!AU$194</f>
        <v>0</v>
      </c>
      <c r="AX11" s="118">
        <f>'[1]4701-5Imp'!AV$194</f>
        <v>0</v>
      </c>
      <c r="AY11" s="118">
        <f>'[1]4701-5Imp'!AW$194</f>
        <v>0</v>
      </c>
      <c r="AZ11" s="118">
        <f>'[1]4701-5Imp'!AX$194</f>
        <v>0</v>
      </c>
      <c r="BA11" s="118">
        <f>'[1]4701-5Imp'!AY$194</f>
        <v>0</v>
      </c>
      <c r="BB11" s="118">
        <f>'[1]4701-5Imp'!AZ$194</f>
        <v>0</v>
      </c>
      <c r="BC11" s="165">
        <f>'[1]4701-5Imp'!BA$194</f>
        <v>0</v>
      </c>
      <c r="BD11" s="336"/>
    </row>
    <row r="12" spans="1:56" ht="17.149999999999999" customHeight="1">
      <c r="B12" s="99" t="s">
        <v>91</v>
      </c>
      <c r="C12" s="100">
        <f>1/$A$1*'[1]4701-5Imp'!B$273</f>
        <v>0</v>
      </c>
      <c r="D12" s="101">
        <f>1/$A$1*'[1]4701-5Imp'!C$273</f>
        <v>4.4700000000000002E-5</v>
      </c>
      <c r="E12" s="101">
        <f>1/$A$1*'[1]4701-5Imp'!D$273</f>
        <v>0</v>
      </c>
      <c r="F12" s="101">
        <f>1/$A$1*'[1]4701-5Imp'!E$273</f>
        <v>0</v>
      </c>
      <c r="G12" s="101">
        <f>1/$A$1*'[1]4701-5Imp'!F$273</f>
        <v>1.6019999999999999E-4</v>
      </c>
      <c r="H12" s="101">
        <f>1/$A$1*'[1]4701-5Imp'!G$273</f>
        <v>0</v>
      </c>
      <c r="I12" s="101">
        <f>1/$A$1*'[1]4701-5Imp'!H$273</f>
        <v>0</v>
      </c>
      <c r="J12" s="101">
        <f>1/$A$1*'[1]4701-5Imp'!I$273</f>
        <v>8.8849999999999997E-4</v>
      </c>
      <c r="K12" s="101">
        <f>1/$A$1*'[1]4701-5Imp'!J$273</f>
        <v>7.9999999999999996E-7</v>
      </c>
      <c r="L12" s="101">
        <f>1/$A$1*'[1]4701-5Imp'!K$273</f>
        <v>0</v>
      </c>
      <c r="M12" s="101">
        <f>1/$A$1*'[1]4701-5Imp'!L$273</f>
        <v>0</v>
      </c>
      <c r="N12" s="101">
        <f>1/$A$1*'[1]4701-5Imp'!M$273</f>
        <v>1.9999999999999999E-6</v>
      </c>
      <c r="O12" s="101">
        <f>1/$A$1*'[1]4701-5Imp'!N$273</f>
        <v>0</v>
      </c>
      <c r="P12" s="101">
        <f>1/$A$1*'[1]4701-5Imp'!O$273</f>
        <v>0</v>
      </c>
      <c r="Q12" s="101">
        <f>1/$A$1*'[1]4701-5Imp'!P$273</f>
        <v>0</v>
      </c>
      <c r="R12" s="101">
        <f>1/$A$1*'[1]4701-5Imp'!Q$273</f>
        <v>0</v>
      </c>
      <c r="S12" s="101">
        <f>1/$A$1*'[1]4701-5Imp'!R$273</f>
        <v>0</v>
      </c>
      <c r="T12" s="101">
        <f>1/$A$1*'[1]4701-5Imp'!S$273</f>
        <v>0</v>
      </c>
      <c r="U12" s="101">
        <f>1/$A$1*'[1]4701-5Imp'!T$273</f>
        <v>0</v>
      </c>
      <c r="V12" s="101">
        <f>1/$A$1*'[1]4701-5Imp'!U$273</f>
        <v>8.9999999999999996E-7</v>
      </c>
      <c r="W12" s="101">
        <f>1/$A$1*'[1]4701-5Imp'!V$273</f>
        <v>0</v>
      </c>
      <c r="X12" s="101">
        <f>1/$A$1*'[1]4701-5Imp'!W$273</f>
        <v>0</v>
      </c>
      <c r="Y12" s="101">
        <f>1/$A$1*'[1]4701-5Imp'!X$273</f>
        <v>0</v>
      </c>
      <c r="Z12" s="101">
        <f>1/$A$1*'[1]4701-5Imp'!Y$273</f>
        <v>0</v>
      </c>
      <c r="AA12" s="101">
        <f>1/$A$1*'[1]4701-5Imp'!Z$273</f>
        <v>0</v>
      </c>
      <c r="AB12" s="101">
        <f>1/$A$1*'[1]4701-5Imp'!AA$273</f>
        <v>0</v>
      </c>
      <c r="AC12" s="102"/>
      <c r="AD12" s="135">
        <f>'[1]4701-5Imp'!AB$273</f>
        <v>0</v>
      </c>
      <c r="AE12" s="136">
        <f>'[1]4701-5Imp'!AC$273</f>
        <v>1.2720206799999998E-2</v>
      </c>
      <c r="AF12" s="136">
        <f>'[1]4701-5Imp'!AD$273</f>
        <v>0</v>
      </c>
      <c r="AG12" s="136">
        <f>'[1]4701-5Imp'!AE$273</f>
        <v>0</v>
      </c>
      <c r="AH12" s="136">
        <f>'[1]4701-5Imp'!AF$273</f>
        <v>7.7409140899999992E-2</v>
      </c>
      <c r="AI12" s="136">
        <f>'[1]4701-5Imp'!AG$273</f>
        <v>0</v>
      </c>
      <c r="AJ12" s="136">
        <f>'[1]4701-5Imp'!AH$273</f>
        <v>0</v>
      </c>
      <c r="AK12" s="136">
        <f>'[1]4701-5Imp'!AI$273</f>
        <v>0.63992071250000004</v>
      </c>
      <c r="AL12" s="136">
        <f>'[1]4701-5Imp'!AJ$273</f>
        <v>2.3621048000000001E-3</v>
      </c>
      <c r="AM12" s="136">
        <f>'[1]4701-5Imp'!AK$273</f>
        <v>0</v>
      </c>
      <c r="AN12" s="136">
        <f>'[1]4701-5Imp'!AL$273</f>
        <v>0</v>
      </c>
      <c r="AO12" s="136">
        <f>'[1]4701-5Imp'!AM$273</f>
        <v>1.4156639999999999E-3</v>
      </c>
      <c r="AP12" s="136">
        <f>'[1]4701-5Imp'!AN$273</f>
        <v>0</v>
      </c>
      <c r="AQ12" s="136">
        <f>'[1]4701-5Imp'!AO$273</f>
        <v>0</v>
      </c>
      <c r="AR12" s="136">
        <f>'[1]4701-5Imp'!AP$273</f>
        <v>0</v>
      </c>
      <c r="AS12" s="136">
        <f>'[1]4701-5Imp'!AQ$273</f>
        <v>0</v>
      </c>
      <c r="AT12" s="136">
        <f>'[1]4701-5Imp'!AR$273</f>
        <v>0</v>
      </c>
      <c r="AU12" s="136">
        <f>'[1]4701-5Imp'!AS$273</f>
        <v>0</v>
      </c>
      <c r="AV12" s="136">
        <f>'[1]4701-5Imp'!AT$273</f>
        <v>0</v>
      </c>
      <c r="AW12" s="136">
        <f>'[1]4701-5Imp'!AU$273</f>
        <v>1.58533E-3</v>
      </c>
      <c r="AX12" s="136">
        <f>'[1]4701-5Imp'!AV$273</f>
        <v>0</v>
      </c>
      <c r="AY12" s="136">
        <f>'[1]4701-5Imp'!AW$273</f>
        <v>0</v>
      </c>
      <c r="AZ12" s="136">
        <f>'[1]4701-5Imp'!AX$273</f>
        <v>0</v>
      </c>
      <c r="BA12" s="136">
        <f>'[1]4701-5Imp'!AY$273</f>
        <v>0</v>
      </c>
      <c r="BB12" s="136">
        <f>'[1]4701-5Imp'!AZ$273</f>
        <v>0</v>
      </c>
      <c r="BC12" s="173">
        <f>'[1]4701-5Imp'!BA$273</f>
        <v>0</v>
      </c>
      <c r="BD12" s="336"/>
    </row>
    <row r="13" spans="1:56" ht="17.149999999999999" customHeight="1" thickBot="1">
      <c r="B13" s="93" t="s">
        <v>85</v>
      </c>
      <c r="C13" s="94">
        <f t="shared" ref="C13:AB13" si="2">C5-SUM(C6,C7,C8,C9,C10,C11,C12)</f>
        <v>2.1500000000000685E-5</v>
      </c>
      <c r="D13" s="95">
        <f t="shared" si="2"/>
        <v>0</v>
      </c>
      <c r="E13" s="95">
        <f t="shared" si="2"/>
        <v>7.9083333333340722E-7</v>
      </c>
      <c r="F13" s="95">
        <f t="shared" si="2"/>
        <v>0</v>
      </c>
      <c r="G13" s="95">
        <f t="shared" si="2"/>
        <v>2.6369999999999866E-4</v>
      </c>
      <c r="H13" s="95">
        <f t="shared" si="2"/>
        <v>0</v>
      </c>
      <c r="I13" s="95">
        <f t="shared" si="2"/>
        <v>2.5509999999999942E-4</v>
      </c>
      <c r="J13" s="95">
        <f t="shared" si="2"/>
        <v>2.3489999999999622E-4</v>
      </c>
      <c r="K13" s="95">
        <f t="shared" si="2"/>
        <v>8.0000000000045313E-7</v>
      </c>
      <c r="L13" s="95">
        <f t="shared" si="2"/>
        <v>0</v>
      </c>
      <c r="M13" s="95">
        <f t="shared" si="2"/>
        <v>4.1599999999999276E-5</v>
      </c>
      <c r="N13" s="95">
        <f t="shared" si="2"/>
        <v>1.5519999999999944E-3</v>
      </c>
      <c r="O13" s="95">
        <f t="shared" si="2"/>
        <v>0</v>
      </c>
      <c r="P13" s="95">
        <f t="shared" si="2"/>
        <v>0</v>
      </c>
      <c r="Q13" s="95">
        <f t="shared" si="2"/>
        <v>0</v>
      </c>
      <c r="R13" s="95">
        <f t="shared" si="2"/>
        <v>0</v>
      </c>
      <c r="S13" s="95">
        <f t="shared" si="2"/>
        <v>0</v>
      </c>
      <c r="T13" s="95">
        <f t="shared" si="2"/>
        <v>0</v>
      </c>
      <c r="U13" s="95">
        <f t="shared" si="2"/>
        <v>5.3999999999991555E-6</v>
      </c>
      <c r="V13" s="95">
        <f t="shared" si="2"/>
        <v>3.9099999999998511E-5</v>
      </c>
      <c r="W13" s="95">
        <f t="shared" si="2"/>
        <v>0</v>
      </c>
      <c r="X13" s="95">
        <f t="shared" si="2"/>
        <v>0</v>
      </c>
      <c r="Y13" s="95">
        <f t="shared" si="2"/>
        <v>0</v>
      </c>
      <c r="Z13" s="95">
        <f t="shared" si="2"/>
        <v>0</v>
      </c>
      <c r="AA13" s="95">
        <f t="shared" si="2"/>
        <v>0</v>
      </c>
      <c r="AB13" s="95">
        <f t="shared" si="2"/>
        <v>0</v>
      </c>
      <c r="AC13" s="88"/>
      <c r="AD13" s="128">
        <f t="shared" ref="AD13:BC13" si="3">AD5-SUM(AD6,AD7,AD8,AD9,AD10,AD11,AD12)</f>
        <v>1.2406893429000476E-2</v>
      </c>
      <c r="AE13" s="129">
        <f t="shared" si="3"/>
        <v>0</v>
      </c>
      <c r="AF13" s="129">
        <f t="shared" si="3"/>
        <v>2.4301919999913935E-4</v>
      </c>
      <c r="AG13" s="129">
        <f t="shared" si="3"/>
        <v>0</v>
      </c>
      <c r="AH13" s="129">
        <f t="shared" si="3"/>
        <v>0.12665141020000092</v>
      </c>
      <c r="AI13" s="129">
        <f t="shared" si="3"/>
        <v>0</v>
      </c>
      <c r="AJ13" s="129">
        <f t="shared" si="3"/>
        <v>0.23327917960000022</v>
      </c>
      <c r="AK13" s="129">
        <f t="shared" si="3"/>
        <v>0.21030733649999966</v>
      </c>
      <c r="AL13" s="129">
        <f t="shared" si="3"/>
        <v>1.0280892000000819E-3</v>
      </c>
      <c r="AM13" s="129">
        <f t="shared" si="3"/>
        <v>0</v>
      </c>
      <c r="AN13" s="129">
        <f t="shared" si="3"/>
        <v>4.847952330000016E-2</v>
      </c>
      <c r="AO13" s="129">
        <f t="shared" si="3"/>
        <v>1.1494885440000004</v>
      </c>
      <c r="AP13" s="129">
        <f t="shared" si="3"/>
        <v>0</v>
      </c>
      <c r="AQ13" s="129">
        <f t="shared" si="3"/>
        <v>0</v>
      </c>
      <c r="AR13" s="129">
        <f t="shared" si="3"/>
        <v>0</v>
      </c>
      <c r="AS13" s="129">
        <f t="shared" si="3"/>
        <v>0</v>
      </c>
      <c r="AT13" s="129">
        <f t="shared" si="3"/>
        <v>0</v>
      </c>
      <c r="AU13" s="129">
        <f t="shared" si="3"/>
        <v>0</v>
      </c>
      <c r="AV13" s="129">
        <f t="shared" si="3"/>
        <v>6.9690810000011538E-3</v>
      </c>
      <c r="AW13" s="129">
        <f t="shared" si="3"/>
        <v>4.3118512916667129E-2</v>
      </c>
      <c r="AX13" s="129">
        <f t="shared" si="3"/>
        <v>0</v>
      </c>
      <c r="AY13" s="129">
        <f t="shared" si="3"/>
        <v>0</v>
      </c>
      <c r="AZ13" s="129">
        <f t="shared" si="3"/>
        <v>0</v>
      </c>
      <c r="BA13" s="129">
        <f t="shared" si="3"/>
        <v>0</v>
      </c>
      <c r="BB13" s="129">
        <f t="shared" si="3"/>
        <v>0</v>
      </c>
      <c r="BC13" s="170">
        <f t="shared" si="3"/>
        <v>0</v>
      </c>
      <c r="BD13" s="336"/>
    </row>
    <row r="14" spans="1:56" ht="13" thickTop="1"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</row>
    <row r="15" spans="1:56"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A15" s="32"/>
      <c r="BB15" s="32"/>
      <c r="BC15" s="32"/>
    </row>
    <row r="16" spans="1:56"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32"/>
      <c r="BB16" s="32"/>
      <c r="BC16" s="32"/>
    </row>
    <row r="17" spans="30:55"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32"/>
      <c r="BB17" s="32"/>
      <c r="BC17" s="32"/>
    </row>
    <row r="18" spans="30:55"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</row>
    <row r="19" spans="30:55"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</row>
    <row r="20" spans="30:55"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</row>
    <row r="21" spans="30:55"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</row>
    <row r="22" spans="30:55"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</row>
    <row r="23" spans="30:55"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</row>
    <row r="24" spans="30:55"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</row>
    <row r="25" spans="30:55"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</row>
    <row r="26" spans="30:55">
      <c r="AD26" s="132"/>
      <c r="AE26" s="132"/>
      <c r="AF26" s="132"/>
      <c r="AG26" s="132"/>
      <c r="AH26" s="132"/>
      <c r="AI26" s="132"/>
      <c r="AJ26" s="132"/>
      <c r="AK26" s="132"/>
      <c r="AL26" s="132"/>
      <c r="AM26" s="132"/>
      <c r="AN26" s="132"/>
      <c r="AO26" s="132"/>
      <c r="AP26" s="132"/>
      <c r="AQ26" s="132"/>
      <c r="AR26" s="132"/>
      <c r="AS26" s="132"/>
      <c r="AT26" s="132"/>
      <c r="AU26" s="132"/>
      <c r="AV26" s="132"/>
      <c r="AW26" s="132"/>
      <c r="AX26" s="132"/>
      <c r="AY26" s="132"/>
      <c r="AZ26" s="132"/>
      <c r="BA26" s="132"/>
      <c r="BB26" s="132"/>
      <c r="BC26" s="132"/>
    </row>
    <row r="27" spans="30:55">
      <c r="AD27" s="132"/>
      <c r="AE27" s="132"/>
      <c r="AF27" s="132"/>
      <c r="AG27" s="132"/>
      <c r="AH27" s="132"/>
      <c r="AI27" s="132"/>
      <c r="AJ27" s="132"/>
      <c r="AK27" s="132"/>
      <c r="AL27" s="132"/>
      <c r="AM27" s="132"/>
      <c r="AN27" s="132"/>
      <c r="AO27" s="132"/>
      <c r="AP27" s="132"/>
      <c r="AQ27" s="132"/>
      <c r="AR27" s="132"/>
      <c r="AS27" s="132"/>
      <c r="AT27" s="132"/>
      <c r="AU27" s="132"/>
      <c r="AV27" s="132"/>
      <c r="AW27" s="132"/>
      <c r="AX27" s="132"/>
      <c r="AY27" s="132"/>
      <c r="AZ27" s="132"/>
      <c r="BA27" s="132"/>
      <c r="BB27" s="132"/>
      <c r="BC27" s="132"/>
    </row>
    <row r="28" spans="30:55">
      <c r="AD28" s="132"/>
      <c r="AE28" s="132"/>
      <c r="AF28" s="132"/>
      <c r="AG28" s="132"/>
      <c r="AH28" s="132"/>
      <c r="AI28" s="132"/>
      <c r="AJ28" s="132"/>
      <c r="AK28" s="132"/>
      <c r="AL28" s="132"/>
      <c r="AM28" s="132"/>
      <c r="AN28" s="132"/>
      <c r="AO28" s="132"/>
      <c r="AP28" s="132"/>
      <c r="AQ28" s="132"/>
      <c r="AR28" s="132"/>
      <c r="AS28" s="132"/>
      <c r="AT28" s="132"/>
      <c r="AU28" s="132"/>
      <c r="AV28" s="132"/>
      <c r="AW28" s="132"/>
      <c r="AX28" s="132"/>
      <c r="AY28" s="132"/>
      <c r="AZ28" s="132"/>
      <c r="BA28" s="132"/>
      <c r="BB28" s="132"/>
      <c r="BC28" s="132"/>
    </row>
    <row r="29" spans="30:55">
      <c r="AD29" s="132"/>
      <c r="AE29" s="132"/>
      <c r="AF29" s="132"/>
      <c r="AG29" s="132"/>
      <c r="AH29" s="132"/>
      <c r="AI29" s="132"/>
      <c r="AJ29" s="132"/>
      <c r="AK29" s="132"/>
      <c r="AL29" s="132"/>
      <c r="AM29" s="132"/>
      <c r="AN29" s="132"/>
      <c r="AO29" s="132"/>
      <c r="AP29" s="132"/>
      <c r="AQ29" s="132"/>
      <c r="AR29" s="132"/>
      <c r="AS29" s="132"/>
      <c r="AT29" s="132"/>
      <c r="AU29" s="132"/>
      <c r="AV29" s="132"/>
      <c r="AW29" s="132"/>
      <c r="AX29" s="132"/>
      <c r="AY29" s="132"/>
      <c r="AZ29" s="132"/>
      <c r="BA29" s="132"/>
      <c r="BB29" s="132"/>
      <c r="BC29" s="132"/>
    </row>
    <row r="30" spans="30:55">
      <c r="AD30" s="132"/>
      <c r="AE30" s="132"/>
      <c r="AF30" s="132"/>
      <c r="AG30" s="132"/>
      <c r="AH30" s="132"/>
      <c r="AI30" s="132"/>
      <c r="AJ30" s="132"/>
      <c r="AK30" s="132"/>
      <c r="AL30" s="132"/>
      <c r="AM30" s="132"/>
      <c r="AN30" s="132"/>
      <c r="AO30" s="132"/>
      <c r="AP30" s="132"/>
      <c r="AQ30" s="132"/>
      <c r="AR30" s="132"/>
      <c r="AS30" s="132"/>
      <c r="AT30" s="132"/>
      <c r="AU30" s="132"/>
      <c r="AV30" s="132"/>
      <c r="AW30" s="132"/>
      <c r="AX30" s="132"/>
      <c r="AY30" s="132"/>
      <c r="AZ30" s="132"/>
      <c r="BA30" s="132"/>
      <c r="BB30" s="132"/>
      <c r="BC30" s="132"/>
    </row>
    <row r="31" spans="30:55">
      <c r="AD31" s="132"/>
      <c r="AE31" s="132"/>
      <c r="AF31" s="132"/>
      <c r="AG31" s="132"/>
      <c r="AH31" s="132"/>
      <c r="AI31" s="132"/>
      <c r="AJ31" s="132"/>
      <c r="AK31" s="132"/>
      <c r="AL31" s="132"/>
      <c r="AM31" s="132"/>
      <c r="AN31" s="132"/>
      <c r="AO31" s="132"/>
      <c r="AP31" s="132"/>
      <c r="AQ31" s="132"/>
      <c r="AR31" s="132"/>
      <c r="AS31" s="132"/>
      <c r="AT31" s="132"/>
      <c r="AU31" s="132"/>
      <c r="AV31" s="132"/>
      <c r="AW31" s="132"/>
      <c r="AX31" s="132"/>
      <c r="AY31" s="132"/>
      <c r="AZ31" s="132"/>
      <c r="BA31" s="132"/>
      <c r="BB31" s="132"/>
      <c r="BC31" s="132"/>
    </row>
    <row r="32" spans="30:55">
      <c r="AD32" s="132"/>
      <c r="AE32" s="132"/>
      <c r="AF32" s="132"/>
      <c r="AG32" s="132"/>
      <c r="AH32" s="132"/>
      <c r="AI32" s="132"/>
      <c r="AJ32" s="132"/>
      <c r="AK32" s="132"/>
      <c r="AL32" s="132"/>
      <c r="AM32" s="132"/>
      <c r="AN32" s="132"/>
      <c r="AO32" s="132"/>
      <c r="AP32" s="132"/>
      <c r="AQ32" s="132"/>
      <c r="AR32" s="132"/>
      <c r="AS32" s="132"/>
      <c r="AT32" s="132"/>
      <c r="AU32" s="132"/>
      <c r="AV32" s="132"/>
      <c r="AW32" s="132"/>
      <c r="AX32" s="132"/>
      <c r="AY32" s="132"/>
      <c r="AZ32" s="132"/>
      <c r="BA32" s="132"/>
      <c r="BB32" s="132"/>
      <c r="BC32" s="132"/>
    </row>
    <row r="33" spans="30:55">
      <c r="AD33" s="132"/>
      <c r="AE33" s="132"/>
      <c r="AF33" s="132"/>
      <c r="AG33" s="132"/>
      <c r="AH33" s="132"/>
      <c r="AI33" s="132"/>
      <c r="AJ33" s="132"/>
      <c r="AK33" s="132"/>
      <c r="AL33" s="132"/>
      <c r="AM33" s="132"/>
      <c r="AN33" s="132"/>
      <c r="AO33" s="132"/>
      <c r="AP33" s="132"/>
      <c r="AQ33" s="132"/>
      <c r="AR33" s="132"/>
      <c r="AS33" s="132"/>
      <c r="AT33" s="132"/>
      <c r="AU33" s="132"/>
      <c r="AV33" s="132"/>
      <c r="AW33" s="132"/>
      <c r="AX33" s="132"/>
      <c r="AY33" s="132"/>
      <c r="AZ33" s="132"/>
      <c r="BA33" s="132"/>
      <c r="BB33" s="132"/>
      <c r="BC33" s="1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BD78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5.6328125" hidden="1" customWidth="1"/>
    <col min="29" max="29" width="1.6328125" customWidth="1"/>
    <col min="30" max="30" width="5.6328125" style="33" customWidth="1"/>
    <col min="31" max="49" width="6.7265625" style="33" customWidth="1"/>
    <col min="50" max="55" width="6.7265625" style="33" hidden="1" customWidth="1"/>
  </cols>
  <sheetData>
    <row r="1" spans="1:56" ht="9" customHeight="1" thickBot="1">
      <c r="A1" s="45">
        <f>[2]RWE!$A$24</f>
        <v>3.5</v>
      </c>
      <c r="B1" s="30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373" t="s">
        <v>23</v>
      </c>
      <c r="C2" s="385" t="s">
        <v>60</v>
      </c>
      <c r="D2" s="386"/>
      <c r="E2" s="386"/>
      <c r="F2" s="386"/>
      <c r="G2" s="386"/>
      <c r="H2" s="386"/>
      <c r="I2" s="386"/>
      <c r="J2" s="386"/>
      <c r="K2" s="386"/>
      <c r="L2" s="386"/>
      <c r="M2" s="386"/>
      <c r="N2" s="386"/>
      <c r="O2" s="386"/>
      <c r="P2" s="386"/>
      <c r="Q2" s="386"/>
      <c r="R2" s="386"/>
      <c r="S2" s="386"/>
      <c r="T2" s="386"/>
      <c r="U2" s="386"/>
      <c r="V2" s="386"/>
      <c r="W2" s="386"/>
      <c r="X2" s="386"/>
      <c r="Y2" s="386"/>
      <c r="Z2" s="386"/>
      <c r="AA2" s="386"/>
      <c r="AB2" s="387"/>
      <c r="AC2" s="3"/>
      <c r="AD2" s="367" t="s">
        <v>2</v>
      </c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9"/>
      <c r="BD2" s="336"/>
    </row>
    <row r="3" spans="1:56" ht="13" thickBot="1">
      <c r="B3" s="374"/>
      <c r="C3" s="379" t="s">
        <v>38</v>
      </c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  <c r="T3" s="380"/>
      <c r="U3" s="380"/>
      <c r="V3" s="380"/>
      <c r="W3" s="380"/>
      <c r="X3" s="380"/>
      <c r="Y3" s="380"/>
      <c r="Z3" s="380"/>
      <c r="AA3" s="380"/>
      <c r="AB3" s="381"/>
      <c r="AC3" s="4"/>
      <c r="AD3" s="382" t="s">
        <v>140</v>
      </c>
      <c r="AE3" s="383"/>
      <c r="AF3" s="383"/>
      <c r="AG3" s="383"/>
      <c r="AH3" s="383"/>
      <c r="AI3" s="383"/>
      <c r="AJ3" s="383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4"/>
      <c r="BD3" s="336"/>
    </row>
    <row r="4" spans="1:56" ht="20" customHeight="1" thickTop="1" thickBot="1">
      <c r="B4" s="375"/>
      <c r="C4" s="46">
        <v>2000</v>
      </c>
      <c r="D4" s="333">
        <f t="shared" ref="D4:AA4" si="0">1+C4</f>
        <v>2001</v>
      </c>
      <c r="E4" s="333">
        <f t="shared" si="0"/>
        <v>2002</v>
      </c>
      <c r="F4" s="333">
        <f t="shared" si="0"/>
        <v>2003</v>
      </c>
      <c r="G4" s="333">
        <f t="shared" si="0"/>
        <v>2004</v>
      </c>
      <c r="H4" s="333">
        <f t="shared" si="0"/>
        <v>2005</v>
      </c>
      <c r="I4" s="333">
        <f t="shared" si="0"/>
        <v>2006</v>
      </c>
      <c r="J4" s="333">
        <f t="shared" si="0"/>
        <v>2007</v>
      </c>
      <c r="K4" s="333">
        <f t="shared" si="0"/>
        <v>2008</v>
      </c>
      <c r="L4" s="333">
        <f t="shared" si="0"/>
        <v>2009</v>
      </c>
      <c r="M4" s="333">
        <f t="shared" si="0"/>
        <v>2010</v>
      </c>
      <c r="N4" s="333">
        <f t="shared" si="0"/>
        <v>2011</v>
      </c>
      <c r="O4" s="333">
        <f t="shared" si="0"/>
        <v>2012</v>
      </c>
      <c r="P4" s="333">
        <f t="shared" si="0"/>
        <v>2013</v>
      </c>
      <c r="Q4" s="333">
        <f t="shared" si="0"/>
        <v>2014</v>
      </c>
      <c r="R4" s="333">
        <f t="shared" si="0"/>
        <v>2015</v>
      </c>
      <c r="S4" s="333">
        <f t="shared" si="0"/>
        <v>2016</v>
      </c>
      <c r="T4" s="333">
        <f t="shared" si="0"/>
        <v>2017</v>
      </c>
      <c r="U4" s="333">
        <f t="shared" si="0"/>
        <v>2018</v>
      </c>
      <c r="V4" s="333">
        <f t="shared" si="0"/>
        <v>2019</v>
      </c>
      <c r="W4" s="333">
        <f t="shared" si="0"/>
        <v>2020</v>
      </c>
      <c r="X4" s="333">
        <f t="shared" si="0"/>
        <v>2021</v>
      </c>
      <c r="Y4" s="333">
        <f t="shared" si="0"/>
        <v>2022</v>
      </c>
      <c r="Z4" s="333">
        <f t="shared" si="0"/>
        <v>2023</v>
      </c>
      <c r="AA4" s="333">
        <f t="shared" si="0"/>
        <v>2024</v>
      </c>
      <c r="AB4" s="333">
        <f>1+AA4</f>
        <v>2025</v>
      </c>
      <c r="AC4" s="47"/>
      <c r="AD4" s="46">
        <v>2000</v>
      </c>
      <c r="AE4" s="333">
        <f t="shared" ref="AE4:BB4" si="1">1+AD4</f>
        <v>2001</v>
      </c>
      <c r="AF4" s="333">
        <f t="shared" si="1"/>
        <v>2002</v>
      </c>
      <c r="AG4" s="333">
        <f t="shared" si="1"/>
        <v>2003</v>
      </c>
      <c r="AH4" s="333">
        <f t="shared" si="1"/>
        <v>2004</v>
      </c>
      <c r="AI4" s="333">
        <f t="shared" si="1"/>
        <v>2005</v>
      </c>
      <c r="AJ4" s="333">
        <f t="shared" si="1"/>
        <v>2006</v>
      </c>
      <c r="AK4" s="333">
        <f t="shared" si="1"/>
        <v>2007</v>
      </c>
      <c r="AL4" s="333">
        <f t="shared" si="1"/>
        <v>2008</v>
      </c>
      <c r="AM4" s="333">
        <f t="shared" si="1"/>
        <v>2009</v>
      </c>
      <c r="AN4" s="333">
        <f t="shared" si="1"/>
        <v>2010</v>
      </c>
      <c r="AO4" s="333">
        <f t="shared" si="1"/>
        <v>2011</v>
      </c>
      <c r="AP4" s="333">
        <f t="shared" si="1"/>
        <v>2012</v>
      </c>
      <c r="AQ4" s="333">
        <f t="shared" si="1"/>
        <v>2013</v>
      </c>
      <c r="AR4" s="333">
        <f t="shared" si="1"/>
        <v>2014</v>
      </c>
      <c r="AS4" s="333">
        <f t="shared" si="1"/>
        <v>2015</v>
      </c>
      <c r="AT4" s="333">
        <f t="shared" si="1"/>
        <v>2016</v>
      </c>
      <c r="AU4" s="333">
        <f t="shared" si="1"/>
        <v>2017</v>
      </c>
      <c r="AV4" s="333">
        <f t="shared" si="1"/>
        <v>2018</v>
      </c>
      <c r="AW4" s="333">
        <f t="shared" si="1"/>
        <v>2019</v>
      </c>
      <c r="AX4" s="333">
        <f t="shared" si="1"/>
        <v>2020</v>
      </c>
      <c r="AY4" s="333">
        <f t="shared" si="1"/>
        <v>2021</v>
      </c>
      <c r="AZ4" s="333">
        <f t="shared" si="1"/>
        <v>2022</v>
      </c>
      <c r="BA4" s="333">
        <f t="shared" si="1"/>
        <v>2023</v>
      </c>
      <c r="BB4" s="333">
        <f t="shared" si="1"/>
        <v>2024</v>
      </c>
      <c r="BC4" s="48">
        <f>1+BB4</f>
        <v>2025</v>
      </c>
      <c r="BD4" s="336"/>
    </row>
    <row r="5" spans="1:56" ht="20" customHeight="1" thickTop="1" thickBot="1">
      <c r="B5" s="28" t="s">
        <v>12</v>
      </c>
      <c r="C5" s="78">
        <f>1/$A$1*'[1]48Imp'!B$263</f>
        <v>0.1587730806166833</v>
      </c>
      <c r="D5" s="79">
        <f>1/$A$1*'[1]48Imp'!C$263</f>
        <v>0.18027900754047613</v>
      </c>
      <c r="E5" s="79">
        <f>1/$A$1*'[1]48Imp'!D$263</f>
        <v>0.19028479281587296</v>
      </c>
      <c r="F5" s="79">
        <f>1/$A$1*'[1]48Imp'!E$263</f>
        <v>0.20575950580757019</v>
      </c>
      <c r="G5" s="79">
        <f>1/$A$1*'[1]48Imp'!F$263</f>
        <v>0.22254955594668108</v>
      </c>
      <c r="H5" s="79">
        <f>1/$A$1*'[1]48Imp'!G$263</f>
        <v>0.25587992572817458</v>
      </c>
      <c r="I5" s="79">
        <f>1/$A$1*'[1]48Imp'!H$263</f>
        <v>0.28286074008445378</v>
      </c>
      <c r="J5" s="79">
        <f>1/$A$1*'[1]48Imp'!I$263</f>
        <v>0.34576351433821728</v>
      </c>
      <c r="K5" s="79">
        <f>1/$A$1*'[1]48Imp'!J$263</f>
        <v>0.35537731565476183</v>
      </c>
      <c r="L5" s="79">
        <f>1/$A$1*'[1]48Imp'!K$263</f>
        <v>0.32765249040048822</v>
      </c>
      <c r="M5" s="79">
        <f>1/$A$1*'[1]48Imp'!L$263</f>
        <v>0.33955279871813165</v>
      </c>
      <c r="N5" s="79">
        <f>1/$A$1*'[1]48Imp'!M$263</f>
        <v>0.35345162403888886</v>
      </c>
      <c r="O5" s="79">
        <f>1/$A$1*'[1]48Imp'!N$263</f>
        <v>0.33947064710170932</v>
      </c>
      <c r="P5" s="79">
        <f>1/$A$1*'[1]48Imp'!O$263</f>
        <v>0.37227541840238088</v>
      </c>
      <c r="Q5" s="79">
        <f>1/$A$1*'[1]48Imp'!P$263</f>
        <v>0.39937305425858116</v>
      </c>
      <c r="R5" s="79">
        <f>1/$A$1*'[1]48Imp'!Q$263</f>
        <v>0.38333786730807534</v>
      </c>
      <c r="S5" s="79">
        <f>1/$A$1*'[1]48Imp'!R$263</f>
        <v>0.402537536556209</v>
      </c>
      <c r="T5" s="79">
        <f>1/$A$1*'[1]48Imp'!S$263</f>
        <v>0.4159784331821928</v>
      </c>
      <c r="U5" s="79">
        <f>1/$A$1*'[1]48Imp'!T$263</f>
        <v>0.43759233498883582</v>
      </c>
      <c r="V5" s="79">
        <f>1/$A$1*'[1]48Imp'!U$263</f>
        <v>0.4202763504755429</v>
      </c>
      <c r="W5" s="79">
        <f>1/$A$1*'[1]48Imp'!V$263</f>
        <v>0</v>
      </c>
      <c r="X5" s="79">
        <f>1/$A$1*'[1]48Imp'!W$263</f>
        <v>0</v>
      </c>
      <c r="Y5" s="79">
        <f>1/$A$1*'[1]48Imp'!X$263</f>
        <v>0</v>
      </c>
      <c r="Z5" s="79">
        <f>1/$A$1*'[1]48Imp'!Y$263</f>
        <v>0</v>
      </c>
      <c r="AA5" s="79">
        <f>1/$A$1*'[1]48Imp'!Z$263</f>
        <v>0</v>
      </c>
      <c r="AB5" s="79">
        <f>1/$A$1*'[1]48Imp'!AA$263</f>
        <v>0</v>
      </c>
      <c r="AC5" s="17"/>
      <c r="AD5" s="341">
        <f>'[1]48Imp'!AB$263</f>
        <v>145.92785041052397</v>
      </c>
      <c r="AE5" s="342">
        <f>'[1]48Imp'!AC$263</f>
        <v>166.51042487680004</v>
      </c>
      <c r="AF5" s="342">
        <f>'[1]48Imp'!AD$263</f>
        <v>178.19568083039994</v>
      </c>
      <c r="AG5" s="342">
        <f>'[1]48Imp'!AE$263</f>
        <v>219.49643264640005</v>
      </c>
      <c r="AH5" s="342">
        <f>'[1]48Imp'!AF$263</f>
        <v>257.54949251220006</v>
      </c>
      <c r="AI5" s="342">
        <f>'[1]48Imp'!AG$263</f>
        <v>288.95471825219994</v>
      </c>
      <c r="AJ5" s="342">
        <f>'[1]48Imp'!AH$263</f>
        <v>330.86585930680008</v>
      </c>
      <c r="AK5" s="342">
        <f>'[1]48Imp'!AI$263</f>
        <v>444.17930217199995</v>
      </c>
      <c r="AL5" s="342">
        <f>'[1]48Imp'!AJ$263</f>
        <v>532.07730515919991</v>
      </c>
      <c r="AM5" s="342">
        <f>'[1]48Imp'!AK$263</f>
        <v>432.118357264</v>
      </c>
      <c r="AN5" s="342">
        <f>'[1]48Imp'!AL$263</f>
        <v>443.39140675529995</v>
      </c>
      <c r="AO5" s="342">
        <f>'[1]48Imp'!AM$263</f>
        <v>515.84702035200007</v>
      </c>
      <c r="AP5" s="342">
        <f>'[1]48Imp'!AN$263</f>
        <v>436.22841252319995</v>
      </c>
      <c r="AQ5" s="342">
        <f>'[1]48Imp'!AO$263</f>
        <v>453.70538653379992</v>
      </c>
      <c r="AR5" s="342">
        <f>'[1]48Imp'!AP$263</f>
        <v>506.20501742750002</v>
      </c>
      <c r="AS5" s="342">
        <f>'[1]48Imp'!AQ$263</f>
        <v>421.35024053149994</v>
      </c>
      <c r="AT5" s="342">
        <f>'[1]48Imp'!AR$263</f>
        <v>432.65531135579988</v>
      </c>
      <c r="AU5" s="342">
        <f>'[1]48Imp'!AS$263</f>
        <v>496.95857047979996</v>
      </c>
      <c r="AV5" s="342">
        <f>'[1]48Imp'!AT$263</f>
        <v>569.61262496299992</v>
      </c>
      <c r="AW5" s="342">
        <f>'[1]48Imp'!AU$263</f>
        <v>517.21868304458337</v>
      </c>
      <c r="AX5" s="342">
        <f>'[1]48Imp'!AV$263</f>
        <v>0</v>
      </c>
      <c r="AY5" s="342">
        <f>'[1]48Imp'!AW$263</f>
        <v>0</v>
      </c>
      <c r="AZ5" s="342">
        <f>'[1]48Imp'!AX$263</f>
        <v>0</v>
      </c>
      <c r="BA5" s="342">
        <f>'[1]48Imp'!AY$263</f>
        <v>0</v>
      </c>
      <c r="BB5" s="342">
        <f>'[1]48Imp'!AZ$263</f>
        <v>0</v>
      </c>
      <c r="BC5" s="343">
        <f>'[1]48Imp'!BA$263</f>
        <v>0</v>
      </c>
      <c r="BD5" s="344"/>
    </row>
    <row r="6" spans="1:56" ht="17.149999999999999" customHeight="1" thickTop="1">
      <c r="B6" s="96" t="s">
        <v>86</v>
      </c>
      <c r="C6" s="97">
        <f>1/$A$1*'[1]48Imp'!B$266</f>
        <v>2.0046333333333332E-6</v>
      </c>
      <c r="D6" s="98">
        <f>1/$A$1*'[1]48Imp'!C$266</f>
        <v>6.2036233333333327E-5</v>
      </c>
      <c r="E6" s="98">
        <f>1/$A$1*'[1]48Imp'!D$266</f>
        <v>3.5111099999999997E-5</v>
      </c>
      <c r="F6" s="98">
        <f>1/$A$1*'[1]48Imp'!E$266</f>
        <v>3.394233333333333E-6</v>
      </c>
      <c r="G6" s="98">
        <f>1/$A$1*'[1]48Imp'!F$266</f>
        <v>2.8999999999999998E-6</v>
      </c>
      <c r="H6" s="98">
        <f>1/$A$1*'[1]48Imp'!G$266</f>
        <v>7.5999999999999992E-6</v>
      </c>
      <c r="I6" s="98">
        <f>1/$A$1*'[1]48Imp'!H$266</f>
        <v>3.4639611111111107E-6</v>
      </c>
      <c r="J6" s="98">
        <f>1/$A$1*'[1]48Imp'!I$266</f>
        <v>3.6872666666666663E-5</v>
      </c>
      <c r="K6" s="98">
        <f>1/$A$1*'[1]48Imp'!J$266</f>
        <v>3.2549666666666658E-5</v>
      </c>
      <c r="L6" s="98">
        <f>1/$A$1*'[1]48Imp'!K$266</f>
        <v>1.0739066666666665E-5</v>
      </c>
      <c r="M6" s="98">
        <f>1/$A$1*'[1]48Imp'!L$266</f>
        <v>1.1462433333333333E-4</v>
      </c>
      <c r="N6" s="98">
        <f>1/$A$1*'[1]48Imp'!M$266</f>
        <v>1.1243216666666664E-4</v>
      </c>
      <c r="O6" s="98">
        <f>1/$A$1*'[1]48Imp'!N$266</f>
        <v>5.421283333333333E-5</v>
      </c>
      <c r="P6" s="98">
        <f>1/$A$1*'[1]48Imp'!O$266</f>
        <v>2.8906416666666665E-5</v>
      </c>
      <c r="Q6" s="98">
        <f>1/$A$1*'[1]48Imp'!P$266</f>
        <v>9.0999999999999989E-5</v>
      </c>
      <c r="R6" s="98">
        <f>1/$A$1*'[1]48Imp'!Q$266</f>
        <v>1.0454E-6</v>
      </c>
      <c r="S6" s="98">
        <f>1/$A$1*'[1]48Imp'!R$266</f>
        <v>1.2716129999999998E-4</v>
      </c>
      <c r="T6" s="98">
        <f>1/$A$1*'[1]48Imp'!S$266</f>
        <v>1.0504444444444443E-6</v>
      </c>
      <c r="U6" s="98">
        <f>1/$A$1*'[1]48Imp'!T$266</f>
        <v>3.8531874999999994E-5</v>
      </c>
      <c r="V6" s="98">
        <f>1/$A$1*'[1]48Imp'!U$266</f>
        <v>2.6703666666666666E-5</v>
      </c>
      <c r="W6" s="98">
        <f>1/$A$1*'[1]48Imp'!V$266</f>
        <v>0</v>
      </c>
      <c r="X6" s="98">
        <f>1/$A$1*'[1]48Imp'!W$266</f>
        <v>0</v>
      </c>
      <c r="Y6" s="98">
        <f>1/$A$1*'[1]48Imp'!X$266</f>
        <v>0</v>
      </c>
      <c r="Z6" s="98">
        <f>1/$A$1*'[1]48Imp'!Y$266</f>
        <v>0</v>
      </c>
      <c r="AA6" s="98">
        <f>1/$A$1*'[1]48Imp'!Z$266</f>
        <v>0</v>
      </c>
      <c r="AB6" s="98">
        <f>1/$A$1*'[1]48Imp'!AA$266</f>
        <v>0</v>
      </c>
      <c r="AC6" s="4"/>
      <c r="AD6" s="115">
        <f>'[1]48Imp'!AB$266</f>
        <v>3.6972228390000001E-3</v>
      </c>
      <c r="AE6" s="116">
        <f>'[1]48Imp'!AC$266</f>
        <v>4.8749299199999992E-2</v>
      </c>
      <c r="AF6" s="116">
        <f>'[1]48Imp'!AD$266</f>
        <v>3.8610739199999994E-2</v>
      </c>
      <c r="AG6" s="116">
        <f>'[1]48Imp'!AE$266</f>
        <v>1.7153516799999997E-2</v>
      </c>
      <c r="AH6" s="116">
        <f>'[1]48Imp'!AF$266</f>
        <v>9.1849575999999981E-3</v>
      </c>
      <c r="AI6" s="116">
        <f>'[1]48Imp'!AG$266</f>
        <v>3.9019952400000002E-2</v>
      </c>
      <c r="AJ6" s="116">
        <f>'[1]48Imp'!AH$266</f>
        <v>1.9980362799999998E-2</v>
      </c>
      <c r="AK6" s="116">
        <f>'[1]48Imp'!AI$266</f>
        <v>9.9503781999999999E-2</v>
      </c>
      <c r="AL6" s="116">
        <f>'[1]48Imp'!AJ$266</f>
        <v>8.6590408399999999E-2</v>
      </c>
      <c r="AM6" s="116">
        <f>'[1]48Imp'!AK$266</f>
        <v>6.6999217999999999E-2</v>
      </c>
      <c r="AN6" s="116">
        <f>'[1]48Imp'!AL$266</f>
        <v>0.12922393320000003</v>
      </c>
      <c r="AO6" s="116">
        <f>'[1]48Imp'!AM$266</f>
        <v>0.15474863999999999</v>
      </c>
      <c r="AP6" s="116">
        <f>'[1]48Imp'!AN$266</f>
        <v>8.3688017599999998E-2</v>
      </c>
      <c r="AQ6" s="116">
        <f>'[1]48Imp'!AO$266</f>
        <v>4.2960050700000002E-2</v>
      </c>
      <c r="AR6" s="116">
        <f>'[1]48Imp'!AP$266</f>
        <v>0.13548840100000001</v>
      </c>
      <c r="AS6" s="116">
        <f>'[1]48Imp'!AQ$266</f>
        <v>4.7919304999999995E-3</v>
      </c>
      <c r="AT6" s="116">
        <f>'[1]48Imp'!AR$266</f>
        <v>0.13541371839999999</v>
      </c>
      <c r="AU6" s="116">
        <f>'[1]48Imp'!AS$266</f>
        <v>6.4178257000000001E-3</v>
      </c>
      <c r="AV6" s="116">
        <f>'[1]48Imp'!AT$266</f>
        <v>3.4347023000000004E-2</v>
      </c>
      <c r="AW6" s="116">
        <f>'[1]48Imp'!AU$266</f>
        <v>8.821085125E-2</v>
      </c>
      <c r="AX6" s="116">
        <f>'[1]48Imp'!AV$266</f>
        <v>0</v>
      </c>
      <c r="AY6" s="116">
        <f>'[1]48Imp'!AW$266</f>
        <v>0</v>
      </c>
      <c r="AZ6" s="116">
        <f>'[1]48Imp'!AX$266</f>
        <v>0</v>
      </c>
      <c r="BA6" s="116">
        <f>'[1]48Imp'!AY$266</f>
        <v>0</v>
      </c>
      <c r="BB6" s="116">
        <f>'[1]48Imp'!AZ$266</f>
        <v>0</v>
      </c>
      <c r="BC6" s="164">
        <f>'[1]48Imp'!BA$266</f>
        <v>0</v>
      </c>
      <c r="BD6" s="340"/>
    </row>
    <row r="7" spans="1:56" ht="17.149999999999999" customHeight="1">
      <c r="B7" s="19" t="s">
        <v>87</v>
      </c>
      <c r="C7" s="55">
        <f>1/$A$1*'[1]48Imp'!B$268</f>
        <v>3.4136427857142849E-4</v>
      </c>
      <c r="D7" s="56">
        <f>1/$A$1*'[1]48Imp'!C$268</f>
        <v>4.1445996666666669E-4</v>
      </c>
      <c r="E7" s="56">
        <f>1/$A$1*'[1]48Imp'!D$268</f>
        <v>8.0852498730158708E-4</v>
      </c>
      <c r="F7" s="56">
        <f>1/$A$1*'[1]48Imp'!E$268</f>
        <v>8.859376300366298E-4</v>
      </c>
      <c r="G7" s="56">
        <f>1/$A$1*'[1]48Imp'!F$268</f>
        <v>1.3821857833333335E-3</v>
      </c>
      <c r="H7" s="56">
        <f>1/$A$1*'[1]48Imp'!G$268</f>
        <v>2.0637234107142854E-3</v>
      </c>
      <c r="I7" s="56">
        <f>1/$A$1*'[1]48Imp'!H$268</f>
        <v>1.7813245217553684E-3</v>
      </c>
      <c r="J7" s="56">
        <f>1/$A$1*'[1]48Imp'!I$268</f>
        <v>9.364962841269843E-4</v>
      </c>
      <c r="K7" s="56">
        <f>1/$A$1*'[1]48Imp'!J$268</f>
        <v>1.5935135412698414E-3</v>
      </c>
      <c r="L7" s="56">
        <f>1/$A$1*'[1]48Imp'!K$268</f>
        <v>1.1824788333333334E-3</v>
      </c>
      <c r="M7" s="56">
        <f>1/$A$1*'[1]48Imp'!L$268</f>
        <v>9.4383733333333305E-4</v>
      </c>
      <c r="N7" s="56">
        <f>1/$A$1*'[1]48Imp'!M$268</f>
        <v>1.5861998642857141E-3</v>
      </c>
      <c r="O7" s="56">
        <f>1/$A$1*'[1]48Imp'!N$268</f>
        <v>8.7256888925518891E-4</v>
      </c>
      <c r="P7" s="56">
        <f>1/$A$1*'[1]48Imp'!O$268</f>
        <v>6.9042976428571403E-4</v>
      </c>
      <c r="Q7" s="56">
        <f>1/$A$1*'[1]48Imp'!P$268</f>
        <v>7.99531270821662E-4</v>
      </c>
      <c r="R7" s="56">
        <f>1/$A$1*'[1]48Imp'!Q$268</f>
        <v>2.9020093772893764E-4</v>
      </c>
      <c r="S7" s="56">
        <f>1/$A$1*'[1]48Imp'!R$268</f>
        <v>6.8101771794871785E-4</v>
      </c>
      <c r="T7" s="56">
        <f>1/$A$1*'[1]48Imp'!S$268</f>
        <v>8.1386375000000043E-4</v>
      </c>
      <c r="U7" s="56">
        <f>1/$A$1*'[1]48Imp'!T$268</f>
        <v>6.7539617197818515E-4</v>
      </c>
      <c r="V7" s="56">
        <f>1/$A$1*'[1]48Imp'!U$268</f>
        <v>6.463880317460316E-4</v>
      </c>
      <c r="W7" s="56">
        <f>1/$A$1*'[1]48Imp'!V$268</f>
        <v>0</v>
      </c>
      <c r="X7" s="56">
        <f>1/$A$1*'[1]48Imp'!W$268</f>
        <v>0</v>
      </c>
      <c r="Y7" s="56">
        <f>1/$A$1*'[1]48Imp'!X$268</f>
        <v>0</v>
      </c>
      <c r="Z7" s="56">
        <f>1/$A$1*'[1]48Imp'!Y$268</f>
        <v>0</v>
      </c>
      <c r="AA7" s="56">
        <f>1/$A$1*'[1]48Imp'!Z$268</f>
        <v>0</v>
      </c>
      <c r="AB7" s="56">
        <f>1/$A$1*'[1]48Imp'!AA$268</f>
        <v>0</v>
      </c>
      <c r="AC7" s="4"/>
      <c r="AD7" s="117">
        <f>'[1]48Imp'!AB$268</f>
        <v>0.93565876074599996</v>
      </c>
      <c r="AE7" s="118">
        <f>'[1]48Imp'!AC$268</f>
        <v>0.95664140919999985</v>
      </c>
      <c r="AF7" s="118">
        <f>'[1]48Imp'!AD$268</f>
        <v>1.8683817263999998</v>
      </c>
      <c r="AG7" s="118">
        <f>'[1]48Imp'!AE$268</f>
        <v>2.6770990511999999</v>
      </c>
      <c r="AH7" s="118">
        <f>'[1]48Imp'!AF$268</f>
        <v>1.7852116947000001</v>
      </c>
      <c r="AI7" s="118">
        <f>'[1]48Imp'!AG$268</f>
        <v>2.8307716436999999</v>
      </c>
      <c r="AJ7" s="118">
        <f>'[1]48Imp'!AH$268</f>
        <v>2.761798926</v>
      </c>
      <c r="AK7" s="118">
        <f>'[1]48Imp'!AI$268</f>
        <v>2.030190175</v>
      </c>
      <c r="AL7" s="118">
        <f>'[1]48Imp'!AJ$268</f>
        <v>3.5697669135999996</v>
      </c>
      <c r="AM7" s="118">
        <f>'[1]48Imp'!AK$268</f>
        <v>2.5534422276000002</v>
      </c>
      <c r="AN7" s="118">
        <f>'[1]48Imp'!AL$268</f>
        <v>2.1845401623000003</v>
      </c>
      <c r="AO7" s="118">
        <f>'[1]48Imp'!AM$268</f>
        <v>3.8478276479999991</v>
      </c>
      <c r="AP7" s="118">
        <f>'[1]48Imp'!AN$268</f>
        <v>2.3267072752</v>
      </c>
      <c r="AQ7" s="118">
        <f>'[1]48Imp'!AO$268</f>
        <v>2.2380065439000001</v>
      </c>
      <c r="AR7" s="118">
        <f>'[1]48Imp'!AP$268</f>
        <v>1.0416648934999999</v>
      </c>
      <c r="AS7" s="118">
        <f>'[1]48Imp'!AQ$268</f>
        <v>0.70164779999999993</v>
      </c>
      <c r="AT7" s="118">
        <f>'[1]48Imp'!AR$268</f>
        <v>1.0118150762</v>
      </c>
      <c r="AU7" s="118">
        <f>'[1]48Imp'!AS$268</f>
        <v>1.0327254222999998</v>
      </c>
      <c r="AV7" s="118">
        <f>'[1]48Imp'!AT$268</f>
        <v>1.0960341359999999</v>
      </c>
      <c r="AW7" s="118">
        <f>'[1]48Imp'!AU$268</f>
        <v>1.16062278</v>
      </c>
      <c r="AX7" s="118">
        <f>'[1]48Imp'!AV$268</f>
        <v>0</v>
      </c>
      <c r="AY7" s="118">
        <f>'[1]48Imp'!AW$268</f>
        <v>0</v>
      </c>
      <c r="AZ7" s="118">
        <f>'[1]48Imp'!AX$268</f>
        <v>0</v>
      </c>
      <c r="BA7" s="118">
        <f>'[1]48Imp'!AY$268</f>
        <v>0</v>
      </c>
      <c r="BB7" s="118">
        <f>'[1]48Imp'!AZ$268</f>
        <v>0</v>
      </c>
      <c r="BC7" s="165">
        <f>'[1]48Imp'!BA$268</f>
        <v>0</v>
      </c>
      <c r="BD7" s="340"/>
    </row>
    <row r="8" spans="1:56" ht="17.149999999999999" customHeight="1">
      <c r="B8" s="19" t="s">
        <v>88</v>
      </c>
      <c r="C8" s="55">
        <f>1/$A$1*'[1]48Imp'!B$269</f>
        <v>9.499999999999999E-9</v>
      </c>
      <c r="D8" s="56">
        <f>1/$A$1*'[1]48Imp'!C$269</f>
        <v>8.8887666666666652E-6</v>
      </c>
      <c r="E8" s="56">
        <f>1/$A$1*'[1]48Imp'!D$269</f>
        <v>3.812999999999999E-7</v>
      </c>
      <c r="F8" s="56">
        <f>1/$A$1*'[1]48Imp'!E$269</f>
        <v>8.3997400000000003E-5</v>
      </c>
      <c r="G8" s="56">
        <f>1/$A$1*'[1]48Imp'!F$269</f>
        <v>1.3249675E-4</v>
      </c>
      <c r="H8" s="56">
        <f>1/$A$1*'[1]48Imp'!G$269</f>
        <v>1.9970320833333333E-4</v>
      </c>
      <c r="I8" s="56">
        <f>1/$A$1*'[1]48Imp'!H$269</f>
        <v>6.246920833333332E-5</v>
      </c>
      <c r="J8" s="56">
        <f>1/$A$1*'[1]48Imp'!I$269</f>
        <v>8.0070333333333318E-5</v>
      </c>
      <c r="K8" s="56">
        <f>1/$A$1*'[1]48Imp'!J$269</f>
        <v>3.1112826666666659E-4</v>
      </c>
      <c r="L8" s="56">
        <f>1/$A$1*'[1]48Imp'!K$269</f>
        <v>6.3356700000000003E-4</v>
      </c>
      <c r="M8" s="56">
        <f>1/$A$1*'[1]48Imp'!L$269</f>
        <v>1.6594800000000002E-4</v>
      </c>
      <c r="N8" s="56">
        <f>1/$A$1*'[1]48Imp'!M$269</f>
        <v>8.3766666666666653E-7</v>
      </c>
      <c r="O8" s="56">
        <f>1/$A$1*'[1]48Imp'!N$269</f>
        <v>7.7665666666666664E-5</v>
      </c>
      <c r="P8" s="56">
        <f>1/$A$1*'[1]48Imp'!O$269</f>
        <v>2.2479464285714285E-5</v>
      </c>
      <c r="Q8" s="56">
        <f>1/$A$1*'[1]48Imp'!P$269</f>
        <v>2.3967777777777777E-6</v>
      </c>
      <c r="R8" s="56">
        <f>1/$A$1*'[1]48Imp'!Q$269</f>
        <v>1.8746666666666664E-6</v>
      </c>
      <c r="S8" s="56">
        <f>1/$A$1*'[1]48Imp'!R$269</f>
        <v>2.7844666666666664E-5</v>
      </c>
      <c r="T8" s="56">
        <f>1/$A$1*'[1]48Imp'!S$269</f>
        <v>6.5299999999999983E-7</v>
      </c>
      <c r="U8" s="56">
        <f>1/$A$1*'[1]48Imp'!T$269</f>
        <v>3.9930219047619041E-4</v>
      </c>
      <c r="V8" s="56">
        <f>1/$A$1*'[1]48Imp'!U$269</f>
        <v>2.3354245714285709E-4</v>
      </c>
      <c r="W8" s="56">
        <f>1/$A$1*'[1]48Imp'!V$269</f>
        <v>0</v>
      </c>
      <c r="X8" s="56">
        <f>1/$A$1*'[1]48Imp'!W$269</f>
        <v>0</v>
      </c>
      <c r="Y8" s="56">
        <f>1/$A$1*'[1]48Imp'!X$269</f>
        <v>0</v>
      </c>
      <c r="Z8" s="56">
        <f>1/$A$1*'[1]48Imp'!Y$269</f>
        <v>0</v>
      </c>
      <c r="AA8" s="56">
        <f>1/$A$1*'[1]48Imp'!Z$269</f>
        <v>0</v>
      </c>
      <c r="AB8" s="56">
        <f>1/$A$1*'[1]48Imp'!AA$269</f>
        <v>0</v>
      </c>
      <c r="AC8" s="4"/>
      <c r="AD8" s="117">
        <f>'[1]48Imp'!AB$269</f>
        <v>2.5861164000000001E-5</v>
      </c>
      <c r="AE8" s="118">
        <f>'[1]48Imp'!AC$269</f>
        <v>1.0527778E-2</v>
      </c>
      <c r="AF8" s="118">
        <f>'[1]48Imp'!AD$269</f>
        <v>5.8343519999999995E-4</v>
      </c>
      <c r="AG8" s="118">
        <f>'[1]48Imp'!AE$269</f>
        <v>7.567728E-2</v>
      </c>
      <c r="AH8" s="118">
        <f>'[1]48Imp'!AF$269</f>
        <v>0.11770030579999997</v>
      </c>
      <c r="AI8" s="118">
        <f>'[1]48Imp'!AG$269</f>
        <v>0.18912310559999998</v>
      </c>
      <c r="AJ8" s="118">
        <f>'[1]48Imp'!AH$269</f>
        <v>8.9904726800000001E-2</v>
      </c>
      <c r="AK8" s="118">
        <f>'[1]48Imp'!AI$269</f>
        <v>0.1163431155</v>
      </c>
      <c r="AL8" s="118">
        <f>'[1]48Imp'!AJ$269</f>
        <v>0.38661154639999995</v>
      </c>
      <c r="AM8" s="118">
        <f>'[1]48Imp'!AK$269</f>
        <v>0.5933730264</v>
      </c>
      <c r="AN8" s="118">
        <f>'[1]48Imp'!AL$269</f>
        <v>0.15937565400000001</v>
      </c>
      <c r="AO8" s="118">
        <f>'[1]48Imp'!AM$269</f>
        <v>2.4290399999999995E-3</v>
      </c>
      <c r="AP8" s="118">
        <f>'[1]48Imp'!AN$269</f>
        <v>7.0103827199999996E-2</v>
      </c>
      <c r="AQ8" s="118">
        <f>'[1]48Imp'!AO$269</f>
        <v>3.0238180799999997E-2</v>
      </c>
      <c r="AR8" s="118">
        <f>'[1]48Imp'!AP$269</f>
        <v>8.4412889999999994E-3</v>
      </c>
      <c r="AS8" s="118">
        <f>'[1]48Imp'!AQ$269</f>
        <v>1.6937627E-2</v>
      </c>
      <c r="AT8" s="118">
        <f>'[1]48Imp'!AR$269</f>
        <v>2.36599875E-2</v>
      </c>
      <c r="AU8" s="118">
        <f>'[1]48Imp'!AS$269</f>
        <v>2.5666783999999995E-3</v>
      </c>
      <c r="AV8" s="118">
        <f>'[1]48Imp'!AT$269</f>
        <v>0.39779504900000001</v>
      </c>
      <c r="AW8" s="118">
        <f>'[1]48Imp'!AU$269</f>
        <v>0.21267828916666667</v>
      </c>
      <c r="AX8" s="118">
        <f>'[1]48Imp'!AV$269</f>
        <v>0</v>
      </c>
      <c r="AY8" s="118">
        <f>'[1]48Imp'!AW$269</f>
        <v>0</v>
      </c>
      <c r="AZ8" s="118">
        <f>'[1]48Imp'!AX$269</f>
        <v>0</v>
      </c>
      <c r="BA8" s="118">
        <f>'[1]48Imp'!AY$269</f>
        <v>0</v>
      </c>
      <c r="BB8" s="118">
        <f>'[1]48Imp'!AZ$269</f>
        <v>0</v>
      </c>
      <c r="BC8" s="165">
        <f>'[1]48Imp'!BA$269</f>
        <v>0</v>
      </c>
      <c r="BD8" s="340"/>
    </row>
    <row r="9" spans="1:56" ht="17.149999999999999" customHeight="1">
      <c r="B9" s="104" t="s">
        <v>90</v>
      </c>
      <c r="C9" s="105">
        <f>1/$A$1*'[1]48Imp'!B$267</f>
        <v>1.6486501379731378E-4</v>
      </c>
      <c r="D9" s="106">
        <f>1/$A$1*'[1]48Imp'!C$267</f>
        <v>8.1553672564102552E-4</v>
      </c>
      <c r="E9" s="106">
        <f>1/$A$1*'[1]48Imp'!D$267</f>
        <v>5.4332789047619064E-4</v>
      </c>
      <c r="F9" s="106">
        <f>1/$A$1*'[1]48Imp'!E$267</f>
        <v>6.4428807915140409E-4</v>
      </c>
      <c r="G9" s="106">
        <f>1/$A$1*'[1]48Imp'!F$267</f>
        <v>1.1920300459595959E-3</v>
      </c>
      <c r="H9" s="106">
        <f>1/$A$1*'[1]48Imp'!G$267</f>
        <v>1.4975927678571427E-3</v>
      </c>
      <c r="I9" s="106">
        <f>1/$A$1*'[1]48Imp'!H$267</f>
        <v>1.5530758744397761E-3</v>
      </c>
      <c r="J9" s="106">
        <f>1/$A$1*'[1]48Imp'!I$267</f>
        <v>4.021956384126983E-3</v>
      </c>
      <c r="K9" s="106">
        <f>1/$A$1*'[1]48Imp'!J$267</f>
        <v>5.21809831111111E-3</v>
      </c>
      <c r="L9" s="106">
        <f>1/$A$1*'[1]48Imp'!K$267</f>
        <v>1.1776722276190473E-2</v>
      </c>
      <c r="M9" s="106">
        <f>1/$A$1*'[1]48Imp'!L$267</f>
        <v>1.0561576500000001E-2</v>
      </c>
      <c r="N9" s="106">
        <f>1/$A$1*'[1]48Imp'!M$267</f>
        <v>1.1277424060317461E-2</v>
      </c>
      <c r="O9" s="106">
        <f>1/$A$1*'[1]48Imp'!N$267</f>
        <v>1.2703439150549448E-2</v>
      </c>
      <c r="P9" s="106">
        <f>1/$A$1*'[1]48Imp'!O$267</f>
        <v>1.8421057907142855E-2</v>
      </c>
      <c r="Q9" s="106">
        <f>1/$A$1*'[1]48Imp'!P$267</f>
        <v>1.8141774739194136E-2</v>
      </c>
      <c r="R9" s="106">
        <f>1/$A$1*'[1]48Imp'!Q$267</f>
        <v>1.717194575238095E-2</v>
      </c>
      <c r="S9" s="106">
        <f>1/$A$1*'[1]48Imp'!R$267</f>
        <v>2.1433120039255186E-2</v>
      </c>
      <c r="T9" s="106">
        <f>1/$A$1*'[1]48Imp'!S$267</f>
        <v>2.1292567092185591E-2</v>
      </c>
      <c r="U9" s="106">
        <f>1/$A$1*'[1]48Imp'!T$267</f>
        <v>1.9757423459042103E-2</v>
      </c>
      <c r="V9" s="106">
        <f>1/$A$1*'[1]48Imp'!U$267</f>
        <v>2.188931754126984E-2</v>
      </c>
      <c r="W9" s="106">
        <f>1/$A$1*'[1]48Imp'!V$267</f>
        <v>0</v>
      </c>
      <c r="X9" s="106">
        <f>1/$A$1*'[1]48Imp'!W$267</f>
        <v>0</v>
      </c>
      <c r="Y9" s="106">
        <f>1/$A$1*'[1]48Imp'!X$267</f>
        <v>0</v>
      </c>
      <c r="Z9" s="106">
        <f>1/$A$1*'[1]48Imp'!Y$267</f>
        <v>0</v>
      </c>
      <c r="AA9" s="106">
        <f>1/$A$1*'[1]48Imp'!Z$267</f>
        <v>0</v>
      </c>
      <c r="AB9" s="106">
        <f>1/$A$1*'[1]48Imp'!AA$267</f>
        <v>0</v>
      </c>
      <c r="AC9" s="4"/>
      <c r="AD9" s="119">
        <f>'[1]48Imp'!AB$267</f>
        <v>0.67946698680600004</v>
      </c>
      <c r="AE9" s="120">
        <f>'[1]48Imp'!AC$267</f>
        <v>1.1258220403999997</v>
      </c>
      <c r="AF9" s="120">
        <f>'[1]48Imp'!AD$267</f>
        <v>1.0235959247999999</v>
      </c>
      <c r="AG9" s="120">
        <f>'[1]48Imp'!AE$267</f>
        <v>1.3065710671999999</v>
      </c>
      <c r="AH9" s="120">
        <f>'[1]48Imp'!AF$267</f>
        <v>2.1820991360000002</v>
      </c>
      <c r="AI9" s="120">
        <f>'[1]48Imp'!AG$267</f>
        <v>2.850254249699999</v>
      </c>
      <c r="AJ9" s="120">
        <f>'[1]48Imp'!AH$267</f>
        <v>3.0185239243999997</v>
      </c>
      <c r="AK9" s="120">
        <f>'[1]48Imp'!AI$267</f>
        <v>5.2268512739999995</v>
      </c>
      <c r="AL9" s="120">
        <f>'[1]48Imp'!AJ$267</f>
        <v>8.0412813072000002</v>
      </c>
      <c r="AM9" s="120">
        <f>'[1]48Imp'!AK$267</f>
        <v>13.247983355199999</v>
      </c>
      <c r="AN9" s="120">
        <f>'[1]48Imp'!AL$267</f>
        <v>13.773187809</v>
      </c>
      <c r="AO9" s="120">
        <f>'[1]48Imp'!AM$267</f>
        <v>16.593379152000001</v>
      </c>
      <c r="AP9" s="120">
        <f>'[1]48Imp'!AN$267</f>
        <v>16.679790089599997</v>
      </c>
      <c r="AQ9" s="120">
        <f>'[1]48Imp'!AO$267</f>
        <v>21.962509470899995</v>
      </c>
      <c r="AR9" s="120">
        <f>'[1]48Imp'!AP$267</f>
        <v>23.662929802499999</v>
      </c>
      <c r="AS9" s="120">
        <f>'[1]48Imp'!AQ$267</f>
        <v>19.626482498000001</v>
      </c>
      <c r="AT9" s="120">
        <f>'[1]48Imp'!AR$267</f>
        <v>23.008168403899997</v>
      </c>
      <c r="AU9" s="120">
        <f>'[1]48Imp'!AS$267</f>
        <v>24.613622304699991</v>
      </c>
      <c r="AV9" s="120">
        <f>'[1]48Imp'!AT$267</f>
        <v>27.650286505</v>
      </c>
      <c r="AW9" s="120">
        <f>'[1]48Imp'!AU$267</f>
        <v>30.38615781875</v>
      </c>
      <c r="AX9" s="120">
        <f>'[1]48Imp'!AV$267</f>
        <v>0</v>
      </c>
      <c r="AY9" s="120">
        <f>'[1]48Imp'!AW$267</f>
        <v>0</v>
      </c>
      <c r="AZ9" s="120">
        <f>'[1]48Imp'!AX$267</f>
        <v>0</v>
      </c>
      <c r="BA9" s="120">
        <f>'[1]48Imp'!AY$267</f>
        <v>0</v>
      </c>
      <c r="BB9" s="120">
        <f>'[1]48Imp'!AZ$267</f>
        <v>0</v>
      </c>
      <c r="BC9" s="166">
        <f>'[1]48Imp'!BA$267</f>
        <v>0</v>
      </c>
      <c r="BD9" s="340"/>
    </row>
    <row r="10" spans="1:56" ht="17.149999999999999" customHeight="1">
      <c r="B10" s="15" t="s">
        <v>144</v>
      </c>
      <c r="C10" s="29">
        <f>1/$A$1*'[1]48Imp'!B$264</f>
        <v>0.11438277206558442</v>
      </c>
      <c r="D10" s="31">
        <f>1/$A$1*'[1]48Imp'!C$264</f>
        <v>0.12110986522380951</v>
      </c>
      <c r="E10" s="31">
        <f>1/$A$1*'[1]48Imp'!D$264</f>
        <v>0.13214777466837607</v>
      </c>
      <c r="F10" s="31">
        <f>1/$A$1*'[1]48Imp'!E$264</f>
        <v>0.13347598560714286</v>
      </c>
      <c r="G10" s="31">
        <f>1/$A$1*'[1]48Imp'!F$264</f>
        <v>0.14601392525476189</v>
      </c>
      <c r="H10" s="31">
        <f>1/$A$1*'[1]48Imp'!G$264</f>
        <v>0.17359418597817458</v>
      </c>
      <c r="I10" s="31">
        <f>1/$A$1*'[1]48Imp'!H$264</f>
        <v>0.20436174970401488</v>
      </c>
      <c r="J10" s="31">
        <f>1/$A$1*'[1]48Imp'!I$264</f>
        <v>0.25311326407789986</v>
      </c>
      <c r="K10" s="31">
        <f>1/$A$1*'[1]48Imp'!J$264</f>
        <v>0.25373003760873014</v>
      </c>
      <c r="L10" s="31">
        <f>1/$A$1*'[1]48Imp'!K$264</f>
        <v>0.23167870133540899</v>
      </c>
      <c r="M10" s="31">
        <f>1/$A$1*'[1]48Imp'!L$264</f>
        <v>0.24264092326575087</v>
      </c>
      <c r="N10" s="31">
        <f>1/$A$1*'[1]48Imp'!M$264</f>
        <v>0.25068579616269832</v>
      </c>
      <c r="O10" s="31">
        <f>1/$A$1*'[1]48Imp'!N$264</f>
        <v>0.23186293601190477</v>
      </c>
      <c r="P10" s="31">
        <f>1/$A$1*'[1]48Imp'!O$264</f>
        <v>0.27071893139761904</v>
      </c>
      <c r="Q10" s="31">
        <f>1/$A$1*'[1]48Imp'!P$264</f>
        <v>0.29443983326523204</v>
      </c>
      <c r="R10" s="31">
        <f>1/$A$1*'[1]48Imp'!Q$264</f>
        <v>0.28660097763225106</v>
      </c>
      <c r="S10" s="31">
        <f>1/$A$1*'[1]48Imp'!R$264</f>
        <v>0.28958853893331521</v>
      </c>
      <c r="T10" s="31">
        <f>1/$A$1*'[1]48Imp'!S$264</f>
        <v>0.30242570235746752</v>
      </c>
      <c r="U10" s="31">
        <f>1/$A$1*'[1]48Imp'!T$264</f>
        <v>0.31840149285967023</v>
      </c>
      <c r="V10" s="31">
        <f>1/$A$1*'[1]48Imp'!U$264</f>
        <v>0.29842046555530488</v>
      </c>
      <c r="W10" s="31">
        <f>1/$A$1*'[1]48Imp'!V$264</f>
        <v>0</v>
      </c>
      <c r="X10" s="31">
        <f>1/$A$1*'[1]48Imp'!W$264</f>
        <v>0</v>
      </c>
      <c r="Y10" s="31">
        <f>1/$A$1*'[1]48Imp'!X$264</f>
        <v>0</v>
      </c>
      <c r="Z10" s="31">
        <f>1/$A$1*'[1]48Imp'!Y$264</f>
        <v>0</v>
      </c>
      <c r="AA10" s="31">
        <f>1/$A$1*'[1]48Imp'!Z$264</f>
        <v>0</v>
      </c>
      <c r="AB10" s="31">
        <f>1/$A$1*'[1]48Imp'!AA$264</f>
        <v>0</v>
      </c>
      <c r="AC10" s="4"/>
      <c r="AD10" s="121">
        <f>'[1]48Imp'!AB$264</f>
        <v>114.07950922165197</v>
      </c>
      <c r="AE10" s="122">
        <f>'[1]48Imp'!AC$264</f>
        <v>125.72017152039997</v>
      </c>
      <c r="AF10" s="122">
        <f>'[1]48Imp'!AD$264</f>
        <v>140.18407757279996</v>
      </c>
      <c r="AG10" s="122">
        <f>'[1]48Imp'!AE$264</f>
        <v>165.0226301472</v>
      </c>
      <c r="AH10" s="122">
        <f>'[1]48Imp'!AF$264</f>
        <v>195.30408470860002</v>
      </c>
      <c r="AI10" s="122">
        <f>'[1]48Imp'!AG$264</f>
        <v>215.20469419019994</v>
      </c>
      <c r="AJ10" s="122">
        <f>'[1]48Imp'!AH$264</f>
        <v>249.64878585680006</v>
      </c>
      <c r="AK10" s="122">
        <f>'[1]48Imp'!AI$264</f>
        <v>333.22204472650003</v>
      </c>
      <c r="AL10" s="122">
        <f>'[1]48Imp'!AJ$264</f>
        <v>397.92675349639995</v>
      </c>
      <c r="AM10" s="122">
        <f>'[1]48Imp'!AK$264</f>
        <v>322.06341094840008</v>
      </c>
      <c r="AN10" s="122">
        <f>'[1]48Imp'!AL$264</f>
        <v>336.44055792959995</v>
      </c>
      <c r="AO10" s="122">
        <f>'[1]48Imp'!AM$264</f>
        <v>390.81343219199994</v>
      </c>
      <c r="AP10" s="122">
        <f>'[1]48Imp'!AN$264</f>
        <v>320.66807738239993</v>
      </c>
      <c r="AQ10" s="122">
        <f>'[1]48Imp'!AO$264</f>
        <v>335.12529406229993</v>
      </c>
      <c r="AR10" s="122">
        <f>'[1]48Imp'!AP$264</f>
        <v>382.60678309399998</v>
      </c>
      <c r="AS10" s="122">
        <f>'[1]48Imp'!AQ$264</f>
        <v>319.57819539449997</v>
      </c>
      <c r="AT10" s="122">
        <f>'[1]48Imp'!AR$264</f>
        <v>319.60892713919998</v>
      </c>
      <c r="AU10" s="122">
        <f>'[1]48Imp'!AS$264</f>
        <v>372.65278448969997</v>
      </c>
      <c r="AV10" s="122">
        <f>'[1]48Imp'!AT$264</f>
        <v>420.74417840699999</v>
      </c>
      <c r="AW10" s="122">
        <f>'[1]48Imp'!AU$264</f>
        <v>373.27269958750003</v>
      </c>
      <c r="AX10" s="122">
        <f>'[1]48Imp'!AV$264</f>
        <v>0</v>
      </c>
      <c r="AY10" s="122">
        <f>'[1]48Imp'!AW$264</f>
        <v>0</v>
      </c>
      <c r="AZ10" s="122">
        <f>'[1]48Imp'!AX$264</f>
        <v>0</v>
      </c>
      <c r="BA10" s="122">
        <f>'[1]48Imp'!AY$264</f>
        <v>0</v>
      </c>
      <c r="BB10" s="122">
        <f>'[1]48Imp'!AZ$264</f>
        <v>0</v>
      </c>
      <c r="BC10" s="167">
        <f>'[1]48Imp'!BA$264</f>
        <v>0</v>
      </c>
      <c r="BD10" s="340"/>
    </row>
    <row r="11" spans="1:56">
      <c r="B11" s="5" t="s">
        <v>35</v>
      </c>
      <c r="C11" s="39">
        <f>1/$A$1*'[1]48Imp'!B$16</f>
        <v>5.9574257666666682E-3</v>
      </c>
      <c r="D11" s="10">
        <f>1/$A$1*'[1]48Imp'!C$16</f>
        <v>5.7726394357142836E-3</v>
      </c>
      <c r="E11" s="10">
        <f>1/$A$1*'[1]48Imp'!D$16</f>
        <v>6.934454005555553E-3</v>
      </c>
      <c r="F11" s="10">
        <f>1/$A$1*'[1]48Imp'!E$16</f>
        <v>8.364015257142858E-3</v>
      </c>
      <c r="G11" s="10">
        <f>1/$A$1*'[1]48Imp'!F$16</f>
        <v>8.2793614333333352E-3</v>
      </c>
      <c r="H11" s="10">
        <f>1/$A$1*'[1]48Imp'!G$16</f>
        <v>1.0280872594444447E-2</v>
      </c>
      <c r="I11" s="10">
        <f>1/$A$1*'[1]48Imp'!H$16</f>
        <v>1.5143857166269847E-2</v>
      </c>
      <c r="J11" s="10">
        <f>1/$A$1*'[1]48Imp'!I$16</f>
        <v>2.2723407570634915E-2</v>
      </c>
      <c r="K11" s="10">
        <f>1/$A$1*'[1]48Imp'!J$16</f>
        <v>2.2311788776190479E-2</v>
      </c>
      <c r="L11" s="10">
        <f>1/$A$1*'[1]48Imp'!K$16</f>
        <v>2.2916663795177056E-2</v>
      </c>
      <c r="M11" s="10">
        <f>1/$A$1*'[1]48Imp'!L$16</f>
        <v>2.6049200433150177E-2</v>
      </c>
      <c r="N11" s="10">
        <f>1/$A$1*'[1]48Imp'!M$16</f>
        <v>2.9154642405555549E-2</v>
      </c>
      <c r="O11" s="10">
        <f>1/$A$1*'[1]48Imp'!N$16</f>
        <v>3.1241235844444458E-2</v>
      </c>
      <c r="P11" s="10">
        <f>1/$A$1*'[1]48Imp'!O$16</f>
        <v>3.0289747111904762E-2</v>
      </c>
      <c r="Q11" s="10">
        <f>1/$A$1*'[1]48Imp'!P$16</f>
        <v>3.3696942828388289E-2</v>
      </c>
      <c r="R11" s="10">
        <f>1/$A$1*'[1]48Imp'!Q$16</f>
        <v>4.5055697596969688E-2</v>
      </c>
      <c r="S11" s="10">
        <f>1/$A$1*'[1]48Imp'!R$16</f>
        <v>4.1397233781457425E-2</v>
      </c>
      <c r="T11" s="10">
        <f>1/$A$1*'[1]48Imp'!S$16</f>
        <v>3.4383048019047645E-2</v>
      </c>
      <c r="U11" s="10">
        <f>1/$A$1*'[1]48Imp'!T$16</f>
        <v>4.020382994848487E-2</v>
      </c>
      <c r="V11" s="10">
        <f>1/$A$1*'[1]48Imp'!U$16</f>
        <v>3.7859521365914785E-2</v>
      </c>
      <c r="W11" s="10">
        <f>1/$A$1*'[1]48Imp'!V$16</f>
        <v>0</v>
      </c>
      <c r="X11" s="10">
        <f>1/$A$1*'[1]48Imp'!W$16</f>
        <v>0</v>
      </c>
      <c r="Y11" s="10">
        <f>1/$A$1*'[1]48Imp'!X$16</f>
        <v>0</v>
      </c>
      <c r="Z11" s="10">
        <f>1/$A$1*'[1]48Imp'!Y$16</f>
        <v>0</v>
      </c>
      <c r="AA11" s="10">
        <f>1/$A$1*'[1]48Imp'!Z$16</f>
        <v>0</v>
      </c>
      <c r="AB11" s="10">
        <f>1/$A$1*'[1]48Imp'!AA$16</f>
        <v>0</v>
      </c>
      <c r="AC11" s="4"/>
      <c r="AD11" s="123">
        <f>'[1]48Imp'!AB$16</f>
        <v>8.0841010398089992</v>
      </c>
      <c r="AE11" s="124">
        <f>'[1]48Imp'!AC$16</f>
        <v>8.0792389459999985</v>
      </c>
      <c r="AF11" s="124">
        <f>'[1]48Imp'!AD$16</f>
        <v>8.8529246879999999</v>
      </c>
      <c r="AG11" s="124">
        <f>'[1]48Imp'!AE$16</f>
        <v>11.393620604799999</v>
      </c>
      <c r="AH11" s="124">
        <f>'[1]48Imp'!AF$16</f>
        <v>12.2918055813</v>
      </c>
      <c r="AI11" s="124">
        <f>'[1]48Imp'!AG$16</f>
        <v>13.5694633932</v>
      </c>
      <c r="AJ11" s="124">
        <f>'[1]48Imp'!AH$16</f>
        <v>18.8272272936</v>
      </c>
      <c r="AK11" s="124">
        <f>'[1]48Imp'!AI$16</f>
        <v>28.276212190499997</v>
      </c>
      <c r="AL11" s="124">
        <f>'[1]48Imp'!AJ$16</f>
        <v>36.512661478000005</v>
      </c>
      <c r="AM11" s="124">
        <f>'[1]48Imp'!AK$16</f>
        <v>29.258267684799996</v>
      </c>
      <c r="AN11" s="124">
        <f>'[1]48Imp'!AL$16</f>
        <v>29.558181047399998</v>
      </c>
      <c r="AO11" s="124">
        <f>'[1]48Imp'!AM$16</f>
        <v>36.461201663999994</v>
      </c>
      <c r="AP11" s="124">
        <f>'[1]48Imp'!AN$16</f>
        <v>32.871497507199997</v>
      </c>
      <c r="AQ11" s="124">
        <f>'[1]48Imp'!AO$16</f>
        <v>31.179754560299997</v>
      </c>
      <c r="AR11" s="124">
        <f>'[1]48Imp'!AP$16</f>
        <v>34.1196728675</v>
      </c>
      <c r="AS11" s="124">
        <f>'[1]48Imp'!AQ$16</f>
        <v>35.559593716499997</v>
      </c>
      <c r="AT11" s="124">
        <f>'[1]48Imp'!AR$16</f>
        <v>31.0745925708</v>
      </c>
      <c r="AU11" s="124">
        <f>'[1]48Imp'!AS$16</f>
        <v>29.025268000299999</v>
      </c>
      <c r="AV11" s="124">
        <f>'[1]48Imp'!AT$16</f>
        <v>36.350192684</v>
      </c>
      <c r="AW11" s="124">
        <f>'[1]48Imp'!AU$16</f>
        <v>32.930424378750004</v>
      </c>
      <c r="AX11" s="124">
        <f>'[1]48Imp'!AV$16</f>
        <v>0</v>
      </c>
      <c r="AY11" s="124">
        <f>'[1]48Imp'!AW$16</f>
        <v>0</v>
      </c>
      <c r="AZ11" s="124">
        <f>'[1]48Imp'!AX$16</f>
        <v>0</v>
      </c>
      <c r="BA11" s="124">
        <f>'[1]48Imp'!AY$16</f>
        <v>0</v>
      </c>
      <c r="BB11" s="124">
        <f>'[1]48Imp'!AZ$16</f>
        <v>0</v>
      </c>
      <c r="BC11" s="168">
        <f>'[1]48Imp'!BA$16</f>
        <v>0</v>
      </c>
      <c r="BD11" s="340"/>
    </row>
    <row r="12" spans="1:56">
      <c r="B12" s="5" t="s">
        <v>36</v>
      </c>
      <c r="C12" s="39">
        <f>1/$A$1*'[1]48Imp'!B$84</f>
        <v>1.7214662999999998E-2</v>
      </c>
      <c r="D12" s="10">
        <f>1/$A$1*'[1]48Imp'!C$84</f>
        <v>1.5596083342857142E-2</v>
      </c>
      <c r="E12" s="10">
        <f>1/$A$1*'[1]48Imp'!D$84</f>
        <v>1.3727688083333332E-2</v>
      </c>
      <c r="F12" s="10">
        <f>1/$A$1*'[1]48Imp'!E$84</f>
        <v>1.0382433359523808E-2</v>
      </c>
      <c r="G12" s="10">
        <f>1/$A$1*'[1]48Imp'!F$84</f>
        <v>1.4452485433333329E-2</v>
      </c>
      <c r="H12" s="10">
        <f>1/$A$1*'[1]48Imp'!G$84</f>
        <v>1.2843425483333334E-2</v>
      </c>
      <c r="I12" s="10">
        <f>1/$A$1*'[1]48Imp'!H$84</f>
        <v>1.7400895845238098E-2</v>
      </c>
      <c r="J12" s="10">
        <f>1/$A$1*'[1]48Imp'!I$84</f>
        <v>2.4371782571428569E-2</v>
      </c>
      <c r="K12" s="10">
        <f>1/$A$1*'[1]48Imp'!J$84</f>
        <v>2.0068481949999998E-2</v>
      </c>
      <c r="L12" s="10">
        <f>1/$A$1*'[1]48Imp'!K$84</f>
        <v>1.1414767333333331E-2</v>
      </c>
      <c r="M12" s="10">
        <f>1/$A$1*'[1]48Imp'!L$84</f>
        <v>1.0837807E-2</v>
      </c>
      <c r="N12" s="10">
        <f>1/$A$1*'[1]48Imp'!M$84</f>
        <v>1.0547763571428571E-2</v>
      </c>
      <c r="O12" s="10">
        <f>1/$A$1*'[1]48Imp'!N$84</f>
        <v>1.3033360499999999E-2</v>
      </c>
      <c r="P12" s="10">
        <f>1/$A$1*'[1]48Imp'!O$84</f>
        <v>1.2279876809523809E-2</v>
      </c>
      <c r="Q12" s="10">
        <f>1/$A$1*'[1]48Imp'!P$84</f>
        <v>1.4981999999999999E-2</v>
      </c>
      <c r="R12" s="10">
        <f>1/$A$1*'[1]48Imp'!Q$84</f>
        <v>1.4191013099999998E-2</v>
      </c>
      <c r="S12" s="10">
        <f>1/$A$1*'[1]48Imp'!R$84</f>
        <v>1.5158899999999998E-2</v>
      </c>
      <c r="T12" s="10">
        <f>1/$A$1*'[1]48Imp'!S$84</f>
        <v>2.1264788083333333E-2</v>
      </c>
      <c r="U12" s="10">
        <f>1/$A$1*'[1]48Imp'!T$84</f>
        <v>1.885740453333333E-2</v>
      </c>
      <c r="V12" s="10">
        <f>1/$A$1*'[1]48Imp'!U$84</f>
        <v>1.09879925E-2</v>
      </c>
      <c r="W12" s="10">
        <f>1/$A$1*'[1]48Imp'!V$84</f>
        <v>0</v>
      </c>
      <c r="X12" s="10">
        <f>1/$A$1*'[1]48Imp'!W$84</f>
        <v>0</v>
      </c>
      <c r="Y12" s="10">
        <f>1/$A$1*'[1]48Imp'!X$84</f>
        <v>0</v>
      </c>
      <c r="Z12" s="10">
        <f>1/$A$1*'[1]48Imp'!Y$84</f>
        <v>0</v>
      </c>
      <c r="AA12" s="10">
        <f>1/$A$1*'[1]48Imp'!Z$84</f>
        <v>0</v>
      </c>
      <c r="AB12" s="10">
        <f>1/$A$1*'[1]48Imp'!AA$84</f>
        <v>0</v>
      </c>
      <c r="AC12" s="4"/>
      <c r="AD12" s="123">
        <f>'[1]48Imp'!AB$84</f>
        <v>13.826305581852001</v>
      </c>
      <c r="AE12" s="124">
        <f>'[1]48Imp'!AC$84</f>
        <v>12.625671741999998</v>
      </c>
      <c r="AF12" s="124">
        <f>'[1]48Imp'!AD$84</f>
        <v>11.0223022416</v>
      </c>
      <c r="AG12" s="124">
        <f>'[1]48Imp'!AE$84</f>
        <v>9.4906039759999992</v>
      </c>
      <c r="AH12" s="124">
        <f>'[1]48Imp'!AF$84</f>
        <v>14.3956323098</v>
      </c>
      <c r="AI12" s="124">
        <f>'[1]48Imp'!AG$84</f>
        <v>12.861976069799999</v>
      </c>
      <c r="AJ12" s="124">
        <f>'[1]48Imp'!AH$84</f>
        <v>17.439246874399998</v>
      </c>
      <c r="AK12" s="124">
        <f>'[1]48Imp'!AI$84</f>
        <v>25.236625467</v>
      </c>
      <c r="AL12" s="124">
        <f>'[1]48Imp'!AJ$84</f>
        <v>24.045937116400001</v>
      </c>
      <c r="AM12" s="124">
        <f>'[1]48Imp'!AK$84</f>
        <v>13.682608614399999</v>
      </c>
      <c r="AN12" s="124">
        <f>'[1]48Imp'!AL$84</f>
        <v>12.048652289700001</v>
      </c>
      <c r="AO12" s="124">
        <f>'[1]48Imp'!AM$84</f>
        <v>13.012695791999999</v>
      </c>
      <c r="AP12" s="124">
        <f>'[1]48Imp'!AN$84</f>
        <v>14.415382766399999</v>
      </c>
      <c r="AQ12" s="124">
        <f>'[1]48Imp'!AO$84</f>
        <v>14.3366655189</v>
      </c>
      <c r="AR12" s="124">
        <f>'[1]48Imp'!AP$84</f>
        <v>17.283955047999999</v>
      </c>
      <c r="AS12" s="124">
        <f>'[1]48Imp'!AQ$84</f>
        <v>13.588440372499997</v>
      </c>
      <c r="AT12" s="124">
        <f>'[1]48Imp'!AR$84</f>
        <v>15.572539981399999</v>
      </c>
      <c r="AU12" s="124">
        <f>'[1]48Imp'!AS$84</f>
        <v>21.829812175599997</v>
      </c>
      <c r="AV12" s="124">
        <f>'[1]48Imp'!AT$84</f>
        <v>20.396792360999999</v>
      </c>
      <c r="AW12" s="124">
        <f>'[1]48Imp'!AU$84</f>
        <v>12.48127957875</v>
      </c>
      <c r="AX12" s="124">
        <f>'[1]48Imp'!AV$84</f>
        <v>0</v>
      </c>
      <c r="AY12" s="124">
        <f>'[1]48Imp'!AW$84</f>
        <v>0</v>
      </c>
      <c r="AZ12" s="124">
        <f>'[1]48Imp'!AX$84</f>
        <v>0</v>
      </c>
      <c r="BA12" s="124">
        <f>'[1]48Imp'!AY$84</f>
        <v>0</v>
      </c>
      <c r="BB12" s="124">
        <f>'[1]48Imp'!AZ$84</f>
        <v>0</v>
      </c>
      <c r="BC12" s="168">
        <f>'[1]48Imp'!BA$84</f>
        <v>0</v>
      </c>
      <c r="BD12" s="340"/>
    </row>
    <row r="13" spans="1:56">
      <c r="B13" s="5" t="s">
        <v>20</v>
      </c>
      <c r="C13" s="39">
        <f>1/$A$1*'[1]48Imp'!B$91</f>
        <v>2.5188704267532464E-2</v>
      </c>
      <c r="D13" s="10">
        <f>1/$A$1*'[1]48Imp'!C$91</f>
        <v>2.9131037157142863E-2</v>
      </c>
      <c r="E13" s="10">
        <f>1/$A$1*'[1]48Imp'!D$91</f>
        <v>3.4241402953846166E-2</v>
      </c>
      <c r="F13" s="10">
        <f>1/$A$1*'[1]48Imp'!E$91</f>
        <v>3.2259322485714302E-2</v>
      </c>
      <c r="G13" s="10">
        <f>1/$A$1*'[1]48Imp'!F$91</f>
        <v>3.1771856152380956E-2</v>
      </c>
      <c r="H13" s="10">
        <f>1/$A$1*'[1]48Imp'!G$91</f>
        <v>3.8776623061111105E-2</v>
      </c>
      <c r="I13" s="10">
        <f>1/$A$1*'[1]48Imp'!H$91</f>
        <v>3.8120276219841237E-2</v>
      </c>
      <c r="J13" s="10">
        <f>1/$A$1*'[1]48Imp'!I$91</f>
        <v>4.3817688249633682E-2</v>
      </c>
      <c r="K13" s="10">
        <f>1/$A$1*'[1]48Imp'!J$91</f>
        <v>3.547690098492063E-2</v>
      </c>
      <c r="L13" s="10">
        <f>1/$A$1*'[1]48Imp'!K$91</f>
        <v>3.2171512228327231E-2</v>
      </c>
      <c r="M13" s="10">
        <f>1/$A$1*'[1]48Imp'!L$91</f>
        <v>3.1425912922893769E-2</v>
      </c>
      <c r="N13" s="10">
        <f>1/$A$1*'[1]48Imp'!M$91</f>
        <v>3.0635427649206348E-2</v>
      </c>
      <c r="O13" s="10">
        <f>1/$A$1*'[1]48Imp'!N$91</f>
        <v>2.8796845633333339E-2</v>
      </c>
      <c r="P13" s="10">
        <f>1/$A$1*'[1]48Imp'!O$91</f>
        <v>3.0662820303174604E-2</v>
      </c>
      <c r="Q13" s="10">
        <f>1/$A$1*'[1]48Imp'!P$91</f>
        <v>3.7194689637118437E-2</v>
      </c>
      <c r="R13" s="10">
        <f>1/$A$1*'[1]48Imp'!Q$91</f>
        <v>3.0685806507575748E-2</v>
      </c>
      <c r="S13" s="10">
        <f>1/$A$1*'[1]48Imp'!R$91</f>
        <v>3.2917167374997218E-2</v>
      </c>
      <c r="T13" s="10">
        <f>1/$A$1*'[1]48Imp'!S$91</f>
        <v>3.7290739630627699E-2</v>
      </c>
      <c r="U13" s="10">
        <f>1/$A$1*'[1]48Imp'!T$91</f>
        <v>4.2128163603030302E-2</v>
      </c>
      <c r="V13" s="10">
        <f>1/$A$1*'[1]48Imp'!U$91</f>
        <v>3.9883685645382382E-2</v>
      </c>
      <c r="W13" s="10">
        <f>1/$A$1*'[1]48Imp'!V$91</f>
        <v>0</v>
      </c>
      <c r="X13" s="10">
        <f>1/$A$1*'[1]48Imp'!W$91</f>
        <v>0</v>
      </c>
      <c r="Y13" s="10">
        <f>1/$A$1*'[1]48Imp'!X$91</f>
        <v>0</v>
      </c>
      <c r="Z13" s="10">
        <f>1/$A$1*'[1]48Imp'!Y$91</f>
        <v>0</v>
      </c>
      <c r="AA13" s="10">
        <f>1/$A$1*'[1]48Imp'!Z$91</f>
        <v>0</v>
      </c>
      <c r="AB13" s="10">
        <f>1/$A$1*'[1]48Imp'!AA$91</f>
        <v>0</v>
      </c>
      <c r="AC13" s="4"/>
      <c r="AD13" s="123">
        <f>'[1]48Imp'!AB$91</f>
        <v>25.573265515383</v>
      </c>
      <c r="AE13" s="124">
        <f>'[1]48Imp'!AC$91</f>
        <v>31.390742384799996</v>
      </c>
      <c r="AF13" s="124">
        <f>'[1]48Imp'!AD$91</f>
        <v>33.521780039999996</v>
      </c>
      <c r="AG13" s="124">
        <f>'[1]48Imp'!AE$91</f>
        <v>38.151255038400002</v>
      </c>
      <c r="AH13" s="124">
        <f>'[1]48Imp'!AF$91</f>
        <v>43.623526975700003</v>
      </c>
      <c r="AI13" s="124">
        <f>'[1]48Imp'!AG$91</f>
        <v>48.766608762299995</v>
      </c>
      <c r="AJ13" s="124">
        <f>'[1]48Imp'!AH$91</f>
        <v>51.331077587199999</v>
      </c>
      <c r="AK13" s="124">
        <f>'[1]48Imp'!AI$91</f>
        <v>65.124116584500001</v>
      </c>
      <c r="AL13" s="124">
        <f>'[1]48Imp'!AJ$91</f>
        <v>69.168576487999999</v>
      </c>
      <c r="AM13" s="124">
        <f>'[1]48Imp'!AK$91</f>
        <v>52.9980524084</v>
      </c>
      <c r="AN13" s="124">
        <f>'[1]48Imp'!AL$91</f>
        <v>50.077634764500004</v>
      </c>
      <c r="AO13" s="124">
        <f>'[1]48Imp'!AM$91</f>
        <v>53.383202783999991</v>
      </c>
      <c r="AP13" s="124">
        <f>'[1]48Imp'!AN$91</f>
        <v>50.716465008</v>
      </c>
      <c r="AQ13" s="124">
        <f>'[1]48Imp'!AO$91</f>
        <v>55.027876505400002</v>
      </c>
      <c r="AR13" s="124">
        <f>'[1]48Imp'!AP$91</f>
        <v>62.718843695000004</v>
      </c>
      <c r="AS13" s="124">
        <f>'[1]48Imp'!AQ$91</f>
        <v>51.614684474499995</v>
      </c>
      <c r="AT13" s="124">
        <f>'[1]48Imp'!AR$91</f>
        <v>47.702245128800001</v>
      </c>
      <c r="AU13" s="124">
        <f>'[1]48Imp'!AS$91</f>
        <v>61.26392133289999</v>
      </c>
      <c r="AV13" s="124">
        <f>'[1]48Imp'!AT$91</f>
        <v>73.940460169000005</v>
      </c>
      <c r="AW13" s="124">
        <f>'[1]48Imp'!AU$91</f>
        <v>65.747050948750001</v>
      </c>
      <c r="AX13" s="124">
        <f>'[1]48Imp'!AV$91</f>
        <v>0</v>
      </c>
      <c r="AY13" s="124">
        <f>'[1]48Imp'!AW$91</f>
        <v>0</v>
      </c>
      <c r="AZ13" s="124">
        <f>'[1]48Imp'!AX$91</f>
        <v>0</v>
      </c>
      <c r="BA13" s="124">
        <f>'[1]48Imp'!AY$91</f>
        <v>0</v>
      </c>
      <c r="BB13" s="124">
        <f>'[1]48Imp'!AZ$91</f>
        <v>0</v>
      </c>
      <c r="BC13" s="168">
        <f>'[1]48Imp'!BA$91</f>
        <v>0</v>
      </c>
      <c r="BD13" s="340"/>
    </row>
    <row r="14" spans="1:56">
      <c r="B14" s="5" t="s">
        <v>68</v>
      </c>
      <c r="C14" s="39">
        <f>1/$A$1*'[1]48Imp'!B$94</f>
        <v>9.4188780627705599E-3</v>
      </c>
      <c r="D14" s="10">
        <f>1/$A$1*'[1]48Imp'!C$94</f>
        <v>1.0889764961904762E-2</v>
      </c>
      <c r="E14" s="10">
        <f>1/$A$1*'[1]48Imp'!D$94</f>
        <v>1.0754030405555552E-2</v>
      </c>
      <c r="F14" s="10">
        <f>1/$A$1*'[1]48Imp'!E$94</f>
        <v>1.0992845873809526E-2</v>
      </c>
      <c r="G14" s="10">
        <f>1/$A$1*'[1]48Imp'!F$94</f>
        <v>1.0171373280952384E-2</v>
      </c>
      <c r="H14" s="10">
        <f>1/$A$1*'[1]48Imp'!G$94</f>
        <v>1.0240760177777778E-2</v>
      </c>
      <c r="I14" s="10">
        <f>1/$A$1*'[1]48Imp'!H$94</f>
        <v>1.0973548420634921E-2</v>
      </c>
      <c r="J14" s="10">
        <f>1/$A$1*'[1]48Imp'!I$94</f>
        <v>1.4481157971428568E-2</v>
      </c>
      <c r="K14" s="10">
        <f>1/$A$1*'[1]48Imp'!J$94</f>
        <v>1.6600559202380953E-2</v>
      </c>
      <c r="L14" s="10">
        <f>1/$A$1*'[1]48Imp'!K$94</f>
        <v>1.9566133195238096E-2</v>
      </c>
      <c r="M14" s="10">
        <f>1/$A$1*'[1]48Imp'!L$94</f>
        <v>1.9216370683333331E-2</v>
      </c>
      <c r="N14" s="10">
        <f>1/$A$1*'[1]48Imp'!M$94</f>
        <v>2.147328086111111E-2</v>
      </c>
      <c r="O14" s="10">
        <f>1/$A$1*'[1]48Imp'!N$94</f>
        <v>1.9007284987301584E-2</v>
      </c>
      <c r="P14" s="10">
        <f>1/$A$1*'[1]48Imp'!O$94</f>
        <v>2.7876460857142855E-2</v>
      </c>
      <c r="Q14" s="10">
        <f>1/$A$1*'[1]48Imp'!P$94</f>
        <v>1.9691498047619039E-2</v>
      </c>
      <c r="R14" s="10">
        <f>1/$A$1*'[1]48Imp'!Q$94</f>
        <v>1.9592253649350643E-2</v>
      </c>
      <c r="S14" s="10">
        <f>1/$A$1*'[1]48Imp'!R$94</f>
        <v>2.1047289119191931E-2</v>
      </c>
      <c r="T14" s="10">
        <f>1/$A$1*'[1]48Imp'!S$94</f>
        <v>2.4531033672222216E-2</v>
      </c>
      <c r="U14" s="10">
        <f>1/$A$1*'[1]48Imp'!T$94</f>
        <v>2.5172768614393944E-2</v>
      </c>
      <c r="V14" s="10">
        <f>1/$A$1*'[1]48Imp'!U$94</f>
        <v>2.4586716343073592E-2</v>
      </c>
      <c r="W14" s="10">
        <f>1/$A$1*'[1]48Imp'!V$94</f>
        <v>0</v>
      </c>
      <c r="X14" s="10">
        <f>1/$A$1*'[1]48Imp'!W$94</f>
        <v>0</v>
      </c>
      <c r="Y14" s="10">
        <f>1/$A$1*'[1]48Imp'!X$94</f>
        <v>0</v>
      </c>
      <c r="Z14" s="10">
        <f>1/$A$1*'[1]48Imp'!Y$94</f>
        <v>0</v>
      </c>
      <c r="AA14" s="10">
        <f>1/$A$1*'[1]48Imp'!Z$94</f>
        <v>0</v>
      </c>
      <c r="AB14" s="10">
        <f>1/$A$1*'[1]48Imp'!AA$94</f>
        <v>0</v>
      </c>
      <c r="AC14" s="4"/>
      <c r="AD14" s="123">
        <f>'[1]48Imp'!AB$94</f>
        <v>6.2418828694949999</v>
      </c>
      <c r="AE14" s="124">
        <f>'[1]48Imp'!AC$94</f>
        <v>8.0001843340000001</v>
      </c>
      <c r="AF14" s="124">
        <f>'[1]48Imp'!AD$94</f>
        <v>9.3510100319999996</v>
      </c>
      <c r="AG14" s="124">
        <f>'[1]48Imp'!AE$94</f>
        <v>11.426454816</v>
      </c>
      <c r="AH14" s="124">
        <f>'[1]48Imp'!AF$94</f>
        <v>14.116970100099998</v>
      </c>
      <c r="AI14" s="124">
        <f>'[1]48Imp'!AG$94</f>
        <v>14.468173862999999</v>
      </c>
      <c r="AJ14" s="124">
        <f>'[1]48Imp'!AH$94</f>
        <v>14.9475890328</v>
      </c>
      <c r="AK14" s="124">
        <f>'[1]48Imp'!AI$94</f>
        <v>28.576849182</v>
      </c>
      <c r="AL14" s="124">
        <f>'[1]48Imp'!AJ$94</f>
        <v>33.932482632800003</v>
      </c>
      <c r="AM14" s="124">
        <f>'[1]48Imp'!AK$94</f>
        <v>33.306953644800004</v>
      </c>
      <c r="AN14" s="124">
        <f>'[1]48Imp'!AL$94</f>
        <v>31.9478507478</v>
      </c>
      <c r="AO14" s="124">
        <f>'[1]48Imp'!AM$94</f>
        <v>38.896628159999999</v>
      </c>
      <c r="AP14" s="124">
        <f>'[1]48Imp'!AN$94</f>
        <v>31.446777647999998</v>
      </c>
      <c r="AQ14" s="124">
        <f>'[1]48Imp'!AO$94</f>
        <v>28.572979801799999</v>
      </c>
      <c r="AR14" s="124">
        <f>'[1]48Imp'!AP$94</f>
        <v>35.122331672499996</v>
      </c>
      <c r="AS14" s="124">
        <f>'[1]48Imp'!AQ$94</f>
        <v>30.937635287999999</v>
      </c>
      <c r="AT14" s="124">
        <f>'[1]48Imp'!AR$94</f>
        <v>33.994443125499998</v>
      </c>
      <c r="AU14" s="124">
        <f>'[1]48Imp'!AS$94</f>
        <v>40.043880548099992</v>
      </c>
      <c r="AV14" s="124">
        <f>'[1]48Imp'!AT$94</f>
        <v>43.415818071999993</v>
      </c>
      <c r="AW14" s="124">
        <f>'[1]48Imp'!AU$94</f>
        <v>39.699287503333338</v>
      </c>
      <c r="AX14" s="124">
        <f>'[1]48Imp'!AV$94</f>
        <v>0</v>
      </c>
      <c r="AY14" s="124">
        <f>'[1]48Imp'!AW$94</f>
        <v>0</v>
      </c>
      <c r="AZ14" s="124">
        <f>'[1]48Imp'!AX$94</f>
        <v>0</v>
      </c>
      <c r="BA14" s="124">
        <f>'[1]48Imp'!AY$94</f>
        <v>0</v>
      </c>
      <c r="BB14" s="124">
        <f>'[1]48Imp'!AZ$94</f>
        <v>0</v>
      </c>
      <c r="BC14" s="168">
        <f>'[1]48Imp'!BA$94</f>
        <v>0</v>
      </c>
      <c r="BD14" s="340"/>
    </row>
    <row r="15" spans="1:56">
      <c r="B15" s="5" t="s">
        <v>52</v>
      </c>
      <c r="C15" s="39">
        <f>1/$A$1*'[1]48Imp'!B$106</f>
        <v>2.210910659090909E-3</v>
      </c>
      <c r="D15" s="10">
        <f>1/$A$1*'[1]48Imp'!C$106</f>
        <v>1.7853322380952375E-3</v>
      </c>
      <c r="E15" s="10">
        <f>1/$A$1*'[1]48Imp'!D$106</f>
        <v>5.7009518166666658E-3</v>
      </c>
      <c r="F15" s="10">
        <f>1/$A$1*'[1]48Imp'!E$106</f>
        <v>1.1938654330952378E-2</v>
      </c>
      <c r="G15" s="10">
        <f>1/$A$1*'[1]48Imp'!F$106</f>
        <v>1.6735589283333328E-2</v>
      </c>
      <c r="H15" s="10">
        <f>1/$A$1*'[1]48Imp'!G$106</f>
        <v>2.493379065833333E-2</v>
      </c>
      <c r="I15" s="10">
        <f>1/$A$1*'[1]48Imp'!H$106</f>
        <v>2.5775132199206352E-2</v>
      </c>
      <c r="J15" s="10">
        <f>1/$A$1*'[1]48Imp'!I$106</f>
        <v>2.7740259441269826E-2</v>
      </c>
      <c r="K15" s="10">
        <f>1/$A$1*'[1]48Imp'!J$106</f>
        <v>3.0636328456349199E-2</v>
      </c>
      <c r="L15" s="10">
        <f>1/$A$1*'[1]48Imp'!K$106</f>
        <v>2.7421449222222213E-2</v>
      </c>
      <c r="M15" s="10">
        <f>1/$A$1*'[1]48Imp'!L$106</f>
        <v>2.4426220295238093E-2</v>
      </c>
      <c r="N15" s="10">
        <f>1/$A$1*'[1]48Imp'!M$106</f>
        <v>2.4534076239682547E-2</v>
      </c>
      <c r="O15" s="10">
        <f>1/$A$1*'[1]48Imp'!N$106</f>
        <v>2.1607517785714282E-2</v>
      </c>
      <c r="P15" s="10">
        <f>1/$A$1*'[1]48Imp'!O$106</f>
        <v>2.47901669047619E-2</v>
      </c>
      <c r="Q15" s="10">
        <f>1/$A$1*'[1]48Imp'!P$106</f>
        <v>3.4195047021428573E-2</v>
      </c>
      <c r="R15" s="10">
        <f>1/$A$1*'[1]48Imp'!Q$106</f>
        <v>3.1445403059090909E-2</v>
      </c>
      <c r="S15" s="10">
        <f>1/$A$1*'[1]48Imp'!R$106</f>
        <v>2.7778270962804736E-2</v>
      </c>
      <c r="T15" s="10">
        <f>1/$A$1*'[1]48Imp'!S$106</f>
        <v>2.5748253952380944E-2</v>
      </c>
      <c r="U15" s="10">
        <f>1/$A$1*'[1]48Imp'!T$106</f>
        <v>2.8316983331818181E-2</v>
      </c>
      <c r="V15" s="10">
        <f>1/$A$1*'[1]48Imp'!U$106</f>
        <v>2.1103392556493506E-2</v>
      </c>
      <c r="W15" s="10">
        <f>1/$A$1*'[1]48Imp'!V$106</f>
        <v>0</v>
      </c>
      <c r="X15" s="10">
        <f>1/$A$1*'[1]48Imp'!W$106</f>
        <v>0</v>
      </c>
      <c r="Y15" s="10">
        <f>1/$A$1*'[1]48Imp'!X$106</f>
        <v>0</v>
      </c>
      <c r="Z15" s="10">
        <f>1/$A$1*'[1]48Imp'!Y$106</f>
        <v>0</v>
      </c>
      <c r="AA15" s="10">
        <f>1/$A$1*'[1]48Imp'!Z$106</f>
        <v>0</v>
      </c>
      <c r="AB15" s="10">
        <f>1/$A$1*'[1]48Imp'!AA$106</f>
        <v>0</v>
      </c>
      <c r="AC15" s="4"/>
      <c r="AD15" s="123">
        <f>'[1]48Imp'!AB$106</f>
        <v>3.4229808962009995</v>
      </c>
      <c r="AE15" s="124">
        <f>'[1]48Imp'!AC$106</f>
        <v>3.1033480379999996</v>
      </c>
      <c r="AF15" s="124">
        <f>'[1]48Imp'!AD$106</f>
        <v>5.1567520607999997</v>
      </c>
      <c r="AG15" s="124">
        <f>'[1]48Imp'!AE$106</f>
        <v>6.9584501055999999</v>
      </c>
      <c r="AH15" s="124">
        <f>'[1]48Imp'!AF$106</f>
        <v>10.508442321999999</v>
      </c>
      <c r="AI15" s="124">
        <f>'[1]48Imp'!AG$106</f>
        <v>13.5834010455</v>
      </c>
      <c r="AJ15" s="124">
        <f>'[1]48Imp'!AH$106</f>
        <v>16.7782425324</v>
      </c>
      <c r="AK15" s="124">
        <f>'[1]48Imp'!AI$106</f>
        <v>22.591649549499998</v>
      </c>
      <c r="AL15" s="124">
        <f>'[1]48Imp'!AJ$106</f>
        <v>35.181434514800003</v>
      </c>
      <c r="AM15" s="124">
        <f>'[1]48Imp'!AK$106</f>
        <v>21.321062043600001</v>
      </c>
      <c r="AN15" s="124">
        <f>'[1]48Imp'!AL$106</f>
        <v>18.677408149800002</v>
      </c>
      <c r="AO15" s="124">
        <f>'[1]48Imp'!AM$106</f>
        <v>19.692419376</v>
      </c>
      <c r="AP15" s="124">
        <f>'[1]48Imp'!AN$106</f>
        <v>14.253473555199999</v>
      </c>
      <c r="AQ15" s="124">
        <f>'[1]48Imp'!AO$106</f>
        <v>17.9270616837</v>
      </c>
      <c r="AR15" s="124">
        <f>'[1]48Imp'!AP$106</f>
        <v>22.870494166</v>
      </c>
      <c r="AS15" s="124">
        <f>'[1]48Imp'!AQ$106</f>
        <v>15.998478520499997</v>
      </c>
      <c r="AT15" s="124">
        <f>'[1]48Imp'!AR$106</f>
        <v>13.739871110099999</v>
      </c>
      <c r="AU15" s="124">
        <f>'[1]48Imp'!AS$106</f>
        <v>15.690629239999998</v>
      </c>
      <c r="AV15" s="124">
        <f>'[1]48Imp'!AT$106</f>
        <v>17.482073732</v>
      </c>
      <c r="AW15" s="124">
        <f>'[1]48Imp'!AU$106</f>
        <v>12.854015740416667</v>
      </c>
      <c r="AX15" s="124">
        <f>'[1]48Imp'!AV$106</f>
        <v>0</v>
      </c>
      <c r="AY15" s="124">
        <f>'[1]48Imp'!AW$106</f>
        <v>0</v>
      </c>
      <c r="AZ15" s="124">
        <f>'[1]48Imp'!AX$106</f>
        <v>0</v>
      </c>
      <c r="BA15" s="124">
        <f>'[1]48Imp'!AY$106</f>
        <v>0</v>
      </c>
      <c r="BB15" s="124">
        <f>'[1]48Imp'!AZ$106</f>
        <v>0</v>
      </c>
      <c r="BC15" s="168">
        <f>'[1]48Imp'!BA$106</f>
        <v>0</v>
      </c>
      <c r="BD15" s="340"/>
    </row>
    <row r="16" spans="1:56">
      <c r="B16" s="5" t="s">
        <v>26</v>
      </c>
      <c r="C16" s="39">
        <f>1/$A$1*'[1]48Imp'!B$114</f>
        <v>1.0150553246753248E-2</v>
      </c>
      <c r="D16" s="10">
        <f>1/$A$1*'[1]48Imp'!C$114</f>
        <v>1.2537888111904757E-2</v>
      </c>
      <c r="E16" s="10">
        <f>1/$A$1*'[1]48Imp'!D$114</f>
        <v>1.4728364252564097E-2</v>
      </c>
      <c r="F16" s="10">
        <f>1/$A$1*'[1]48Imp'!E$114</f>
        <v>1.5571040584920638E-2</v>
      </c>
      <c r="G16" s="10">
        <f>1/$A$1*'[1]48Imp'!F$114</f>
        <v>1.7425515661904759E-2</v>
      </c>
      <c r="H16" s="10">
        <f>1/$A$1*'[1]48Imp'!G$114</f>
        <v>2.3499395799999993E-2</v>
      </c>
      <c r="I16" s="10">
        <f>1/$A$1*'[1]48Imp'!H$114</f>
        <v>2.5472518293650791E-2</v>
      </c>
      <c r="J16" s="10">
        <f>1/$A$1*'[1]48Imp'!I$114</f>
        <v>2.8031220308913297E-2</v>
      </c>
      <c r="K16" s="10">
        <f>1/$A$1*'[1]48Imp'!J$114</f>
        <v>2.9921239711111106E-2</v>
      </c>
      <c r="L16" s="10">
        <f>1/$A$1*'[1]48Imp'!K$114</f>
        <v>2.6511212136507936E-2</v>
      </c>
      <c r="M16" s="10">
        <f>1/$A$1*'[1]48Imp'!L$114</f>
        <v>2.8944217633333325E-2</v>
      </c>
      <c r="N16" s="10">
        <f>1/$A$1*'[1]48Imp'!M$114</f>
        <v>2.6207789892063495E-2</v>
      </c>
      <c r="O16" s="10">
        <f>1/$A$1*'[1]48Imp'!N$114</f>
        <v>2.0906023226190479E-2</v>
      </c>
      <c r="P16" s="10">
        <f>1/$A$1*'[1]48Imp'!O$114</f>
        <v>2.6726350165079366E-2</v>
      </c>
      <c r="Q16" s="10">
        <f>1/$A$1*'[1]48Imp'!P$114</f>
        <v>3.3754043105006099E-2</v>
      </c>
      <c r="R16" s="10">
        <f>1/$A$1*'[1]48Imp'!Q$114</f>
        <v>3.2537164609595964E-2</v>
      </c>
      <c r="S16" s="10">
        <f>1/$A$1*'[1]48Imp'!R$114</f>
        <v>3.1209018123809516E-2</v>
      </c>
      <c r="T16" s="10">
        <f>1/$A$1*'[1]48Imp'!S$114</f>
        <v>3.9533411479725833E-2</v>
      </c>
      <c r="U16" s="10">
        <f>1/$A$1*'[1]48Imp'!T$114</f>
        <v>4.1203759206709954E-2</v>
      </c>
      <c r="V16" s="10">
        <f>1/$A$1*'[1]48Imp'!U$114</f>
        <v>3.5782473375036067E-2</v>
      </c>
      <c r="W16" s="10">
        <f>1/$A$1*'[1]48Imp'!V$114</f>
        <v>0</v>
      </c>
      <c r="X16" s="10">
        <f>1/$A$1*'[1]48Imp'!W$114</f>
        <v>0</v>
      </c>
      <c r="Y16" s="10">
        <f>1/$A$1*'[1]48Imp'!X$114</f>
        <v>0</v>
      </c>
      <c r="Z16" s="10">
        <f>1/$A$1*'[1]48Imp'!Y$114</f>
        <v>0</v>
      </c>
      <c r="AA16" s="10">
        <f>1/$A$1*'[1]48Imp'!Z$114</f>
        <v>0</v>
      </c>
      <c r="AB16" s="10">
        <f>1/$A$1*'[1]48Imp'!AA$114</f>
        <v>0</v>
      </c>
      <c r="AC16" s="4"/>
      <c r="AD16" s="123">
        <f>'[1]48Imp'!AB$114</f>
        <v>14.948211827661</v>
      </c>
      <c r="AE16" s="124">
        <f>'[1]48Imp'!AC$114</f>
        <v>18.197777003999999</v>
      </c>
      <c r="AF16" s="124">
        <f>'[1]48Imp'!AD$114</f>
        <v>21.262973414400001</v>
      </c>
      <c r="AG16" s="124">
        <f>'[1]48Imp'!AE$114</f>
        <v>26.221777075199999</v>
      </c>
      <c r="AH16" s="124">
        <f>'[1]48Imp'!AF$114</f>
        <v>30.041552046099998</v>
      </c>
      <c r="AI16" s="124">
        <f>'[1]48Imp'!AG$114</f>
        <v>36.563257988399997</v>
      </c>
      <c r="AJ16" s="124">
        <f>'[1]48Imp'!AH$114</f>
        <v>39.884889871200002</v>
      </c>
      <c r="AK16" s="124">
        <f>'[1]48Imp'!AI$114</f>
        <v>44.949811125499998</v>
      </c>
      <c r="AL16" s="124">
        <f>'[1]48Imp'!AJ$114</f>
        <v>51.132600269599997</v>
      </c>
      <c r="AM16" s="124">
        <f>'[1]48Imp'!AK$114</f>
        <v>42.879295879200001</v>
      </c>
      <c r="AN16" s="124">
        <f>'[1]48Imp'!AL$114</f>
        <v>47.813634795600002</v>
      </c>
      <c r="AO16" s="124">
        <f>'[1]48Imp'!AM$114</f>
        <v>50.13227865599999</v>
      </c>
      <c r="AP16" s="124">
        <f>'[1]48Imp'!AN$114</f>
        <v>40.401222083199997</v>
      </c>
      <c r="AQ16" s="124">
        <f>'[1]48Imp'!AO$114</f>
        <v>45.427725576899995</v>
      </c>
      <c r="AR16" s="124">
        <f>'[1]48Imp'!AP$114</f>
        <v>54.409521242499999</v>
      </c>
      <c r="AS16" s="124">
        <f>'[1]48Imp'!AQ$114</f>
        <v>42.897699123999999</v>
      </c>
      <c r="AT16" s="124">
        <f>'[1]48Imp'!AR$114</f>
        <v>45.6661180754</v>
      </c>
      <c r="AU16" s="124">
        <f>'[1]48Imp'!AS$114</f>
        <v>54.61445516669999</v>
      </c>
      <c r="AV16" s="124">
        <f>'[1]48Imp'!AT$114</f>
        <v>69.843782567999995</v>
      </c>
      <c r="AW16" s="124">
        <f>'[1]48Imp'!AU$114</f>
        <v>56.907865520000001</v>
      </c>
      <c r="AX16" s="124">
        <f>'[1]48Imp'!AV$114</f>
        <v>0</v>
      </c>
      <c r="AY16" s="124">
        <f>'[1]48Imp'!AW$114</f>
        <v>0</v>
      </c>
      <c r="AZ16" s="124">
        <f>'[1]48Imp'!AX$114</f>
        <v>0</v>
      </c>
      <c r="BA16" s="124">
        <f>'[1]48Imp'!AY$114</f>
        <v>0</v>
      </c>
      <c r="BB16" s="124">
        <f>'[1]48Imp'!AZ$114</f>
        <v>0</v>
      </c>
      <c r="BC16" s="168">
        <f>'[1]48Imp'!BA$114</f>
        <v>0</v>
      </c>
      <c r="BD16" s="340"/>
    </row>
    <row r="17" spans="2:56">
      <c r="B17" s="5" t="s">
        <v>25</v>
      </c>
      <c r="C17" s="39">
        <f>1/$A$1*'[1]48Imp'!B$188</f>
        <v>3.4270153333333326E-3</v>
      </c>
      <c r="D17" s="10">
        <f>1/$A$1*'[1]48Imp'!C$188</f>
        <v>5.2581081666666658E-3</v>
      </c>
      <c r="E17" s="10">
        <f>1/$A$1*'[1]48Imp'!D$188</f>
        <v>4.4961091666666656E-3</v>
      </c>
      <c r="F17" s="10">
        <f>1/$A$1*'[1]48Imp'!E$188</f>
        <v>5.6734046023809524E-3</v>
      </c>
      <c r="G17" s="10">
        <f>1/$A$1*'[1]48Imp'!F$188</f>
        <v>6.0478645190476191E-3</v>
      </c>
      <c r="H17" s="10">
        <f>1/$A$1*'[1]48Imp'!G$188</f>
        <v>7.865247208333332E-3</v>
      </c>
      <c r="I17" s="10">
        <f>1/$A$1*'[1]48Imp'!H$188</f>
        <v>9.4650624107142835E-3</v>
      </c>
      <c r="J17" s="10">
        <f>1/$A$1*'[1]48Imp'!I$188</f>
        <v>9.7959319744200263E-3</v>
      </c>
      <c r="K17" s="10">
        <f>1/$A$1*'[1]48Imp'!J$188</f>
        <v>1.1682930996031744E-2</v>
      </c>
      <c r="L17" s="10">
        <f>1/$A$1*'[1]48Imp'!K$188</f>
        <v>1.0178159527777777E-2</v>
      </c>
      <c r="M17" s="10">
        <f>1/$A$1*'[1]48Imp'!L$188</f>
        <v>1.02004095E-2</v>
      </c>
      <c r="N17" s="10">
        <f>1/$A$1*'[1]48Imp'!M$188</f>
        <v>9.4110352857142837E-3</v>
      </c>
      <c r="O17" s="10">
        <f>1/$A$1*'[1]48Imp'!N$188</f>
        <v>9.3448923761904733E-3</v>
      </c>
      <c r="P17" s="10">
        <f>1/$A$1*'[1]48Imp'!O$188</f>
        <v>1.0750105761904759E-2</v>
      </c>
      <c r="Q17" s="10">
        <f>1/$A$1*'[1]48Imp'!P$188</f>
        <v>1.1161404670512819E-2</v>
      </c>
      <c r="R17" s="10">
        <f>1/$A$1*'[1]48Imp'!Q$188</f>
        <v>9.5490743424242411E-3</v>
      </c>
      <c r="S17" s="10">
        <f>1/$A$1*'[1]48Imp'!R$188</f>
        <v>1.2505140360606059E-2</v>
      </c>
      <c r="T17" s="10">
        <f>1/$A$1*'[1]48Imp'!S$188</f>
        <v>1.2778469303571426E-2</v>
      </c>
      <c r="U17" s="10">
        <f>1/$A$1*'[1]48Imp'!T$188</f>
        <v>1.3086251115151513E-2</v>
      </c>
      <c r="V17" s="10">
        <f>1/$A$1*'[1]48Imp'!U$188</f>
        <v>1.2921067084977596E-2</v>
      </c>
      <c r="W17" s="10">
        <f>1/$A$1*'[1]48Imp'!V$188</f>
        <v>0</v>
      </c>
      <c r="X17" s="10">
        <f>1/$A$1*'[1]48Imp'!W$188</f>
        <v>0</v>
      </c>
      <c r="Y17" s="10">
        <f>1/$A$1*'[1]48Imp'!X$188</f>
        <v>0</v>
      </c>
      <c r="Z17" s="10">
        <f>1/$A$1*'[1]48Imp'!Y$188</f>
        <v>0</v>
      </c>
      <c r="AA17" s="10">
        <f>1/$A$1*'[1]48Imp'!Z$188</f>
        <v>0</v>
      </c>
      <c r="AB17" s="10">
        <f>1/$A$1*'[1]48Imp'!AA$188</f>
        <v>0</v>
      </c>
      <c r="AC17" s="4"/>
      <c r="AD17" s="123">
        <f>'[1]48Imp'!AB$188</f>
        <v>7.2743528976749996</v>
      </c>
      <c r="AE17" s="124">
        <f>'[1]48Imp'!AC$188</f>
        <v>7.7670856264000001</v>
      </c>
      <c r="AF17" s="124">
        <f>'[1]48Imp'!AD$188</f>
        <v>6.2923335024</v>
      </c>
      <c r="AG17" s="124">
        <f>'[1]48Imp'!AE$188</f>
        <v>10.4869321312</v>
      </c>
      <c r="AH17" s="124">
        <f>'[1]48Imp'!AF$188</f>
        <v>12.940132480800001</v>
      </c>
      <c r="AI17" s="124">
        <f>'[1]48Imp'!AG$188</f>
        <v>16.003277561699999</v>
      </c>
      <c r="AJ17" s="124">
        <f>'[1]48Imp'!AH$188</f>
        <v>16.481863174800001</v>
      </c>
      <c r="AK17" s="124">
        <f>'[1]48Imp'!AI$188</f>
        <v>20.513350712999998</v>
      </c>
      <c r="AL17" s="124">
        <f>'[1]48Imp'!AJ$188</f>
        <v>30.602478181199999</v>
      </c>
      <c r="AM17" s="124">
        <f>'[1]48Imp'!AK$188</f>
        <v>25.670663550399997</v>
      </c>
      <c r="AN17" s="124">
        <f>'[1]48Imp'!AL$188</f>
        <v>22.800276819</v>
      </c>
      <c r="AO17" s="124">
        <f>'[1]48Imp'!AM$188</f>
        <v>25.139976575999995</v>
      </c>
      <c r="AP17" s="124">
        <f>'[1]48Imp'!AN$188</f>
        <v>16.815157902399999</v>
      </c>
      <c r="AQ17" s="124">
        <f>'[1]48Imp'!AO$188</f>
        <v>18.7962778998</v>
      </c>
      <c r="AR17" s="124">
        <f>'[1]48Imp'!AP$188</f>
        <v>22.441028642499997</v>
      </c>
      <c r="AS17" s="124">
        <f>'[1]48Imp'!AQ$188</f>
        <v>17.136618043999999</v>
      </c>
      <c r="AT17" s="124">
        <f>'[1]48Imp'!AR$188</f>
        <v>18.427007059999998</v>
      </c>
      <c r="AU17" s="124">
        <f>'[1]48Imp'!AS$188</f>
        <v>19.614174494199997</v>
      </c>
      <c r="AV17" s="124">
        <f>'[1]48Imp'!AT$188</f>
        <v>21.621255522999999</v>
      </c>
      <c r="AW17" s="124">
        <f>'[1]48Imp'!AU$188</f>
        <v>20.027398877916667</v>
      </c>
      <c r="AX17" s="124">
        <f>'[1]48Imp'!AV$188</f>
        <v>0</v>
      </c>
      <c r="AY17" s="124">
        <f>'[1]48Imp'!AW$188</f>
        <v>0</v>
      </c>
      <c r="AZ17" s="124">
        <f>'[1]48Imp'!AX$188</f>
        <v>0</v>
      </c>
      <c r="BA17" s="124">
        <f>'[1]48Imp'!AY$188</f>
        <v>0</v>
      </c>
      <c r="BB17" s="124">
        <f>'[1]48Imp'!AZ$188</f>
        <v>0</v>
      </c>
      <c r="BC17" s="168">
        <f>'[1]48Imp'!BA$188</f>
        <v>0</v>
      </c>
      <c r="BD17" s="340"/>
    </row>
    <row r="18" spans="2:56">
      <c r="B18" s="5" t="s">
        <v>37</v>
      </c>
      <c r="C18" s="39">
        <f>1/$A$1*'[1]48Imp'!B$193</f>
        <v>3.0506869090909093E-3</v>
      </c>
      <c r="D18" s="10">
        <f>1/$A$1*'[1]48Imp'!C$193</f>
        <v>1.5383535666666662E-3</v>
      </c>
      <c r="E18" s="10">
        <f>1/$A$1*'[1]48Imp'!D$193</f>
        <v>1.0900690094017092E-3</v>
      </c>
      <c r="F18" s="10">
        <f>1/$A$1*'[1]48Imp'!E$193</f>
        <v>1.0205519285714285E-3</v>
      </c>
      <c r="G18" s="10">
        <f>1/$A$1*'[1]48Imp'!F$193</f>
        <v>9.7888379523809505E-4</v>
      </c>
      <c r="H18" s="10">
        <f>1/$A$1*'[1]48Imp'!G$193</f>
        <v>3.6420367527777776E-3</v>
      </c>
      <c r="I18" s="10">
        <f>1/$A$1*'[1]48Imp'!H$193</f>
        <v>9.2085680476190479E-3</v>
      </c>
      <c r="J18" s="10">
        <f>1/$A$1*'[1]48Imp'!I$193</f>
        <v>1.7358776654761904E-2</v>
      </c>
      <c r="K18" s="10">
        <f>1/$A$1*'[1]48Imp'!J$193</f>
        <v>1.2446731745238096E-2</v>
      </c>
      <c r="L18" s="10">
        <f>1/$A$1*'[1]48Imp'!K$193</f>
        <v>1.5181996283516483E-2</v>
      </c>
      <c r="M18" s="10">
        <f>1/$A$1*'[1]48Imp'!L$193</f>
        <v>1.9990950833333333E-2</v>
      </c>
      <c r="N18" s="10">
        <f>1/$A$1*'[1]48Imp'!M$193</f>
        <v>2.232000782619047E-2</v>
      </c>
      <c r="O18" s="10">
        <f>1/$A$1*'[1]48Imp'!N$193</f>
        <v>1.9254587514285711E-2</v>
      </c>
      <c r="P18" s="10">
        <f>1/$A$1*'[1]48Imp'!O$193</f>
        <v>3.3896527285714274E-2</v>
      </c>
      <c r="Q18" s="10">
        <f>1/$A$1*'[1]48Imp'!P$193</f>
        <v>3.8387360001712605E-2</v>
      </c>
      <c r="R18" s="10">
        <f>1/$A$1*'[1]48Imp'!Q$193</f>
        <v>3.6248228352525245E-2</v>
      </c>
      <c r="S18" s="10">
        <f>1/$A$1*'[1]48Imp'!R$193</f>
        <v>3.7031510229942277E-2</v>
      </c>
      <c r="T18" s="10">
        <f>1/$A$1*'[1]48Imp'!S$193</f>
        <v>3.5453160411904765E-2</v>
      </c>
      <c r="U18" s="10">
        <f>1/$A$1*'[1]48Imp'!T$193</f>
        <v>4.388743709848484E-2</v>
      </c>
      <c r="V18" s="10">
        <f>1/$A$1*'[1]48Imp'!U$193</f>
        <v>5.1099216005844141E-2</v>
      </c>
      <c r="W18" s="10">
        <f>1/$A$1*'[1]48Imp'!V$193</f>
        <v>0</v>
      </c>
      <c r="X18" s="10">
        <f>1/$A$1*'[1]48Imp'!W$193</f>
        <v>0</v>
      </c>
      <c r="Y18" s="10">
        <f>1/$A$1*'[1]48Imp'!X$193</f>
        <v>0</v>
      </c>
      <c r="Z18" s="10">
        <f>1/$A$1*'[1]48Imp'!Y$193</f>
        <v>0</v>
      </c>
      <c r="AA18" s="10">
        <f>1/$A$1*'[1]48Imp'!Z$193</f>
        <v>0</v>
      </c>
      <c r="AB18" s="10">
        <f>1/$A$1*'[1]48Imp'!AA$193</f>
        <v>0</v>
      </c>
      <c r="AC18" s="4"/>
      <c r="AD18" s="123">
        <f>'[1]48Imp'!AB$193</f>
        <v>1.5422148137189999</v>
      </c>
      <c r="AE18" s="124">
        <f>'[1]48Imp'!AC$193</f>
        <v>0.70819301319999994</v>
      </c>
      <c r="AF18" s="124">
        <f>'[1]48Imp'!AD$193</f>
        <v>0.99189846719999997</v>
      </c>
      <c r="AG18" s="124">
        <f>'[1]48Imp'!AE$193</f>
        <v>1.3136082623999998</v>
      </c>
      <c r="AH18" s="124">
        <f>'[1]48Imp'!AF$193</f>
        <v>1.3441384376000001</v>
      </c>
      <c r="AI18" s="124">
        <f>'[1]48Imp'!AG$193</f>
        <v>3.2715363681</v>
      </c>
      <c r="AJ18" s="124">
        <f>'[1]48Imp'!AH$193</f>
        <v>7.1360205380000004</v>
      </c>
      <c r="AK18" s="124">
        <f>'[1]48Imp'!AI$193</f>
        <v>14.493343121499999</v>
      </c>
      <c r="AL18" s="124">
        <f>'[1]48Imp'!AJ$193</f>
        <v>15.860829218800001</v>
      </c>
      <c r="AM18" s="124">
        <f>'[1]48Imp'!AK$193</f>
        <v>22.566492911599997</v>
      </c>
      <c r="AN18" s="124">
        <f>'[1]48Imp'!AL$193</f>
        <v>36.470988018</v>
      </c>
      <c r="AO18" s="124">
        <f>'[1]48Imp'!AM$193</f>
        <v>45.177831887999993</v>
      </c>
      <c r="AP18" s="124">
        <f>'[1]48Imp'!AN$193</f>
        <v>28.636350881599999</v>
      </c>
      <c r="AQ18" s="124">
        <f>'[1]48Imp'!AO$193</f>
        <v>30.445020422100001</v>
      </c>
      <c r="AR18" s="124">
        <f>'[1]48Imp'!AP$193</f>
        <v>40.385939010499996</v>
      </c>
      <c r="AS18" s="124">
        <f>'[1]48Imp'!AQ$193</f>
        <v>38.226030657499997</v>
      </c>
      <c r="AT18" s="124">
        <f>'[1]48Imp'!AR$193</f>
        <v>39.248717000799992</v>
      </c>
      <c r="AU18" s="124">
        <f>'[1]48Imp'!AS$193</f>
        <v>46.33364006699999</v>
      </c>
      <c r="AV18" s="124">
        <f>'[1]48Imp'!AT$193</f>
        <v>54.721211021000002</v>
      </c>
      <c r="AW18" s="124">
        <f>'[1]48Imp'!AU$193</f>
        <v>53.096969551666668</v>
      </c>
      <c r="AX18" s="124">
        <f>'[1]48Imp'!AV$193</f>
        <v>0</v>
      </c>
      <c r="AY18" s="124">
        <f>'[1]48Imp'!AW$193</f>
        <v>0</v>
      </c>
      <c r="AZ18" s="124">
        <f>'[1]48Imp'!AX$193</f>
        <v>0</v>
      </c>
      <c r="BA18" s="124">
        <f>'[1]48Imp'!AY$193</f>
        <v>0</v>
      </c>
      <c r="BB18" s="124">
        <f>'[1]48Imp'!AZ$193</f>
        <v>0</v>
      </c>
      <c r="BC18" s="168">
        <f>'[1]48Imp'!BA$193</f>
        <v>0</v>
      </c>
      <c r="BD18" s="340"/>
    </row>
    <row r="19" spans="2:56">
      <c r="B19" s="5" t="s">
        <v>53</v>
      </c>
      <c r="C19" s="39">
        <f>1/$A$1*'[1]48Imp'!B$207</f>
        <v>8.8459649805194794E-3</v>
      </c>
      <c r="D19" s="10">
        <f>1/$A$1*'[1]48Imp'!C$207</f>
        <v>8.078000833333333E-3</v>
      </c>
      <c r="E19" s="10">
        <f>1/$A$1*'[1]48Imp'!D$207</f>
        <v>5.2737288777777768E-3</v>
      </c>
      <c r="F19" s="10">
        <f>1/$A$1*'[1]48Imp'!E$207</f>
        <v>5.3638939666666675E-3</v>
      </c>
      <c r="G19" s="10">
        <f>1/$A$1*'[1]48Imp'!F$207</f>
        <v>7.2096735333333321E-3</v>
      </c>
      <c r="H19" s="10">
        <f>1/$A$1*'[1]48Imp'!G$207</f>
        <v>8.0754107083333328E-3</v>
      </c>
      <c r="I19" s="10">
        <f>1/$A$1*'[1]48Imp'!H$207</f>
        <v>1.0859238678571428E-2</v>
      </c>
      <c r="J19" s="10">
        <f>1/$A$1*'[1]48Imp'!I$207</f>
        <v>1.2889639999999997E-2</v>
      </c>
      <c r="K19" s="10">
        <f>1/$A$1*'[1]48Imp'!J$207</f>
        <v>1.7261906406349208E-2</v>
      </c>
      <c r="L19" s="10">
        <f>1/$A$1*'[1]48Imp'!K$207</f>
        <v>1.536411216984127E-2</v>
      </c>
      <c r="M19" s="10">
        <f>1/$A$1*'[1]48Imp'!L$207</f>
        <v>1.3290356666666664E-2</v>
      </c>
      <c r="N19" s="10">
        <f>1/$A$1*'[1]48Imp'!M$207</f>
        <v>1.4005672590476187E-2</v>
      </c>
      <c r="O19" s="10">
        <f>1/$A$1*'[1]48Imp'!N$207</f>
        <v>1.5633532999999995E-2</v>
      </c>
      <c r="P19" s="10">
        <f>1/$A$1*'[1]48Imp'!O$207</f>
        <v>1.5534629031746032E-2</v>
      </c>
      <c r="Q19" s="10">
        <f>1/$A$1*'[1]48Imp'!P$207</f>
        <v>1.2668073427777777E-2</v>
      </c>
      <c r="R19" s="10">
        <f>1/$A$1*'[1]48Imp'!Q$207</f>
        <v>1.2001936916666666E-2</v>
      </c>
      <c r="S19" s="10">
        <f>1/$A$1*'[1]48Imp'!R$207</f>
        <v>1.3298583704545452E-2</v>
      </c>
      <c r="T19" s="10">
        <f>1/$A$1*'[1]48Imp'!S$207</f>
        <v>1.5544465625000004E-2</v>
      </c>
      <c r="U19" s="10">
        <f>1/$A$1*'[1]48Imp'!T$207</f>
        <v>1.4507444199999999E-2</v>
      </c>
      <c r="V19" s="10">
        <f>1/$A$1*'[1]48Imp'!U$207</f>
        <v>1.2153899933333332E-2</v>
      </c>
      <c r="W19" s="10">
        <f>1/$A$1*'[1]48Imp'!V$207</f>
        <v>0</v>
      </c>
      <c r="X19" s="10">
        <f>1/$A$1*'[1]48Imp'!W$207</f>
        <v>0</v>
      </c>
      <c r="Y19" s="10">
        <f>1/$A$1*'[1]48Imp'!X$207</f>
        <v>0</v>
      </c>
      <c r="Z19" s="10">
        <f>1/$A$1*'[1]48Imp'!Y$207</f>
        <v>0</v>
      </c>
      <c r="AA19" s="10">
        <f>1/$A$1*'[1]48Imp'!Z$207</f>
        <v>0</v>
      </c>
      <c r="AB19" s="10">
        <f>1/$A$1*'[1]48Imp'!AA$207</f>
        <v>0</v>
      </c>
      <c r="AC19" s="4"/>
      <c r="AD19" s="123">
        <f>'[1]48Imp'!AB$207</f>
        <v>7.012890064344</v>
      </c>
      <c r="AE19" s="124">
        <f>'[1]48Imp'!AC$207</f>
        <v>7.0456475847999993</v>
      </c>
      <c r="AF19" s="124">
        <f>'[1]48Imp'!AD$207</f>
        <v>5.0313626639999995</v>
      </c>
      <c r="AG19" s="124">
        <f>'[1]48Imp'!AE$207</f>
        <v>5.704887070399999</v>
      </c>
      <c r="AH19" s="124">
        <f>'[1]48Imp'!AF$207</f>
        <v>7.4825896453</v>
      </c>
      <c r="AI19" s="124">
        <f>'[1]48Imp'!AG$207</f>
        <v>7.8278809322999994</v>
      </c>
      <c r="AJ19" s="124">
        <f>'[1]48Imp'!AH$207</f>
        <v>10.840349415599999</v>
      </c>
      <c r="AK19" s="124">
        <f>'[1]48Imp'!AI$207</f>
        <v>16.939718513500001</v>
      </c>
      <c r="AL19" s="124">
        <f>'[1]48Imp'!AJ$207</f>
        <v>23.818591147999999</v>
      </c>
      <c r="AM19" s="124">
        <f>'[1]48Imp'!AK$207</f>
        <v>19.712137926800001</v>
      </c>
      <c r="AN19" s="124">
        <f>'[1]48Imp'!AL$207</f>
        <v>16.377685868699999</v>
      </c>
      <c r="AO19" s="124">
        <f>'[1]48Imp'!AM$207</f>
        <v>17.825974272</v>
      </c>
      <c r="AP19" s="124">
        <f>'[1]48Imp'!AN$207</f>
        <v>15.409987559999998</v>
      </c>
      <c r="AQ19" s="124">
        <f>'[1]48Imp'!AO$207</f>
        <v>13.869783916799999</v>
      </c>
      <c r="AR19" s="124">
        <f>'[1]48Imp'!AP$207</f>
        <v>12.033948892999998</v>
      </c>
      <c r="AS19" s="124">
        <f>'[1]48Imp'!AQ$207</f>
        <v>9.7453187684999989</v>
      </c>
      <c r="AT19" s="124">
        <f>'[1]48Imp'!AR$207</f>
        <v>11.1877770114</v>
      </c>
      <c r="AU19" s="124">
        <f>'[1]48Imp'!AS$207</f>
        <v>13.440988718299998</v>
      </c>
      <c r="AV19" s="124">
        <f>'[1]48Imp'!AT$207</f>
        <v>14.123601439</v>
      </c>
      <c r="AW19" s="124">
        <f>'[1]48Imp'!AU$207</f>
        <v>11.104879502916667</v>
      </c>
      <c r="AX19" s="124">
        <f>'[1]48Imp'!AV$207</f>
        <v>0</v>
      </c>
      <c r="AY19" s="124">
        <f>'[1]48Imp'!AW$207</f>
        <v>0</v>
      </c>
      <c r="AZ19" s="124">
        <f>'[1]48Imp'!AX$207</f>
        <v>0</v>
      </c>
      <c r="BA19" s="124">
        <f>'[1]48Imp'!AY$207</f>
        <v>0</v>
      </c>
      <c r="BB19" s="124">
        <f>'[1]48Imp'!AZ$207</f>
        <v>0</v>
      </c>
      <c r="BC19" s="168">
        <f>'[1]48Imp'!BA$207</f>
        <v>0</v>
      </c>
      <c r="BD19" s="340"/>
    </row>
    <row r="20" spans="2:56">
      <c r="B20" s="5" t="s">
        <v>54</v>
      </c>
      <c r="C20" s="39">
        <f>1/$A$1*'[1]48Imp'!B$208</f>
        <v>1.2337406242424243E-2</v>
      </c>
      <c r="D20" s="10">
        <f>1/$A$1*'[1]48Imp'!C$208</f>
        <v>1.3551264461904758E-2</v>
      </c>
      <c r="E20" s="10">
        <f>1/$A$1*'[1]48Imp'!D$208</f>
        <v>1.3889393161111107E-2</v>
      </c>
      <c r="F20" s="10">
        <f>1/$A$1*'[1]48Imp'!E$208</f>
        <v>1.205031549047619E-2</v>
      </c>
      <c r="G20" s="10">
        <f>1/$A$1*'[1]48Imp'!F$208</f>
        <v>1.349768345238095E-2</v>
      </c>
      <c r="H20" s="10">
        <f>1/$A$1*'[1]48Imp'!G$208</f>
        <v>1.2250629321428569E-2</v>
      </c>
      <c r="I20" s="10">
        <f>1/$A$1*'[1]48Imp'!H$208</f>
        <v>1.4759501551587301E-2</v>
      </c>
      <c r="J20" s="10">
        <f>1/$A$1*'[1]48Imp'!I$208</f>
        <v>1.7239824307142861E-2</v>
      </c>
      <c r="K20" s="10">
        <f>1/$A$1*'[1]48Imp'!J$208</f>
        <v>1.5529697047619039E-2</v>
      </c>
      <c r="L20" s="10">
        <f>1/$A$1*'[1]48Imp'!K$208</f>
        <v>1.5275564913614164E-2</v>
      </c>
      <c r="M20" s="10">
        <f>1/$A$1*'[1]48Imp'!L$208</f>
        <v>1.8839815999999995E-2</v>
      </c>
      <c r="N20" s="10">
        <f>1/$A$1*'[1]48Imp'!M$208</f>
        <v>2.2329723607142853E-2</v>
      </c>
      <c r="O20" s="10">
        <f>1/$A$1*'[1]48Imp'!N$208</f>
        <v>1.9856927571428571E-2</v>
      </c>
      <c r="P20" s="10">
        <f>1/$A$1*'[1]48Imp'!O$208</f>
        <v>2.23214105E-2</v>
      </c>
      <c r="Q20" s="10">
        <f>1/$A$1*'[1]48Imp'!P$208</f>
        <v>2.2712489566666667E-2</v>
      </c>
      <c r="R20" s="10">
        <f>1/$A$1*'[1]48Imp'!Q$208</f>
        <v>1.8766158500000001E-2</v>
      </c>
      <c r="S20" s="10">
        <f>1/$A$1*'[1]48Imp'!R$208</f>
        <v>1.6701077196536799E-2</v>
      </c>
      <c r="T20" s="10">
        <f>1/$A$1*'[1]48Imp'!S$208</f>
        <v>1.6678984817857141E-2</v>
      </c>
      <c r="U20" s="10">
        <f>1/$A$1*'[1]48Imp'!T$208</f>
        <v>1.4547054916666665E-2</v>
      </c>
      <c r="V20" s="10">
        <f>1/$A$1*'[1]48Imp'!U$208</f>
        <v>1.3642208465037595E-2</v>
      </c>
      <c r="W20" s="10">
        <f>1/$A$1*'[1]48Imp'!V$208</f>
        <v>0</v>
      </c>
      <c r="X20" s="10">
        <f>1/$A$1*'[1]48Imp'!W$208</f>
        <v>0</v>
      </c>
      <c r="Y20" s="10">
        <f>1/$A$1*'[1]48Imp'!X$208</f>
        <v>0</v>
      </c>
      <c r="Z20" s="10">
        <f>1/$A$1*'[1]48Imp'!Y$208</f>
        <v>0</v>
      </c>
      <c r="AA20" s="10">
        <f>1/$A$1*'[1]48Imp'!Z$208</f>
        <v>0</v>
      </c>
      <c r="AB20" s="10">
        <f>1/$A$1*'[1]48Imp'!AA$208</f>
        <v>0</v>
      </c>
      <c r="AC20" s="4"/>
      <c r="AD20" s="123">
        <f>'[1]48Imp'!AB$208</f>
        <v>6.7242028142249994</v>
      </c>
      <c r="AE20" s="124">
        <f>'[1]48Imp'!AC$208</f>
        <v>8.1787929463999998</v>
      </c>
      <c r="AF20" s="124">
        <f>'[1]48Imp'!AD$208</f>
        <v>8.7274038528000002</v>
      </c>
      <c r="AG20" s="124">
        <f>'[1]48Imp'!AE$208</f>
        <v>10.1048037216</v>
      </c>
      <c r="AH20" s="124">
        <f>'[1]48Imp'!AF$208</f>
        <v>12.2346993762</v>
      </c>
      <c r="AI20" s="124">
        <f>'[1]48Imp'!AG$208</f>
        <v>11.359311034499999</v>
      </c>
      <c r="AJ20" s="124">
        <f>'[1]48Imp'!AH$208</f>
        <v>12.1971859324</v>
      </c>
      <c r="AK20" s="124">
        <f>'[1]48Imp'!AI$208</f>
        <v>14.85506878</v>
      </c>
      <c r="AL20" s="124">
        <f>'[1]48Imp'!AJ$208</f>
        <v>14.483295588400001</v>
      </c>
      <c r="AM20" s="124">
        <f>'[1]48Imp'!AK$208</f>
        <v>13.710897948</v>
      </c>
      <c r="AN20" s="124">
        <f>'[1]48Imp'!AL$208</f>
        <v>15.646294527300002</v>
      </c>
      <c r="AO20" s="124">
        <f>'[1]48Imp'!AM$208</f>
        <v>20.850722063999996</v>
      </c>
      <c r="AP20" s="124">
        <f>'[1]48Imp'!AN$208</f>
        <v>17.655085623999998</v>
      </c>
      <c r="AQ20" s="124">
        <f>'[1]48Imp'!AO$208</f>
        <v>18.341353181999999</v>
      </c>
      <c r="AR20" s="124">
        <f>'[1]48Imp'!AP$208</f>
        <v>18.967787614500001</v>
      </c>
      <c r="AS20" s="124">
        <f>'[1]48Imp'!AQ$208</f>
        <v>13.734960942499999</v>
      </c>
      <c r="AT20" s="124">
        <f>'[1]48Imp'!AR$208</f>
        <v>11.9254793716</v>
      </c>
      <c r="AU20" s="124">
        <f>'[1]48Imp'!AS$208</f>
        <v>15.107945795799997</v>
      </c>
      <c r="AV20" s="124">
        <f>'[1]48Imp'!AT$208</f>
        <v>12.367815825000001</v>
      </c>
      <c r="AW20" s="124">
        <f>'[1]48Imp'!AU$208</f>
        <v>12.464873204583334</v>
      </c>
      <c r="AX20" s="124">
        <f>'[1]48Imp'!AV$208</f>
        <v>0</v>
      </c>
      <c r="AY20" s="124">
        <f>'[1]48Imp'!AW$208</f>
        <v>0</v>
      </c>
      <c r="AZ20" s="124">
        <f>'[1]48Imp'!AX$208</f>
        <v>0</v>
      </c>
      <c r="BA20" s="124">
        <f>'[1]48Imp'!AY$208</f>
        <v>0</v>
      </c>
      <c r="BB20" s="124">
        <f>'[1]48Imp'!AZ$208</f>
        <v>0</v>
      </c>
      <c r="BC20" s="168">
        <f>'[1]48Imp'!BA$208</f>
        <v>0</v>
      </c>
      <c r="BD20" s="340"/>
    </row>
    <row r="21" spans="2:56">
      <c r="B21" s="5" t="s">
        <v>15</v>
      </c>
      <c r="C21" s="21">
        <f t="shared" ref="C21:AB21" si="2">SUM(C10:C10)-SUM(C11:C20)</f>
        <v>1.6580563597402606E-2</v>
      </c>
      <c r="D21" s="16">
        <f t="shared" si="2"/>
        <v>1.6971392947619041E-2</v>
      </c>
      <c r="E21" s="16">
        <f t="shared" si="2"/>
        <v>2.1311582935897452E-2</v>
      </c>
      <c r="F21" s="16">
        <f t="shared" si="2"/>
        <v>1.9859507726984096E-2</v>
      </c>
      <c r="G21" s="16">
        <f t="shared" si="2"/>
        <v>1.9443638709523814E-2</v>
      </c>
      <c r="H21" s="16">
        <f t="shared" si="2"/>
        <v>2.1185994212301579E-2</v>
      </c>
      <c r="I21" s="16">
        <f t="shared" si="2"/>
        <v>2.7183150870681544E-2</v>
      </c>
      <c r="J21" s="16">
        <f t="shared" si="2"/>
        <v>3.4663575028266197E-2</v>
      </c>
      <c r="K21" s="16">
        <f t="shared" si="2"/>
        <v>4.1793472332539688E-2</v>
      </c>
      <c r="L21" s="16">
        <f t="shared" si="2"/>
        <v>3.5677130529853412E-2</v>
      </c>
      <c r="M21" s="16">
        <f t="shared" si="2"/>
        <v>3.9419661297802167E-2</v>
      </c>
      <c r="N21" s="16">
        <f t="shared" si="2"/>
        <v>4.0066376234126899E-2</v>
      </c>
      <c r="O21" s="16">
        <f t="shared" si="2"/>
        <v>3.3180727573015878E-2</v>
      </c>
      <c r="P21" s="16">
        <f t="shared" si="2"/>
        <v>3.5590836666666653E-2</v>
      </c>
      <c r="Q21" s="16">
        <f t="shared" si="2"/>
        <v>3.5996284959001701E-2</v>
      </c>
      <c r="R21" s="16">
        <f t="shared" si="2"/>
        <v>3.6528240998051908E-2</v>
      </c>
      <c r="S21" s="16">
        <f t="shared" si="2"/>
        <v>4.0544348079423781E-2</v>
      </c>
      <c r="T21" s="16">
        <f t="shared" si="2"/>
        <v>3.9219347361796497E-2</v>
      </c>
      <c r="U21" s="16">
        <f t="shared" si="2"/>
        <v>3.6490396291596616E-2</v>
      </c>
      <c r="V21" s="16">
        <f t="shared" si="2"/>
        <v>3.8400292280211912E-2</v>
      </c>
      <c r="W21" s="16">
        <f t="shared" si="2"/>
        <v>0</v>
      </c>
      <c r="X21" s="16">
        <f t="shared" si="2"/>
        <v>0</v>
      </c>
      <c r="Y21" s="16">
        <f t="shared" si="2"/>
        <v>0</v>
      </c>
      <c r="Z21" s="16">
        <f t="shared" si="2"/>
        <v>0</v>
      </c>
      <c r="AA21" s="16">
        <f t="shared" si="2"/>
        <v>0</v>
      </c>
      <c r="AB21" s="16">
        <f t="shared" si="2"/>
        <v>0</v>
      </c>
      <c r="AC21" s="4"/>
      <c r="AD21" s="125">
        <f t="shared" ref="AD21:BC21" si="3">SUM(AD10:AD10)-SUM(AD11:AD20)</f>
        <v>19.429100901287981</v>
      </c>
      <c r="AE21" s="126">
        <f t="shared" si="3"/>
        <v>20.623489900799996</v>
      </c>
      <c r="AF21" s="126">
        <f t="shared" si="3"/>
        <v>29.973336609599983</v>
      </c>
      <c r="AG21" s="126">
        <f t="shared" si="3"/>
        <v>33.770237345600009</v>
      </c>
      <c r="AH21" s="126">
        <f t="shared" si="3"/>
        <v>36.324595433699983</v>
      </c>
      <c r="AI21" s="126">
        <f t="shared" si="3"/>
        <v>36.929807171399972</v>
      </c>
      <c r="AJ21" s="126">
        <f t="shared" si="3"/>
        <v>43.78509360440006</v>
      </c>
      <c r="AK21" s="126">
        <f t="shared" si="3"/>
        <v>51.665299499500009</v>
      </c>
      <c r="AL21" s="126">
        <f t="shared" si="3"/>
        <v>63.187866860399936</v>
      </c>
      <c r="AM21" s="126">
        <f t="shared" si="3"/>
        <v>46.956978336400027</v>
      </c>
      <c r="AN21" s="126">
        <f t="shared" si="3"/>
        <v>55.021950901799926</v>
      </c>
      <c r="AO21" s="126">
        <f t="shared" si="3"/>
        <v>70.240500959999963</v>
      </c>
      <c r="AP21" s="126">
        <f t="shared" si="3"/>
        <v>58.046676846399976</v>
      </c>
      <c r="AQ21" s="126">
        <f t="shared" si="3"/>
        <v>61.200794994599903</v>
      </c>
      <c r="AR21" s="126">
        <f t="shared" si="3"/>
        <v>62.253260241999953</v>
      </c>
      <c r="AS21" s="126">
        <f t="shared" si="3"/>
        <v>50.13873548600003</v>
      </c>
      <c r="AT21" s="126">
        <f t="shared" si="3"/>
        <v>51.07013670340001</v>
      </c>
      <c r="AU21" s="126">
        <f t="shared" si="3"/>
        <v>55.688068950800016</v>
      </c>
      <c r="AV21" s="126">
        <f t="shared" si="3"/>
        <v>56.481175012999984</v>
      </c>
      <c r="AW21" s="126">
        <f t="shared" si="3"/>
        <v>55.95865478041668</v>
      </c>
      <c r="AX21" s="126">
        <f t="shared" si="3"/>
        <v>0</v>
      </c>
      <c r="AY21" s="126">
        <f t="shared" si="3"/>
        <v>0</v>
      </c>
      <c r="AZ21" s="126">
        <f t="shared" si="3"/>
        <v>0</v>
      </c>
      <c r="BA21" s="126">
        <f t="shared" si="3"/>
        <v>0</v>
      </c>
      <c r="BB21" s="126">
        <f t="shared" si="3"/>
        <v>0</v>
      </c>
      <c r="BC21" s="169">
        <f t="shared" si="3"/>
        <v>0</v>
      </c>
      <c r="BD21" s="340"/>
    </row>
    <row r="22" spans="2:56" ht="17.149999999999999" customHeight="1">
      <c r="B22" s="19" t="s">
        <v>17</v>
      </c>
      <c r="C22" s="55">
        <f>1/$A$1*'[1]48Imp'!B$194</f>
        <v>2.5831970995238089E-2</v>
      </c>
      <c r="D22" s="56">
        <f>1/$A$1*'[1]48Imp'!C$194</f>
        <v>3.1508393533333325E-2</v>
      </c>
      <c r="E22" s="56">
        <f>1/$A$1*'[1]48Imp'!D$194</f>
        <v>2.1381533615384613E-2</v>
      </c>
      <c r="F22" s="56">
        <f>1/$A$1*'[1]48Imp'!E$194</f>
        <v>2.3437023276923073E-2</v>
      </c>
      <c r="G22" s="56">
        <f>1/$A$1*'[1]48Imp'!F$194</f>
        <v>2.7276517099999998E-2</v>
      </c>
      <c r="H22" s="56">
        <f>1/$A$1*'[1]48Imp'!G$194</f>
        <v>2.4647392964285711E-2</v>
      </c>
      <c r="I22" s="56">
        <f>1/$A$1*'[1]48Imp'!H$194</f>
        <v>2.2543100824999999E-2</v>
      </c>
      <c r="J22" s="56">
        <f>1/$A$1*'[1]48Imp'!I$194</f>
        <v>2.3191067711111107E-2</v>
      </c>
      <c r="K22" s="56">
        <f>1/$A$1*'[1]48Imp'!J$194</f>
        <v>3.2603208666666661E-2</v>
      </c>
      <c r="L22" s="56">
        <f>1/$A$1*'[1]48Imp'!K$194</f>
        <v>3.325631553333333E-2</v>
      </c>
      <c r="M22" s="56">
        <f>1/$A$1*'[1]48Imp'!L$194</f>
        <v>3.4634136999999995E-2</v>
      </c>
      <c r="N22" s="56">
        <f>1/$A$1*'[1]48Imp'!M$194</f>
        <v>3.7699534961904764E-2</v>
      </c>
      <c r="O22" s="56">
        <f>1/$A$1*'[1]48Imp'!N$194</f>
        <v>4.2517970500000002E-2</v>
      </c>
      <c r="P22" s="56">
        <f>1/$A$1*'[1]48Imp'!O$194</f>
        <v>3.2174713166666667E-2</v>
      </c>
      <c r="Q22" s="56">
        <f>1/$A$1*'[1]48Imp'!P$194</f>
        <v>3.4677960486928096E-2</v>
      </c>
      <c r="R22" s="56">
        <f>1/$A$1*'[1]48Imp'!Q$194</f>
        <v>2.681045583333333E-2</v>
      </c>
      <c r="S22" s="56">
        <f>1/$A$1*'[1]48Imp'!R$194</f>
        <v>2.3441485944444444E-2</v>
      </c>
      <c r="T22" s="56">
        <f>1/$A$1*'[1]48Imp'!S$194</f>
        <v>1.922500416666666E-2</v>
      </c>
      <c r="U22" s="56">
        <f>1/$A$1*'[1]48Imp'!T$194</f>
        <v>1.7060865273809522E-2</v>
      </c>
      <c r="V22" s="56">
        <f>1/$A$1*'[1]48Imp'!U$194</f>
        <v>1.3461647849999999E-2</v>
      </c>
      <c r="W22" s="56">
        <f>1/$A$1*'[1]48Imp'!V$194</f>
        <v>0</v>
      </c>
      <c r="X22" s="56">
        <f>1/$A$1*'[1]48Imp'!W$194</f>
        <v>0</v>
      </c>
      <c r="Y22" s="56">
        <f>1/$A$1*'[1]48Imp'!X$194</f>
        <v>0</v>
      </c>
      <c r="Z22" s="56">
        <f>1/$A$1*'[1]48Imp'!Y$194</f>
        <v>0</v>
      </c>
      <c r="AA22" s="56">
        <f>1/$A$1*'[1]48Imp'!Z$194</f>
        <v>0</v>
      </c>
      <c r="AB22" s="56">
        <f>1/$A$1*'[1]48Imp'!AA$194</f>
        <v>0</v>
      </c>
      <c r="AC22" s="4"/>
      <c r="AD22" s="117">
        <f>'[1]48Imp'!AB$194</f>
        <v>10.695088490672999</v>
      </c>
      <c r="AE22" s="118">
        <f>'[1]48Imp'!AC$194</f>
        <v>14.891657961199998</v>
      </c>
      <c r="AF22" s="118">
        <f>'[1]48Imp'!AD$194</f>
        <v>9.1616451215999994</v>
      </c>
      <c r="AG22" s="118">
        <f>'[1]48Imp'!AE$194</f>
        <v>11.129695807999999</v>
      </c>
      <c r="AH22" s="118">
        <f>'[1]48Imp'!AF$194</f>
        <v>13.641989372899999</v>
      </c>
      <c r="AI22" s="118">
        <f>'[1]48Imp'!AG$194</f>
        <v>12.963535685099998</v>
      </c>
      <c r="AJ22" s="118">
        <f>'[1]48Imp'!AH$194</f>
        <v>13.318707942000001</v>
      </c>
      <c r="AK22" s="118">
        <f>'[1]48Imp'!AI$194</f>
        <v>15.164215206</v>
      </c>
      <c r="AL22" s="118">
        <f>'[1]48Imp'!AJ$194</f>
        <v>23.209159284799998</v>
      </c>
      <c r="AM22" s="118">
        <f>'[1]48Imp'!AK$194</f>
        <v>21.434367226799999</v>
      </c>
      <c r="AN22" s="118">
        <f>'[1]48Imp'!AL$194</f>
        <v>18.673435026899998</v>
      </c>
      <c r="AO22" s="118">
        <f>'[1]48Imp'!AM$194</f>
        <v>25.290096815999998</v>
      </c>
      <c r="AP22" s="118">
        <f>'[1]48Imp'!AN$194</f>
        <v>25.672898011199997</v>
      </c>
      <c r="AQ22" s="118">
        <f>'[1]48Imp'!AO$194</f>
        <v>20.990944556400002</v>
      </c>
      <c r="AR22" s="118">
        <f>'[1]48Imp'!AP$194</f>
        <v>22.6577920165</v>
      </c>
      <c r="AS22" s="118">
        <f>'[1]48Imp'!AQ$194</f>
        <v>14.584014693499999</v>
      </c>
      <c r="AT22" s="118">
        <f>'[1]48Imp'!AR$194</f>
        <v>12.631321829099999</v>
      </c>
      <c r="AU22" s="118">
        <f>'[1]48Imp'!AS$194</f>
        <v>11.328636118799999</v>
      </c>
      <c r="AV22" s="118">
        <f>'[1]48Imp'!AT$194</f>
        <v>12.860155829</v>
      </c>
      <c r="AW22" s="118">
        <f>'[1]48Imp'!AU$194</f>
        <v>9.0331599587499998</v>
      </c>
      <c r="AX22" s="118">
        <f>'[1]48Imp'!AV$194</f>
        <v>0</v>
      </c>
      <c r="AY22" s="118">
        <f>'[1]48Imp'!AW$194</f>
        <v>0</v>
      </c>
      <c r="AZ22" s="118">
        <f>'[1]48Imp'!AX$194</f>
        <v>0</v>
      </c>
      <c r="BA22" s="118">
        <f>'[1]48Imp'!AY$194</f>
        <v>0</v>
      </c>
      <c r="BB22" s="118">
        <f>'[1]48Imp'!AZ$194</f>
        <v>0</v>
      </c>
      <c r="BC22" s="165">
        <f>'[1]48Imp'!BA$194</f>
        <v>0</v>
      </c>
      <c r="BD22" s="340"/>
    </row>
    <row r="23" spans="2:56" ht="17.149999999999999" customHeight="1">
      <c r="B23" s="99" t="s">
        <v>91</v>
      </c>
      <c r="C23" s="100">
        <f>1/$A$1*'[1]48Imp'!B$273</f>
        <v>4.0357051333333328E-3</v>
      </c>
      <c r="D23" s="101">
        <f>1/$A$1*'[1]48Imp'!C$273</f>
        <v>9.6749806333333334E-3</v>
      </c>
      <c r="E23" s="101">
        <f>1/$A$1*'[1]48Imp'!D$273</f>
        <v>1.0695161753357751E-2</v>
      </c>
      <c r="F23" s="101">
        <f>1/$A$1*'[1]48Imp'!E$273</f>
        <v>1.5524870099999998E-2</v>
      </c>
      <c r="G23" s="101">
        <f>1/$A$1*'[1]48Imp'!F$273</f>
        <v>1.1358462033333329E-2</v>
      </c>
      <c r="H23" s="101">
        <f>1/$A$1*'[1]48Imp'!G$273</f>
        <v>9.7751318452380942E-3</v>
      </c>
      <c r="I23" s="101">
        <f>1/$A$1*'[1]48Imp'!H$273</f>
        <v>8.8333859352941173E-3</v>
      </c>
      <c r="J23" s="101">
        <f>1/$A$1*'[1]48Imp'!I$273</f>
        <v>1.605243691349206E-2</v>
      </c>
      <c r="K23" s="101">
        <f>1/$A$1*'[1]48Imp'!J$273</f>
        <v>9.3216197761904762E-3</v>
      </c>
      <c r="L23" s="101">
        <f>1/$A$1*'[1]48Imp'!K$273</f>
        <v>1.0611585642857139E-2</v>
      </c>
      <c r="M23" s="101">
        <f>1/$A$1*'[1]48Imp'!L$273</f>
        <v>9.483522285714285E-3</v>
      </c>
      <c r="N23" s="101">
        <f>1/$A$1*'[1]48Imp'!M$273</f>
        <v>1.2254334352380953E-2</v>
      </c>
      <c r="O23" s="101">
        <f>1/$A$1*'[1]48Imp'!N$273</f>
        <v>1.2013138083333329E-2</v>
      </c>
      <c r="P23" s="101">
        <f>1/$A$1*'[1]48Imp'!O$273</f>
        <v>1.2427220554761902E-2</v>
      </c>
      <c r="Q23" s="101">
        <f>1/$A$1*'[1]48Imp'!P$273</f>
        <v>1.2077355388888888E-2</v>
      </c>
      <c r="R23" s="101">
        <f>1/$A$1*'[1]48Imp'!Q$273</f>
        <v>1.1122177371428571E-2</v>
      </c>
      <c r="S23" s="101">
        <f>1/$A$1*'[1]48Imp'!R$273</f>
        <v>1.559407073076923E-2</v>
      </c>
      <c r="T23" s="101">
        <f>1/$A$1*'[1]48Imp'!S$273</f>
        <v>2.2796783455555553E-2</v>
      </c>
      <c r="U23" s="101">
        <f>1/$A$1*'[1]48Imp'!T$273</f>
        <v>2.8738122096428568E-2</v>
      </c>
      <c r="V23" s="101">
        <f>1/$A$1*'[1]48Imp'!U$273</f>
        <v>3.1795813332142854E-2</v>
      </c>
      <c r="W23" s="101">
        <f>1/$A$1*'[1]48Imp'!V$273</f>
        <v>0</v>
      </c>
      <c r="X23" s="101">
        <f>1/$A$1*'[1]48Imp'!W$273</f>
        <v>0</v>
      </c>
      <c r="Y23" s="101">
        <f>1/$A$1*'[1]48Imp'!X$273</f>
        <v>0</v>
      </c>
      <c r="Z23" s="101">
        <f>1/$A$1*'[1]48Imp'!Y$273</f>
        <v>0</v>
      </c>
      <c r="AA23" s="101">
        <f>1/$A$1*'[1]48Imp'!Z$273</f>
        <v>0</v>
      </c>
      <c r="AB23" s="101">
        <f>1/$A$1*'[1]48Imp'!AA$273</f>
        <v>0</v>
      </c>
      <c r="AC23" s="102"/>
      <c r="AD23" s="135">
        <f>'[1]48Imp'!AB$273</f>
        <v>1.4451227679330001</v>
      </c>
      <c r="AE23" s="136">
        <f>'[1]48Imp'!AC$273</f>
        <v>3.2118266923999998</v>
      </c>
      <c r="AF23" s="136">
        <f>'[1]48Imp'!AD$273</f>
        <v>3.3757976735999997</v>
      </c>
      <c r="AG23" s="136">
        <f>'[1]48Imp'!AE$273</f>
        <v>5.2349820656000006</v>
      </c>
      <c r="AH23" s="136">
        <f>'[1]48Imp'!AF$273</f>
        <v>5.3962608580999998</v>
      </c>
      <c r="AI23" s="136">
        <f>'[1]48Imp'!AG$273</f>
        <v>4.9287833165999988</v>
      </c>
      <c r="AJ23" s="136">
        <f>'[1]48Imp'!AH$273</f>
        <v>7.3114240912000001</v>
      </c>
      <c r="AK23" s="136">
        <f>'[1]48Imp'!AI$273</f>
        <v>13.896223124</v>
      </c>
      <c r="AL23" s="136">
        <f>'[1]48Imp'!AJ$273</f>
        <v>12.2982515756</v>
      </c>
      <c r="AM23" s="136">
        <f>'[1]48Imp'!AK$273</f>
        <v>11.063405751200001</v>
      </c>
      <c r="AN23" s="136">
        <f>'[1]48Imp'!AL$273</f>
        <v>11.688313772700001</v>
      </c>
      <c r="AO23" s="136">
        <f>'[1]48Imp'!AM$273</f>
        <v>16.615435391999998</v>
      </c>
      <c r="AP23" s="136">
        <f>'[1]48Imp'!AN$273</f>
        <v>15.359141599999999</v>
      </c>
      <c r="AQ23" s="136">
        <f>'[1]48Imp'!AO$273</f>
        <v>15.155036754600001</v>
      </c>
      <c r="AR23" s="136">
        <f>'[1]48Imp'!AP$273</f>
        <v>17.099552605499998</v>
      </c>
      <c r="AS23" s="136">
        <f>'[1]48Imp'!AQ$273</f>
        <v>15.246615859999999</v>
      </c>
      <c r="AT23" s="136">
        <f>'[1]48Imp'!AR$273</f>
        <v>17.246025563699998</v>
      </c>
      <c r="AU23" s="136">
        <f>'[1]48Imp'!AS$273</f>
        <v>23.277448165399996</v>
      </c>
      <c r="AV23" s="136">
        <f>'[1]48Imp'!AT$273</f>
        <v>31.395341433000006</v>
      </c>
      <c r="AW23" s="136">
        <f>'[1]48Imp'!AU$273</f>
        <v>30.039412784166668</v>
      </c>
      <c r="AX23" s="136">
        <f>'[1]48Imp'!AV$273</f>
        <v>0</v>
      </c>
      <c r="AY23" s="136">
        <f>'[1]48Imp'!AW$273</f>
        <v>0</v>
      </c>
      <c r="AZ23" s="136">
        <f>'[1]48Imp'!AX$273</f>
        <v>0</v>
      </c>
      <c r="BA23" s="136">
        <f>'[1]48Imp'!AY$273</f>
        <v>0</v>
      </c>
      <c r="BB23" s="136">
        <f>'[1]48Imp'!AZ$273</f>
        <v>0</v>
      </c>
      <c r="BC23" s="173">
        <f>'[1]48Imp'!BA$273</f>
        <v>0</v>
      </c>
      <c r="BD23" s="340"/>
    </row>
    <row r="24" spans="2:56" ht="17.149999999999999" customHeight="1">
      <c r="B24" s="9" t="s">
        <v>76</v>
      </c>
      <c r="C24" s="49">
        <f t="shared" ref="C24:AB24" si="4">C5-SUM(C6,C7,C8,C9,C10,C22,C23)</f>
        <v>1.4014388996825361E-2</v>
      </c>
      <c r="D24" s="25">
        <f t="shared" si="4"/>
        <v>1.6684846457692276E-2</v>
      </c>
      <c r="E24" s="25">
        <f t="shared" si="4"/>
        <v>2.4672977500976745E-2</v>
      </c>
      <c r="F24" s="25">
        <f t="shared" si="4"/>
        <v>3.1704009480982898E-2</v>
      </c>
      <c r="G24" s="25">
        <f t="shared" si="4"/>
        <v>3.5191038979292932E-2</v>
      </c>
      <c r="H24" s="25">
        <f t="shared" si="4"/>
        <v>4.4094595553571425E-2</v>
      </c>
      <c r="I24" s="25">
        <f t="shared" si="4"/>
        <v>4.3722170054505183E-2</v>
      </c>
      <c r="J24" s="25">
        <f t="shared" si="4"/>
        <v>4.8331349967460246E-2</v>
      </c>
      <c r="K24" s="25">
        <f t="shared" si="4"/>
        <v>5.2567159817460296E-2</v>
      </c>
      <c r="L24" s="25">
        <f t="shared" si="4"/>
        <v>3.8502380712698292E-2</v>
      </c>
      <c r="M24" s="25">
        <f t="shared" si="4"/>
        <v>4.1008229999999812E-2</v>
      </c>
      <c r="N24" s="25">
        <f t="shared" si="4"/>
        <v>3.9835064803968367E-2</v>
      </c>
      <c r="O24" s="25">
        <f t="shared" si="4"/>
        <v>3.9368715966666579E-2</v>
      </c>
      <c r="P24" s="25">
        <f t="shared" si="4"/>
        <v>3.7791679730952321E-2</v>
      </c>
      <c r="Q24" s="25">
        <f t="shared" si="4"/>
        <v>3.9143202329738558E-2</v>
      </c>
      <c r="R24" s="25">
        <f t="shared" si="4"/>
        <v>4.1339189714285851E-2</v>
      </c>
      <c r="S24" s="25">
        <f t="shared" si="4"/>
        <v>5.1644297223809532E-2</v>
      </c>
      <c r="T24" s="25">
        <f t="shared" si="4"/>
        <v>4.9422808915872973E-2</v>
      </c>
      <c r="U24" s="25">
        <f t="shared" si="4"/>
        <v>5.2521201062431022E-2</v>
      </c>
      <c r="V24" s="25">
        <f t="shared" si="4"/>
        <v>5.3802472041269755E-2</v>
      </c>
      <c r="W24" s="25">
        <f t="shared" si="4"/>
        <v>0</v>
      </c>
      <c r="X24" s="25">
        <f t="shared" si="4"/>
        <v>0</v>
      </c>
      <c r="Y24" s="25">
        <f t="shared" si="4"/>
        <v>0</v>
      </c>
      <c r="Z24" s="25">
        <f t="shared" si="4"/>
        <v>0</v>
      </c>
      <c r="AA24" s="25">
        <f t="shared" si="4"/>
        <v>0</v>
      </c>
      <c r="AB24" s="25">
        <f t="shared" si="4"/>
        <v>0</v>
      </c>
      <c r="AC24" s="4"/>
      <c r="AD24" s="140">
        <f t="shared" ref="AD24:BC24" si="5">AD5-SUM(AD6,AD7,AD8,AD9,AD10,AD22,AD23)</f>
        <v>18.089281098710998</v>
      </c>
      <c r="AE24" s="141">
        <f t="shared" si="5"/>
        <v>20.545028176000073</v>
      </c>
      <c r="AF24" s="141">
        <f t="shared" si="5"/>
        <v>22.542988636799976</v>
      </c>
      <c r="AG24" s="141">
        <f t="shared" si="5"/>
        <v>34.032623710400031</v>
      </c>
      <c r="AH24" s="141">
        <f t="shared" si="5"/>
        <v>39.11296147850004</v>
      </c>
      <c r="AI24" s="141">
        <f t="shared" si="5"/>
        <v>49.948536108899987</v>
      </c>
      <c r="AJ24" s="141">
        <f t="shared" si="5"/>
        <v>54.696733476799977</v>
      </c>
      <c r="AK24" s="141">
        <f t="shared" si="5"/>
        <v>74.423930768999924</v>
      </c>
      <c r="AL24" s="141">
        <f t="shared" si="5"/>
        <v>86.55889062679995</v>
      </c>
      <c r="AM24" s="141">
        <f t="shared" si="5"/>
        <v>61.095375510399947</v>
      </c>
      <c r="AN24" s="141">
        <f t="shared" si="5"/>
        <v>60.342772467600014</v>
      </c>
      <c r="AO24" s="141">
        <f t="shared" si="5"/>
        <v>62.529671472000132</v>
      </c>
      <c r="AP24" s="141">
        <f t="shared" si="5"/>
        <v>55.368006320000006</v>
      </c>
      <c r="AQ24" s="141">
        <f t="shared" si="5"/>
        <v>58.160396914199964</v>
      </c>
      <c r="AR24" s="141">
        <f t="shared" si="5"/>
        <v>58.992365325500032</v>
      </c>
      <c r="AS24" s="141">
        <f t="shared" si="5"/>
        <v>51.591554727999949</v>
      </c>
      <c r="AT24" s="141">
        <f t="shared" si="5"/>
        <v>58.989979637799877</v>
      </c>
      <c r="AU24" s="141">
        <f t="shared" si="5"/>
        <v>64.044369474800021</v>
      </c>
      <c r="AV24" s="141">
        <f t="shared" si="5"/>
        <v>75.434486580999931</v>
      </c>
      <c r="AW24" s="141">
        <f t="shared" si="5"/>
        <v>73.025740975000019</v>
      </c>
      <c r="AX24" s="141">
        <f t="shared" si="5"/>
        <v>0</v>
      </c>
      <c r="AY24" s="141">
        <f t="shared" si="5"/>
        <v>0</v>
      </c>
      <c r="AZ24" s="141">
        <f t="shared" si="5"/>
        <v>0</v>
      </c>
      <c r="BA24" s="141">
        <f t="shared" si="5"/>
        <v>0</v>
      </c>
      <c r="BB24" s="141">
        <f t="shared" si="5"/>
        <v>0</v>
      </c>
      <c r="BC24" s="174">
        <f t="shared" si="5"/>
        <v>0</v>
      </c>
      <c r="BD24" s="340"/>
    </row>
    <row r="25" spans="2:56">
      <c r="B25" s="5" t="s">
        <v>49</v>
      </c>
      <c r="C25" s="39">
        <f>1/$A$1*'[1]48Imp'!B$238</f>
        <v>1.1465351014285712E-2</v>
      </c>
      <c r="D25" s="10">
        <f>1/$A$1*'[1]48Imp'!C$238</f>
        <v>1.5022586085897436E-2</v>
      </c>
      <c r="E25" s="10">
        <f>1/$A$1*'[1]48Imp'!D$238</f>
        <v>2.3249993659584859E-2</v>
      </c>
      <c r="F25" s="10">
        <f>1/$A$1*'[1]48Imp'!E$238</f>
        <v>2.9110751116666667E-2</v>
      </c>
      <c r="G25" s="10">
        <f>1/$A$1*'[1]48Imp'!F$238</f>
        <v>3.2979804848484839E-2</v>
      </c>
      <c r="H25" s="10">
        <f>1/$A$1*'[1]48Imp'!G$238</f>
        <v>3.9228703797619037E-2</v>
      </c>
      <c r="I25" s="10">
        <f>1/$A$1*'[1]48Imp'!H$238</f>
        <v>4.1314327714285705E-2</v>
      </c>
      <c r="J25" s="10">
        <f>1/$A$1*'[1]48Imp'!I$238</f>
        <v>4.5233422066666668E-2</v>
      </c>
      <c r="K25" s="10">
        <f>1/$A$1*'[1]48Imp'!J$238</f>
        <v>4.8176173295238101E-2</v>
      </c>
      <c r="L25" s="10">
        <f>1/$A$1*'[1]48Imp'!K$238</f>
        <v>3.5209282495238095E-2</v>
      </c>
      <c r="M25" s="10">
        <f>1/$A$1*'[1]48Imp'!L$238</f>
        <v>3.5590658999999997E-2</v>
      </c>
      <c r="N25" s="10">
        <f>1/$A$1*'[1]48Imp'!M$238</f>
        <v>3.5339457183333339E-2</v>
      </c>
      <c r="O25" s="10">
        <f>1/$A$1*'[1]48Imp'!N$238</f>
        <v>3.6009217766666657E-2</v>
      </c>
      <c r="P25" s="10">
        <f>1/$A$1*'[1]48Imp'!O$238</f>
        <v>3.4339642892857139E-2</v>
      </c>
      <c r="Q25" s="10">
        <f>1/$A$1*'[1]48Imp'!P$238</f>
        <v>3.6386832303921569E-2</v>
      </c>
      <c r="R25" s="10">
        <f>1/$A$1*'[1]48Imp'!Q$238</f>
        <v>3.9522160204761903E-2</v>
      </c>
      <c r="S25" s="10">
        <f>1/$A$1*'[1]48Imp'!R$238</f>
        <v>4.8861011777777769E-2</v>
      </c>
      <c r="T25" s="10">
        <f>1/$A$1*'[1]48Imp'!S$238</f>
        <v>4.7202448838095233E-2</v>
      </c>
      <c r="U25" s="10">
        <f>1/$A$1*'[1]48Imp'!T$238</f>
        <v>4.965062301556955E-2</v>
      </c>
      <c r="V25" s="10">
        <f>1/$A$1*'[1]48Imp'!U$238</f>
        <v>5.0684377920634911E-2</v>
      </c>
      <c r="W25" s="10">
        <f>1/$A$1*'[1]48Imp'!V$238</f>
        <v>0</v>
      </c>
      <c r="X25" s="10">
        <f>1/$A$1*'[1]48Imp'!W$238</f>
        <v>0</v>
      </c>
      <c r="Y25" s="10">
        <f>1/$A$1*'[1]48Imp'!X$238</f>
        <v>0</v>
      </c>
      <c r="Z25" s="10">
        <f>1/$A$1*'[1]48Imp'!Y$238</f>
        <v>0</v>
      </c>
      <c r="AA25" s="10">
        <f>1/$A$1*'[1]48Imp'!Z$238</f>
        <v>0</v>
      </c>
      <c r="AB25" s="10">
        <f>1/$A$1*'[1]48Imp'!AA$238</f>
        <v>0</v>
      </c>
      <c r="AC25" s="4"/>
      <c r="AD25" s="123">
        <f>'[1]48Imp'!AB$238</f>
        <v>9.7524601462289997</v>
      </c>
      <c r="AE25" s="124">
        <f>'[1]48Imp'!AC$238</f>
        <v>12.149121190799999</v>
      </c>
      <c r="AF25" s="124">
        <f>'[1]48Imp'!AD$238</f>
        <v>19.913856580800001</v>
      </c>
      <c r="AG25" s="124">
        <f>'[1]48Imp'!AE$238</f>
        <v>29.711670475199998</v>
      </c>
      <c r="AH25" s="124">
        <f>'[1]48Imp'!AF$238</f>
        <v>34.262300038399999</v>
      </c>
      <c r="AI25" s="124">
        <f>'[1]48Imp'!AG$238</f>
        <v>42.318761928299999</v>
      </c>
      <c r="AJ25" s="124">
        <f>'[1]48Imp'!AH$238</f>
        <v>50.314650553199996</v>
      </c>
      <c r="AK25" s="124">
        <f>'[1]48Imp'!AI$238</f>
        <v>64.869032271999998</v>
      </c>
      <c r="AL25" s="124">
        <f>'[1]48Imp'!AJ$238</f>
        <v>73.178923012400006</v>
      </c>
      <c r="AM25" s="124">
        <f>'[1]48Imp'!AK$238</f>
        <v>50.638024307199991</v>
      </c>
      <c r="AN25" s="124">
        <f>'[1]48Imp'!AL$238</f>
        <v>46.489354620300006</v>
      </c>
      <c r="AO25" s="124">
        <f>'[1]48Imp'!AM$238</f>
        <v>48.642361199999989</v>
      </c>
      <c r="AP25" s="124">
        <f>'[1]48Imp'!AN$238</f>
        <v>44.042423655999997</v>
      </c>
      <c r="AQ25" s="124">
        <f>'[1]48Imp'!AO$238</f>
        <v>47.292779063099999</v>
      </c>
      <c r="AR25" s="124">
        <f>'[1]48Imp'!AP$238</f>
        <v>49.3706854765</v>
      </c>
      <c r="AS25" s="124">
        <f>'[1]48Imp'!AQ$238</f>
        <v>46.068502560499994</v>
      </c>
      <c r="AT25" s="124">
        <f>'[1]48Imp'!AR$238</f>
        <v>54.008090607599996</v>
      </c>
      <c r="AU25" s="124">
        <f>'[1]48Imp'!AS$238</f>
        <v>59.892509591199996</v>
      </c>
      <c r="AV25" s="124">
        <f>'[1]48Imp'!AT$238</f>
        <v>71.122807930000008</v>
      </c>
      <c r="AW25" s="124">
        <f>'[1]48Imp'!AU$238</f>
        <v>69.020431599999995</v>
      </c>
      <c r="AX25" s="124">
        <f>'[1]48Imp'!AV$238</f>
        <v>0</v>
      </c>
      <c r="AY25" s="124">
        <f>'[1]48Imp'!AW$238</f>
        <v>0</v>
      </c>
      <c r="AZ25" s="124">
        <f>'[1]48Imp'!AX$238</f>
        <v>0</v>
      </c>
      <c r="BA25" s="124">
        <f>'[1]48Imp'!AY$238</f>
        <v>0</v>
      </c>
      <c r="BB25" s="124">
        <f>'[1]48Imp'!AZ$238</f>
        <v>0</v>
      </c>
      <c r="BC25" s="168">
        <f>'[1]48Imp'!BA$238</f>
        <v>0</v>
      </c>
      <c r="BD25" s="340"/>
    </row>
    <row r="26" spans="2:56" ht="13" thickBot="1">
      <c r="B26" s="6" t="s">
        <v>77</v>
      </c>
      <c r="C26" s="85">
        <f t="shared" ref="C26:AB26" si="6">SUM(C24:C24)-SUM(C25:C25)</f>
        <v>2.5490379825396491E-3</v>
      </c>
      <c r="D26" s="86">
        <f t="shared" si="6"/>
        <v>1.6622603717948402E-3</v>
      </c>
      <c r="E26" s="86">
        <f t="shared" si="6"/>
        <v>1.4229838413918859E-3</v>
      </c>
      <c r="F26" s="86">
        <f t="shared" si="6"/>
        <v>2.593258364316231E-3</v>
      </c>
      <c r="G26" s="86">
        <f t="shared" si="6"/>
        <v>2.2112341308080929E-3</v>
      </c>
      <c r="H26" s="86">
        <f t="shared" si="6"/>
        <v>4.8658917559523882E-3</v>
      </c>
      <c r="I26" s="86">
        <f t="shared" si="6"/>
        <v>2.4078423402194779E-3</v>
      </c>
      <c r="J26" s="86">
        <f t="shared" si="6"/>
        <v>3.0979279007935789E-3</v>
      </c>
      <c r="K26" s="86">
        <f t="shared" si="6"/>
        <v>4.3909865222221955E-3</v>
      </c>
      <c r="L26" s="86">
        <f t="shared" si="6"/>
        <v>3.2930982174601969E-3</v>
      </c>
      <c r="M26" s="86">
        <f t="shared" si="6"/>
        <v>5.4175709999998156E-3</v>
      </c>
      <c r="N26" s="86">
        <f t="shared" si="6"/>
        <v>4.4956076206350282E-3</v>
      </c>
      <c r="O26" s="86">
        <f t="shared" si="6"/>
        <v>3.3594981999999218E-3</v>
      </c>
      <c r="P26" s="86">
        <f t="shared" si="6"/>
        <v>3.4520368380951821E-3</v>
      </c>
      <c r="Q26" s="86">
        <f t="shared" si="6"/>
        <v>2.7563700258169885E-3</v>
      </c>
      <c r="R26" s="86">
        <f t="shared" si="6"/>
        <v>1.8170295095239486E-3</v>
      </c>
      <c r="S26" s="86">
        <f t="shared" si="6"/>
        <v>2.7832854460317635E-3</v>
      </c>
      <c r="T26" s="86">
        <f t="shared" si="6"/>
        <v>2.2203600777777402E-3</v>
      </c>
      <c r="U26" s="86">
        <f t="shared" si="6"/>
        <v>2.8705780468614717E-3</v>
      </c>
      <c r="V26" s="86">
        <f t="shared" si="6"/>
        <v>3.1180941206348442E-3</v>
      </c>
      <c r="W26" s="86">
        <f t="shared" si="6"/>
        <v>0</v>
      </c>
      <c r="X26" s="86">
        <f t="shared" si="6"/>
        <v>0</v>
      </c>
      <c r="Y26" s="86">
        <f t="shared" si="6"/>
        <v>0</v>
      </c>
      <c r="Z26" s="86">
        <f t="shared" si="6"/>
        <v>0</v>
      </c>
      <c r="AA26" s="86">
        <f t="shared" si="6"/>
        <v>0</v>
      </c>
      <c r="AB26" s="86">
        <f t="shared" si="6"/>
        <v>0</v>
      </c>
      <c r="AC26" s="35"/>
      <c r="AD26" s="142">
        <f t="shared" ref="AD26:BC26" si="7">SUM(AD24:AD24)-SUM(AD25:AD25)</f>
        <v>8.3368209524819985</v>
      </c>
      <c r="AE26" s="143">
        <f t="shared" si="7"/>
        <v>8.3959069852000745</v>
      </c>
      <c r="AF26" s="143">
        <f t="shared" si="7"/>
        <v>2.6291320559999747</v>
      </c>
      <c r="AG26" s="143">
        <f t="shared" si="7"/>
        <v>4.320953235200033</v>
      </c>
      <c r="AH26" s="143">
        <f t="shared" si="7"/>
        <v>4.8506614401000405</v>
      </c>
      <c r="AI26" s="143">
        <f t="shared" si="7"/>
        <v>7.6297741805999877</v>
      </c>
      <c r="AJ26" s="143">
        <f t="shared" si="7"/>
        <v>4.382082923599981</v>
      </c>
      <c r="AK26" s="143">
        <f t="shared" si="7"/>
        <v>9.5548984969999253</v>
      </c>
      <c r="AL26" s="143">
        <f t="shared" si="7"/>
        <v>13.379967614399945</v>
      </c>
      <c r="AM26" s="143">
        <f t="shared" si="7"/>
        <v>10.457351203199956</v>
      </c>
      <c r="AN26" s="143">
        <f t="shared" si="7"/>
        <v>13.853417847300008</v>
      </c>
      <c r="AO26" s="143">
        <f t="shared" si="7"/>
        <v>13.887310272000143</v>
      </c>
      <c r="AP26" s="143">
        <f t="shared" si="7"/>
        <v>11.325582664000009</v>
      </c>
      <c r="AQ26" s="143">
        <f t="shared" si="7"/>
        <v>10.867617851099965</v>
      </c>
      <c r="AR26" s="143">
        <f t="shared" si="7"/>
        <v>9.6216798490000315</v>
      </c>
      <c r="AS26" s="143">
        <f t="shared" si="7"/>
        <v>5.5230521674999551</v>
      </c>
      <c r="AT26" s="143">
        <f t="shared" si="7"/>
        <v>4.9818890301998806</v>
      </c>
      <c r="AU26" s="143">
        <f t="shared" si="7"/>
        <v>4.1518598836000251</v>
      </c>
      <c r="AV26" s="143">
        <f t="shared" si="7"/>
        <v>4.311678650999923</v>
      </c>
      <c r="AW26" s="143">
        <f t="shared" si="7"/>
        <v>4.0053093750000244</v>
      </c>
      <c r="AX26" s="143">
        <f t="shared" si="7"/>
        <v>0</v>
      </c>
      <c r="AY26" s="143">
        <f t="shared" si="7"/>
        <v>0</v>
      </c>
      <c r="AZ26" s="143">
        <f t="shared" si="7"/>
        <v>0</v>
      </c>
      <c r="BA26" s="143">
        <f t="shared" si="7"/>
        <v>0</v>
      </c>
      <c r="BB26" s="143">
        <f t="shared" si="7"/>
        <v>0</v>
      </c>
      <c r="BC26" s="175">
        <f t="shared" si="7"/>
        <v>0</v>
      </c>
      <c r="BD26" s="340"/>
    </row>
    <row r="27" spans="2:56" ht="13" thickTop="1"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8"/>
      <c r="AS27" s="38"/>
      <c r="AT27" s="38"/>
      <c r="AU27" s="38"/>
      <c r="AV27" s="38"/>
      <c r="AW27" s="38"/>
      <c r="AX27" s="38"/>
      <c r="AY27" s="38"/>
      <c r="AZ27" s="38"/>
      <c r="BA27" s="38"/>
      <c r="BB27" s="38"/>
      <c r="BC27" s="38"/>
    </row>
    <row r="28" spans="2:56"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</row>
    <row r="29" spans="2:56"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</row>
    <row r="30" spans="2:56"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</row>
    <row r="31" spans="2:56"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</row>
    <row r="32" spans="2:56"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</row>
    <row r="33" spans="30:55"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</row>
    <row r="34" spans="30:55"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</row>
    <row r="35" spans="30:55"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</row>
    <row r="36" spans="30:55"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</row>
    <row r="37" spans="30:55"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</row>
    <row r="38" spans="30:55"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</row>
    <row r="39" spans="30:55"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</row>
    <row r="40" spans="30:55"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</row>
    <row r="41" spans="30:55"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</row>
    <row r="42" spans="30:55"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</row>
    <row r="43" spans="30:55"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</row>
    <row r="44" spans="30:55"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</row>
    <row r="45" spans="30:55"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</row>
    <row r="46" spans="30:55"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</row>
    <row r="47" spans="30:55"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</row>
    <row r="48" spans="30:55"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</row>
    <row r="49" spans="30:55"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</row>
    <row r="50" spans="30:55"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</row>
    <row r="51" spans="30:55"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</row>
    <row r="52" spans="30:55"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</row>
    <row r="53" spans="30:55"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</row>
    <row r="54" spans="30:55"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</row>
    <row r="55" spans="30:55"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</row>
    <row r="56" spans="30:55"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</row>
    <row r="57" spans="30:55"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</row>
    <row r="58" spans="30:55"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</row>
    <row r="59" spans="30:55"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</row>
    <row r="60" spans="30:55"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</row>
    <row r="61" spans="30:55"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</row>
    <row r="62" spans="30:55"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</row>
    <row r="63" spans="30:55"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</row>
    <row r="64" spans="30:55"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</row>
    <row r="65" spans="30:55"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</row>
    <row r="66" spans="30:55"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</row>
    <row r="67" spans="30:55"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</row>
    <row r="68" spans="30:55"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</row>
    <row r="69" spans="30:55"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</row>
    <row r="70" spans="30:55"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</row>
    <row r="71" spans="30:55"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</row>
    <row r="72" spans="30:55"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</row>
    <row r="73" spans="30:55"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</row>
    <row r="74" spans="30:55"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</row>
    <row r="75" spans="30:55"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</row>
    <row r="76" spans="30:55"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</row>
    <row r="77" spans="30:55"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32"/>
      <c r="BB77" s="32"/>
      <c r="BC77" s="32"/>
    </row>
    <row r="78" spans="30:55"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32"/>
      <c r="BB78" s="32"/>
      <c r="BC78" s="3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D74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style="200" customWidth="1"/>
    <col min="20" max="28" width="5.6328125" style="200" hidden="1" customWidth="1"/>
    <col min="29" max="29" width="1.6328125" style="200" customWidth="1"/>
    <col min="30" max="30" width="5.6328125" style="234" customWidth="1"/>
    <col min="31" max="46" width="6.7265625" style="234" customWidth="1"/>
    <col min="47" max="55" width="6.7265625" style="234" hidden="1" customWidth="1"/>
    <col min="56" max="56" width="9.08984375" style="200" customWidth="1"/>
  </cols>
  <sheetData>
    <row r="1" spans="1:56" ht="9" customHeight="1" thickBot="1">
      <c r="A1" s="45">
        <v>1</v>
      </c>
      <c r="B1" s="30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153"/>
      <c r="AF1" s="153"/>
      <c r="AG1" s="153"/>
      <c r="AH1" s="153"/>
      <c r="AI1" s="153"/>
      <c r="AJ1" s="153"/>
      <c r="AK1" s="153"/>
      <c r="AL1" s="153"/>
      <c r="AM1" s="153"/>
      <c r="AN1" s="153"/>
      <c r="AO1" s="153"/>
      <c r="AP1" s="153"/>
      <c r="AQ1" s="153"/>
      <c r="AR1" s="153"/>
      <c r="AS1" s="153"/>
      <c r="AT1" s="153"/>
      <c r="AU1" s="153"/>
      <c r="AV1" s="153"/>
      <c r="AW1" s="153"/>
      <c r="AX1" s="153"/>
      <c r="AY1" s="153"/>
      <c r="AZ1" s="153"/>
      <c r="BA1" s="153"/>
      <c r="BB1" s="153"/>
      <c r="BC1" s="153"/>
      <c r="BD1" s="153"/>
    </row>
    <row r="2" spans="1:56" ht="16" thickTop="1">
      <c r="B2" s="373" t="s">
        <v>134</v>
      </c>
      <c r="C2" s="388" t="s">
        <v>135</v>
      </c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90"/>
      <c r="AC2" s="199"/>
      <c r="AD2" s="394" t="s">
        <v>78</v>
      </c>
      <c r="AE2" s="395"/>
      <c r="AF2" s="395"/>
      <c r="AG2" s="395"/>
      <c r="AH2" s="395"/>
      <c r="AI2" s="395"/>
      <c r="AJ2" s="395"/>
      <c r="AK2" s="395"/>
      <c r="AL2" s="395"/>
      <c r="AM2" s="395"/>
      <c r="AN2" s="395"/>
      <c r="AO2" s="395"/>
      <c r="AP2" s="395"/>
      <c r="AQ2" s="395"/>
      <c r="AR2" s="395"/>
      <c r="AS2" s="395"/>
      <c r="AT2" s="395"/>
      <c r="AU2" s="395"/>
      <c r="AV2" s="395"/>
      <c r="AW2" s="395"/>
      <c r="AX2" s="395"/>
      <c r="AY2" s="395"/>
      <c r="AZ2" s="395"/>
      <c r="BA2" s="395"/>
      <c r="BB2" s="395"/>
      <c r="BC2" s="396"/>
      <c r="BD2" s="337"/>
    </row>
    <row r="3" spans="1:56" ht="13" thickBot="1">
      <c r="B3" s="374"/>
      <c r="C3" s="391" t="s">
        <v>1</v>
      </c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  <c r="T3" s="392"/>
      <c r="U3" s="392"/>
      <c r="V3" s="392"/>
      <c r="W3" s="392"/>
      <c r="X3" s="392"/>
      <c r="Y3" s="392"/>
      <c r="Z3" s="392"/>
      <c r="AA3" s="392"/>
      <c r="AB3" s="393"/>
      <c r="AC3" s="201"/>
      <c r="AD3" s="397" t="s">
        <v>141</v>
      </c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9"/>
      <c r="BD3" s="337"/>
    </row>
    <row r="4" spans="1:56" ht="20" customHeight="1" thickTop="1" thickBot="1">
      <c r="B4" s="375"/>
      <c r="C4" s="202">
        <v>2000</v>
      </c>
      <c r="D4" s="334">
        <f t="shared" ref="D4:AA4" si="0">1+C4</f>
        <v>2001</v>
      </c>
      <c r="E4" s="334">
        <f t="shared" si="0"/>
        <v>2002</v>
      </c>
      <c r="F4" s="334">
        <f t="shared" si="0"/>
        <v>2003</v>
      </c>
      <c r="G4" s="334">
        <f t="shared" si="0"/>
        <v>2004</v>
      </c>
      <c r="H4" s="334">
        <f t="shared" si="0"/>
        <v>2005</v>
      </c>
      <c r="I4" s="334">
        <f t="shared" si="0"/>
        <v>2006</v>
      </c>
      <c r="J4" s="334">
        <f t="shared" si="0"/>
        <v>2007</v>
      </c>
      <c r="K4" s="334">
        <f t="shared" si="0"/>
        <v>2008</v>
      </c>
      <c r="L4" s="334">
        <f t="shared" si="0"/>
        <v>2009</v>
      </c>
      <c r="M4" s="334">
        <f t="shared" si="0"/>
        <v>2010</v>
      </c>
      <c r="N4" s="334">
        <f t="shared" si="0"/>
        <v>2011</v>
      </c>
      <c r="O4" s="334">
        <f t="shared" si="0"/>
        <v>2012</v>
      </c>
      <c r="P4" s="334">
        <f t="shared" si="0"/>
        <v>2013</v>
      </c>
      <c r="Q4" s="334">
        <f t="shared" si="0"/>
        <v>2014</v>
      </c>
      <c r="R4" s="334">
        <f t="shared" si="0"/>
        <v>2015</v>
      </c>
      <c r="S4" s="334">
        <f t="shared" si="0"/>
        <v>2016</v>
      </c>
      <c r="T4" s="334">
        <f t="shared" si="0"/>
        <v>2017</v>
      </c>
      <c r="U4" s="334">
        <f t="shared" si="0"/>
        <v>2018</v>
      </c>
      <c r="V4" s="334">
        <f t="shared" si="0"/>
        <v>2019</v>
      </c>
      <c r="W4" s="334">
        <f t="shared" si="0"/>
        <v>2020</v>
      </c>
      <c r="X4" s="334">
        <f t="shared" si="0"/>
        <v>2021</v>
      </c>
      <c r="Y4" s="334">
        <f t="shared" si="0"/>
        <v>2022</v>
      </c>
      <c r="Z4" s="334">
        <f t="shared" si="0"/>
        <v>2023</v>
      </c>
      <c r="AA4" s="334">
        <f t="shared" si="0"/>
        <v>2024</v>
      </c>
      <c r="AB4" s="334">
        <f>1+AA4</f>
        <v>2025</v>
      </c>
      <c r="AC4" s="204"/>
      <c r="AD4" s="202">
        <v>2000</v>
      </c>
      <c r="AE4" s="334">
        <f t="shared" ref="AE4:BB4" si="1">1+AD4</f>
        <v>2001</v>
      </c>
      <c r="AF4" s="334">
        <f t="shared" si="1"/>
        <v>2002</v>
      </c>
      <c r="AG4" s="334">
        <f t="shared" si="1"/>
        <v>2003</v>
      </c>
      <c r="AH4" s="334">
        <f t="shared" si="1"/>
        <v>2004</v>
      </c>
      <c r="AI4" s="334">
        <f t="shared" si="1"/>
        <v>2005</v>
      </c>
      <c r="AJ4" s="334">
        <f t="shared" si="1"/>
        <v>2006</v>
      </c>
      <c r="AK4" s="334">
        <f t="shared" si="1"/>
        <v>2007</v>
      </c>
      <c r="AL4" s="334">
        <f t="shared" si="1"/>
        <v>2008</v>
      </c>
      <c r="AM4" s="334">
        <f t="shared" si="1"/>
        <v>2009</v>
      </c>
      <c r="AN4" s="334">
        <f t="shared" si="1"/>
        <v>2010</v>
      </c>
      <c r="AO4" s="334">
        <f t="shared" si="1"/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03">
        <f>1+BB4</f>
        <v>2025</v>
      </c>
      <c r="BD4" s="338"/>
    </row>
    <row r="5" spans="1:56" ht="20" customHeight="1" thickTop="1" thickBot="1">
      <c r="B5" s="28" t="s">
        <v>12</v>
      </c>
      <c r="C5" s="205">
        <f>1/$A$1*[1]CoreVPAExp!B$263</f>
        <v>0.81181003239017535</v>
      </c>
      <c r="D5" s="206">
        <f>1/$A$1*[1]CoreVPAExp!C$263</f>
        <v>0.83055508627666685</v>
      </c>
      <c r="E5" s="206">
        <f>1/$A$1*[1]CoreVPAExp!D$263</f>
        <v>0.76528280061561405</v>
      </c>
      <c r="F5" s="206">
        <f>1/$A$1*[1]CoreVPAExp!E$263</f>
        <v>0.76579379883333309</v>
      </c>
      <c r="G5" s="206">
        <f>1/$A$1*[1]CoreVPAExp!F$263</f>
        <v>0.91853162245454567</v>
      </c>
      <c r="H5" s="206">
        <f>1/$A$1*[1]CoreVPAExp!G$263</f>
        <v>0.82946536124575143</v>
      </c>
      <c r="I5" s="206">
        <f>1/$A$1*[1]CoreVPAExp!H$263</f>
        <v>0.91343659580000025</v>
      </c>
      <c r="J5" s="206">
        <f>1/$A$1*[1]CoreVPAExp!I$263</f>
        <v>0.75529886650000011</v>
      </c>
      <c r="K5" s="206">
        <f>1/$A$1*[1]CoreVPAExp!J$263</f>
        <v>0.56756925563589733</v>
      </c>
      <c r="L5" s="206">
        <f>1/$A$1*[1]CoreVPAExp!K$263</f>
        <v>0.66533834239999989</v>
      </c>
      <c r="M5" s="206">
        <f>1/$A$1*[1]CoreVPAExp!L$263</f>
        <v>0.9763702602714287</v>
      </c>
      <c r="N5" s="206">
        <f>1/$A$1*[1]CoreVPAExp!M$263</f>
        <v>1.2366577902849318</v>
      </c>
      <c r="O5" s="206">
        <f>1/$A$1*[1]CoreVPAExp!N$263</f>
        <v>1.1330372700631504</v>
      </c>
      <c r="P5" s="206">
        <f>1/$A$1*[1]CoreVPAExp!O$263</f>
        <v>1.0511636299999998</v>
      </c>
      <c r="Q5" s="206">
        <f>1/$A$1*[1]CoreVPAExp!P$263</f>
        <v>1.399236913825</v>
      </c>
      <c r="R5" s="206">
        <f>1/$A$1*[1]CoreVPAExp!Q$263</f>
        <v>1.0444065077043476</v>
      </c>
      <c r="S5" s="206">
        <f>1/$A$1*[1]CoreVPAExp!R$263</f>
        <v>0.84997218199999991</v>
      </c>
      <c r="T5" s="206">
        <f>1/$A$1*[1]CoreVPAExp!S$263</f>
        <v>0.80890176443636341</v>
      </c>
      <c r="U5" s="206">
        <f>1/$A$1*[1]CoreVPAExp!T$263</f>
        <v>0</v>
      </c>
      <c r="V5" s="206">
        <f>1/$A$1*[1]CoreVPAExp!U$263</f>
        <v>0</v>
      </c>
      <c r="W5" s="206">
        <f>1/$A$1*[1]CoreVPAExp!V$263</f>
        <v>0</v>
      </c>
      <c r="X5" s="206">
        <f>1/$A$1*[1]CoreVPAExp!W$263</f>
        <v>0</v>
      </c>
      <c r="Y5" s="206">
        <f>1/$A$1*[1]CoreVPAExp!X$263</f>
        <v>0</v>
      </c>
      <c r="Z5" s="206">
        <f>1/$A$1*[1]CoreVPAExp!Y$263</f>
        <v>0</v>
      </c>
      <c r="AA5" s="206">
        <f>1/$A$1*[1]CoreVPAExp!Z$263</f>
        <v>0</v>
      </c>
      <c r="AB5" s="206">
        <f>1/$A$1*[1]CoreVPAExp!AA$263</f>
        <v>0</v>
      </c>
      <c r="AC5" s="207"/>
      <c r="AD5" s="238">
        <f>[1]CoreVPAExp!AB$263</f>
        <v>50.650765127981991</v>
      </c>
      <c r="AE5" s="239">
        <f>[1]CoreVPAExp!AC$263</f>
        <v>48.357423150799988</v>
      </c>
      <c r="AF5" s="239">
        <f>[1]CoreVPAExp!AD$263</f>
        <v>49.568708491200006</v>
      </c>
      <c r="AG5" s="239">
        <f>[1]CoreVPAExp!AE$263</f>
        <v>57.778138376000008</v>
      </c>
      <c r="AH5" s="239">
        <f>[1]CoreVPAExp!AF$263</f>
        <v>70.673341546499998</v>
      </c>
      <c r="AI5" s="239">
        <f>[1]CoreVPAExp!AG$263</f>
        <v>68.046700164300006</v>
      </c>
      <c r="AJ5" s="239">
        <f>[1]CoreVPAExp!AH$263</f>
        <v>78.019896479599993</v>
      </c>
      <c r="AK5" s="239">
        <f>[1]CoreVPAExp!AI$263</f>
        <v>88.068954948000012</v>
      </c>
      <c r="AL5" s="239">
        <f>[1]CoreVPAExp!AJ$263</f>
        <v>69.075951387200007</v>
      </c>
      <c r="AM5" s="239">
        <f>[1]CoreVPAExp!AK$263</f>
        <v>50.929663039200015</v>
      </c>
      <c r="AN5" s="239">
        <f>[1]CoreVPAExp!AL$263</f>
        <v>79.158445824600022</v>
      </c>
      <c r="AO5" s="239">
        <f>[1]CoreVPAExp!AM$263</f>
        <v>119.14760663999998</v>
      </c>
      <c r="AP5" s="239">
        <f>[1]CoreVPAExp!AN$263</f>
        <v>117.54132714720001</v>
      </c>
      <c r="AQ5" s="239">
        <f>[1]CoreVPAExp!AO$263</f>
        <v>120.50190496739999</v>
      </c>
      <c r="AR5" s="239">
        <f>[1]CoreVPAExp!AP$263</f>
        <v>147.27897799249999</v>
      </c>
      <c r="AS5" s="239">
        <f>[1]CoreVPAExp!AQ$263</f>
        <v>110.77490980500001</v>
      </c>
      <c r="AT5" s="239">
        <f>[1]CoreVPAExp!AR$263</f>
        <v>97.025475572899992</v>
      </c>
      <c r="AU5" s="239">
        <f>[1]CoreVPAExp!AS$263</f>
        <v>105.68562096949999</v>
      </c>
      <c r="AV5" s="239">
        <f>[1]CoreVPAExp!AT$263</f>
        <v>96.694103369999979</v>
      </c>
      <c r="AW5" s="239">
        <f>[1]CoreVPAExp!AU$263</f>
        <v>994.72233724416662</v>
      </c>
      <c r="AX5" s="239">
        <f>[1]CoreVPAExp!AV$263</f>
        <v>0</v>
      </c>
      <c r="AY5" s="239">
        <f>[1]CoreVPAExp!AW$263</f>
        <v>0</v>
      </c>
      <c r="AZ5" s="239">
        <f>[1]CoreVPAExp!AX$263</f>
        <v>0</v>
      </c>
      <c r="BA5" s="239">
        <f>[1]CoreVPAExp!AY$263</f>
        <v>0</v>
      </c>
      <c r="BB5" s="239">
        <f>[1]CoreVPAExp!AZ$263</f>
        <v>0</v>
      </c>
      <c r="BC5" s="278">
        <f>[1]CoreVPAExp!BA$263</f>
        <v>0</v>
      </c>
      <c r="BD5" s="345"/>
    </row>
    <row r="6" spans="1:56" ht="17.149999999999999" customHeight="1" thickTop="1">
      <c r="B6" s="96" t="s">
        <v>86</v>
      </c>
      <c r="C6" s="208">
        <f>1/$A$1*[1]CoreVPAExp!B$266</f>
        <v>2.5052576000000001E-3</v>
      </c>
      <c r="D6" s="209">
        <f>1/$A$1*[1]CoreVPAExp!C$266</f>
        <v>1.9418888E-3</v>
      </c>
      <c r="E6" s="209">
        <f>1/$A$1*[1]CoreVPAExp!D$266</f>
        <v>1.3692E-6</v>
      </c>
      <c r="F6" s="209">
        <f>1/$A$1*[1]CoreVPAExp!E$266</f>
        <v>2.935883E-4</v>
      </c>
      <c r="G6" s="209">
        <f>1/$A$1*[1]CoreVPAExp!F$266</f>
        <v>1.1744932666666668E-3</v>
      </c>
      <c r="H6" s="209">
        <f>1/$A$1*[1]CoreVPAExp!G$266</f>
        <v>1.0466200000000001E-3</v>
      </c>
      <c r="I6" s="209">
        <f>1/$A$1*[1]CoreVPAExp!H$266</f>
        <v>6.9315000000000002E-4</v>
      </c>
      <c r="J6" s="209">
        <f>1/$A$1*[1]CoreVPAExp!I$266</f>
        <v>3.4122549999999997E-4</v>
      </c>
      <c r="K6" s="209">
        <f>1/$A$1*[1]CoreVPAExp!J$266</f>
        <v>6.5271999999999994E-5</v>
      </c>
      <c r="L6" s="209">
        <f>1/$A$1*[1]CoreVPAExp!K$266</f>
        <v>8.2197399999999997E-3</v>
      </c>
      <c r="M6" s="209">
        <f>1/$A$1*[1]CoreVPAExp!L$266</f>
        <v>4.1881400000000008E-3</v>
      </c>
      <c r="N6" s="209">
        <f>1/$A$1*[1]CoreVPAExp!M$266</f>
        <v>8.4892800000000001E-3</v>
      </c>
      <c r="O6" s="209">
        <f>1/$A$1*[1]CoreVPAExp!N$266</f>
        <v>8.8984400000000005E-3</v>
      </c>
      <c r="P6" s="209">
        <f>1/$A$1*[1]CoreVPAExp!O$266</f>
        <v>1.5050281200000001E-2</v>
      </c>
      <c r="Q6" s="209">
        <f>1/$A$1*[1]CoreVPAExp!P$266</f>
        <v>1.9621220000000002E-2</v>
      </c>
      <c r="R6" s="209">
        <f>1/$A$1*[1]CoreVPAExp!Q$266</f>
        <v>1.766502330434783E-2</v>
      </c>
      <c r="S6" s="209">
        <f>1/$A$1*[1]CoreVPAExp!R$266</f>
        <v>9.5224400000000001E-3</v>
      </c>
      <c r="T6" s="209">
        <f>1/$A$1*[1]CoreVPAExp!S$266</f>
        <v>6.1404400000000005E-3</v>
      </c>
      <c r="U6" s="209">
        <f>1/$A$1*[1]CoreVPAExp!T$266</f>
        <v>0</v>
      </c>
      <c r="V6" s="209">
        <f>1/$A$1*[1]CoreVPAExp!U$266</f>
        <v>0</v>
      </c>
      <c r="W6" s="209">
        <f>1/$A$1*[1]CoreVPAExp!V$266</f>
        <v>0</v>
      </c>
      <c r="X6" s="209">
        <f>1/$A$1*[1]CoreVPAExp!W$266</f>
        <v>0</v>
      </c>
      <c r="Y6" s="209">
        <f>1/$A$1*[1]CoreVPAExp!X$266</f>
        <v>0</v>
      </c>
      <c r="Z6" s="209">
        <f>1/$A$1*[1]CoreVPAExp!Y$266</f>
        <v>0</v>
      </c>
      <c r="AA6" s="209">
        <f>1/$A$1*[1]CoreVPAExp!Z$266</f>
        <v>0</v>
      </c>
      <c r="AB6" s="209">
        <f>1/$A$1*[1]CoreVPAExp!AA$266</f>
        <v>0</v>
      </c>
      <c r="AC6" s="201"/>
      <c r="AD6" s="242">
        <f>[1]CoreVPAExp!AB$266</f>
        <v>0.27979655138100001</v>
      </c>
      <c r="AE6" s="243">
        <f>[1]CoreVPAExp!AC$266</f>
        <v>0.19446073239999997</v>
      </c>
      <c r="AF6" s="243">
        <f>[1]CoreVPAExp!AD$266</f>
        <v>2.5814879999999998E-4</v>
      </c>
      <c r="AG6" s="243">
        <f>[1]CoreVPAExp!AE$266</f>
        <v>7.2736160000000008E-2</v>
      </c>
      <c r="AH6" s="243">
        <f>[1]CoreVPAExp!AF$266</f>
        <v>0.23514809990000002</v>
      </c>
      <c r="AI6" s="243">
        <f>[1]CoreVPAExp!AG$266</f>
        <v>0.44143405020000004</v>
      </c>
      <c r="AJ6" s="243">
        <f>[1]CoreVPAExp!AH$266</f>
        <v>0.35909406640000008</v>
      </c>
      <c r="AK6" s="243">
        <f>[1]CoreVPAExp!AI$266</f>
        <v>0.46930168550000001</v>
      </c>
      <c r="AL6" s="243">
        <f>[1]CoreVPAExp!AJ$266</f>
        <v>8.8005318000000013E-2</v>
      </c>
      <c r="AM6" s="243">
        <f>[1]CoreVPAExp!AK$266</f>
        <v>1.4267743951999998</v>
      </c>
      <c r="AN6" s="243">
        <f>[1]CoreVPAExp!AL$266</f>
        <v>0.56469517200000008</v>
      </c>
      <c r="AO6" s="243">
        <f>[1]CoreVPAExp!AM$266</f>
        <v>1.3640082719999997</v>
      </c>
      <c r="AP6" s="243">
        <f>[1]CoreVPAExp!AN$266</f>
        <v>1.4762596111999999</v>
      </c>
      <c r="AQ6" s="243">
        <f>[1]CoreVPAExp!AO$266</f>
        <v>2.4527642982</v>
      </c>
      <c r="AR6" s="243">
        <f>[1]CoreVPAExp!AP$266</f>
        <v>2.9738937475</v>
      </c>
      <c r="AS6" s="243">
        <f>[1]CoreVPAExp!AQ$266</f>
        <v>3.1347369200000004</v>
      </c>
      <c r="AT6" s="243">
        <f>[1]CoreVPAExp!AR$266</f>
        <v>1.8584629619999995</v>
      </c>
      <c r="AU6" s="243">
        <f>[1]CoreVPAExp!AS$266</f>
        <v>1.4077722658999998</v>
      </c>
      <c r="AV6" s="243">
        <f>[1]CoreVPAExp!AT$266</f>
        <v>1.5167146030000001</v>
      </c>
      <c r="AW6" s="243">
        <f>[1]CoreVPAExp!AU$266</f>
        <v>16.999034560833334</v>
      </c>
      <c r="AX6" s="243">
        <f>[1]CoreVPAExp!AV$266</f>
        <v>0</v>
      </c>
      <c r="AY6" s="243">
        <f>[1]CoreVPAExp!AW$266</f>
        <v>0</v>
      </c>
      <c r="AZ6" s="243">
        <f>[1]CoreVPAExp!AX$266</f>
        <v>0</v>
      </c>
      <c r="BA6" s="243">
        <f>[1]CoreVPAExp!AY$266</f>
        <v>0</v>
      </c>
      <c r="BB6" s="243">
        <f>[1]CoreVPAExp!AZ$266</f>
        <v>0</v>
      </c>
      <c r="BC6" s="244">
        <f>[1]CoreVPAExp!BA$266</f>
        <v>0</v>
      </c>
      <c r="BD6" s="345"/>
    </row>
    <row r="7" spans="1:56" ht="17.149999999999999" customHeight="1">
      <c r="B7" s="104" t="s">
        <v>87</v>
      </c>
      <c r="C7" s="211">
        <f>1/$A$1*[1]CoreVPAExp!B$268</f>
        <v>3.3291999999999995E-4</v>
      </c>
      <c r="D7" s="210">
        <f>1/$A$1*[1]CoreVPAExp!C$268</f>
        <v>4.8278000000000004E-4</v>
      </c>
      <c r="E7" s="210">
        <f>1/$A$1*[1]CoreVPAExp!D$268</f>
        <v>2.8716896E-3</v>
      </c>
      <c r="F7" s="210">
        <f>1/$A$1*[1]CoreVPAExp!E$268</f>
        <v>2.0271660000000004E-3</v>
      </c>
      <c r="G7" s="210">
        <f>1/$A$1*[1]CoreVPAExp!F$268</f>
        <v>1.2059E-3</v>
      </c>
      <c r="H7" s="210">
        <f>1/$A$1*[1]CoreVPAExp!G$268</f>
        <v>4.1091679999999994E-4</v>
      </c>
      <c r="I7" s="210">
        <f>1/$A$1*[1]CoreVPAExp!H$268</f>
        <v>7.9314480000000002E-4</v>
      </c>
      <c r="J7" s="210">
        <f>1/$A$1*[1]CoreVPAExp!I$268</f>
        <v>2.4812620000000002E-5</v>
      </c>
      <c r="K7" s="210">
        <f>1/$A$1*[1]CoreVPAExp!J$268</f>
        <v>1.8746700000000003E-4</v>
      </c>
      <c r="L7" s="210">
        <f>1/$A$1*[1]CoreVPAExp!K$268</f>
        <v>1.274E-5</v>
      </c>
      <c r="M7" s="210">
        <f>1/$A$1*[1]CoreVPAExp!L$268</f>
        <v>2.0141333333333333E-6</v>
      </c>
      <c r="N7" s="210">
        <f>1/$A$1*[1]CoreVPAExp!M$268</f>
        <v>9.3966849315068508E-6</v>
      </c>
      <c r="O7" s="210">
        <f>1/$A$1*[1]CoreVPAExp!N$268</f>
        <v>3.5289800000000003E-6</v>
      </c>
      <c r="P7" s="210">
        <f>1/$A$1*[1]CoreVPAExp!O$268</f>
        <v>7.6439999999999994E-7</v>
      </c>
      <c r="Q7" s="210">
        <f>1/$A$1*[1]CoreVPAExp!P$268</f>
        <v>7.1782000000000012E-5</v>
      </c>
      <c r="R7" s="210">
        <f>1/$A$1*[1]CoreVPAExp!Q$268</f>
        <v>2.5480000000000003E-5</v>
      </c>
      <c r="S7" s="210">
        <f>1/$A$1*[1]CoreVPAExp!R$268</f>
        <v>6.4399999999999989E-7</v>
      </c>
      <c r="T7" s="210">
        <f>1/$A$1*[1]CoreVPAExp!S$268</f>
        <v>4.1353104000000003E-4</v>
      </c>
      <c r="U7" s="210">
        <f>1/$A$1*[1]CoreVPAExp!T$268</f>
        <v>0</v>
      </c>
      <c r="V7" s="210">
        <f>1/$A$1*[1]CoreVPAExp!U$268</f>
        <v>0</v>
      </c>
      <c r="W7" s="210">
        <f>1/$A$1*[1]CoreVPAExp!V$268</f>
        <v>0</v>
      </c>
      <c r="X7" s="210">
        <f>1/$A$1*[1]CoreVPAExp!W$268</f>
        <v>0</v>
      </c>
      <c r="Y7" s="210">
        <f>1/$A$1*[1]CoreVPAExp!X$268</f>
        <v>0</v>
      </c>
      <c r="Z7" s="210">
        <f>1/$A$1*[1]CoreVPAExp!Y$268</f>
        <v>0</v>
      </c>
      <c r="AA7" s="210">
        <f>1/$A$1*[1]CoreVPAExp!Z$268</f>
        <v>0</v>
      </c>
      <c r="AB7" s="210">
        <f>1/$A$1*[1]CoreVPAExp!AA$268</f>
        <v>0</v>
      </c>
      <c r="AC7" s="201"/>
      <c r="AD7" s="346">
        <f>[1]CoreVPAExp!AB$268</f>
        <v>4.6593505011E-2</v>
      </c>
      <c r="AE7" s="347">
        <f>[1]CoreVPAExp!AC$268</f>
        <v>9.413651599999999E-2</v>
      </c>
      <c r="AF7" s="347">
        <f>[1]CoreVPAExp!AD$268</f>
        <v>0.38361479040000002</v>
      </c>
      <c r="AG7" s="347">
        <f>[1]CoreVPAExp!AE$268</f>
        <v>0.60949847840000004</v>
      </c>
      <c r="AH7" s="347">
        <f>[1]CoreVPAExp!AF$268</f>
        <v>0.1864494149</v>
      </c>
      <c r="AI7" s="347">
        <f>[1]CoreVPAExp!AG$268</f>
        <v>0.4279231242</v>
      </c>
      <c r="AJ7" s="347">
        <f>[1]CoreVPAExp!AH$268</f>
        <v>0.38503852920000003</v>
      </c>
      <c r="AK7" s="347">
        <f>[1]CoreVPAExp!AI$268</f>
        <v>6.5925161499999996E-2</v>
      </c>
      <c r="AL7" s="347">
        <f>[1]CoreVPAExp!AJ$268</f>
        <v>9.7650824400000016E-2</v>
      </c>
      <c r="AM7" s="347">
        <f>[1]CoreVPAExp!AK$268</f>
        <v>2.08159952E-2</v>
      </c>
      <c r="AN7" s="347">
        <f>[1]CoreVPAExp!AL$268</f>
        <v>4.5352196999999999E-3</v>
      </c>
      <c r="AO7" s="347">
        <f>[1]CoreVPAExp!AM$268</f>
        <v>1.7994383999999999E-2</v>
      </c>
      <c r="AP7" s="347">
        <f>[1]CoreVPAExp!AN$268</f>
        <v>2.8815494399999999E-2</v>
      </c>
      <c r="AQ7" s="347">
        <f>[1]CoreVPAExp!AO$268</f>
        <v>5.9379351000000006E-3</v>
      </c>
      <c r="AR7" s="347">
        <f>[1]CoreVPAExp!AP$268</f>
        <v>3.8921064500000005E-2</v>
      </c>
      <c r="AS7" s="347">
        <f>[1]CoreVPAExp!AQ$268</f>
        <v>2.9994222999999997E-2</v>
      </c>
      <c r="AT7" s="347">
        <f>[1]CoreVPAExp!AR$268</f>
        <v>5.3131199999999993E-4</v>
      </c>
      <c r="AU7" s="347">
        <f>[1]CoreVPAExp!AS$268</f>
        <v>0.1120357381</v>
      </c>
      <c r="AV7" s="347">
        <f>[1]CoreVPAExp!AT$268</f>
        <v>0.19230223000000002</v>
      </c>
      <c r="AW7" s="347">
        <f>[1]CoreVPAExp!AU$268</f>
        <v>57.494911203750007</v>
      </c>
      <c r="AX7" s="347">
        <f>[1]CoreVPAExp!AV$268</f>
        <v>0</v>
      </c>
      <c r="AY7" s="347">
        <f>[1]CoreVPAExp!AW$268</f>
        <v>0</v>
      </c>
      <c r="AZ7" s="347">
        <f>[1]CoreVPAExp!AX$268</f>
        <v>0</v>
      </c>
      <c r="BA7" s="347">
        <f>[1]CoreVPAExp!AY$268</f>
        <v>0</v>
      </c>
      <c r="BB7" s="347">
        <f>[1]CoreVPAExp!AZ$268</f>
        <v>0</v>
      </c>
      <c r="BC7" s="244">
        <f>[1]CoreVPAExp!BA$268</f>
        <v>0</v>
      </c>
      <c r="BD7" s="345"/>
    </row>
    <row r="8" spans="1:56" ht="17.149999999999999" customHeight="1">
      <c r="B8" s="104" t="s">
        <v>88</v>
      </c>
      <c r="C8" s="211">
        <f>1/$A$1*[1]CoreVPAExp!B$269</f>
        <v>4.0944666666666668E-5</v>
      </c>
      <c r="D8" s="210">
        <f>1/$A$1*[1]CoreVPAExp!C$269</f>
        <v>5.5099999999999997E-8</v>
      </c>
      <c r="E8" s="210">
        <f>1/$A$1*[1]CoreVPAExp!D$269</f>
        <v>2.8577999999999996E-6</v>
      </c>
      <c r="F8" s="210">
        <f>1/$A$1*[1]CoreVPAExp!E$269</f>
        <v>1.3617000000000002E-4</v>
      </c>
      <c r="G8" s="210">
        <f>1/$A$1*[1]CoreVPAExp!F$269</f>
        <v>2.5731799999999998E-4</v>
      </c>
      <c r="H8" s="210">
        <f>1/$A$1*[1]CoreVPAExp!G$269</f>
        <v>4.8914080000000005E-4</v>
      </c>
      <c r="I8" s="210">
        <f>1/$A$1*[1]CoreVPAExp!H$269</f>
        <v>1.6528200000000002E-4</v>
      </c>
      <c r="J8" s="210">
        <f>1/$A$1*[1]CoreVPAExp!I$269</f>
        <v>2.9782479999999997E-4</v>
      </c>
      <c r="K8" s="210">
        <f>1/$A$1*[1]CoreVPAExp!J$269</f>
        <v>5.0531999999999997E-4</v>
      </c>
      <c r="L8" s="210">
        <f>1/$A$1*[1]CoreVPAExp!K$269</f>
        <v>6.8140799999999996E-5</v>
      </c>
      <c r="M8" s="210">
        <f>1/$A$1*[1]CoreVPAExp!L$269</f>
        <v>0</v>
      </c>
      <c r="N8" s="210">
        <f>1/$A$1*[1]CoreVPAExp!M$269</f>
        <v>0</v>
      </c>
      <c r="O8" s="210">
        <f>1/$A$1*[1]CoreVPAExp!N$269</f>
        <v>4.6E-6</v>
      </c>
      <c r="P8" s="210">
        <f>1/$A$1*[1]CoreVPAExp!O$269</f>
        <v>0</v>
      </c>
      <c r="Q8" s="210">
        <f>1/$A$1*[1]CoreVPAExp!P$269</f>
        <v>4.2680000000000002E-4</v>
      </c>
      <c r="R8" s="210">
        <f>1/$A$1*[1]CoreVPAExp!Q$269</f>
        <v>0</v>
      </c>
      <c r="S8" s="210">
        <f>1/$A$1*[1]CoreVPAExp!R$269</f>
        <v>5.0599999999999997E-5</v>
      </c>
      <c r="T8" s="210">
        <f>1/$A$1*[1]CoreVPAExp!S$269</f>
        <v>0</v>
      </c>
      <c r="U8" s="210">
        <f>1/$A$1*[1]CoreVPAExp!T$269</f>
        <v>0</v>
      </c>
      <c r="V8" s="210">
        <f>1/$A$1*[1]CoreVPAExp!U$269</f>
        <v>0</v>
      </c>
      <c r="W8" s="210">
        <f>1/$A$1*[1]CoreVPAExp!V$269</f>
        <v>0</v>
      </c>
      <c r="X8" s="210">
        <f>1/$A$1*[1]CoreVPAExp!W$269</f>
        <v>0</v>
      </c>
      <c r="Y8" s="210">
        <f>1/$A$1*[1]CoreVPAExp!X$269</f>
        <v>0</v>
      </c>
      <c r="Z8" s="210">
        <f>1/$A$1*[1]CoreVPAExp!Y$269</f>
        <v>0</v>
      </c>
      <c r="AA8" s="210">
        <f>1/$A$1*[1]CoreVPAExp!Z$269</f>
        <v>0</v>
      </c>
      <c r="AB8" s="210">
        <f>1/$A$1*[1]CoreVPAExp!AA$269</f>
        <v>0</v>
      </c>
      <c r="AC8" s="201"/>
      <c r="AD8" s="346">
        <f>[1]CoreVPAExp!AB$269</f>
        <v>6.7340623830000005E-3</v>
      </c>
      <c r="AE8" s="347">
        <f>[1]CoreVPAExp!AC$269</f>
        <v>5.1944799999999998E-5</v>
      </c>
      <c r="AF8" s="347">
        <f>[1]CoreVPAExp!AD$269</f>
        <v>1.4855376000000001E-3</v>
      </c>
      <c r="AG8" s="347">
        <f>[1]CoreVPAExp!AE$269</f>
        <v>2.8442892800000001E-2</v>
      </c>
      <c r="AH8" s="347">
        <f>[1]CoreVPAExp!AF$269</f>
        <v>3.4351542400000004E-2</v>
      </c>
      <c r="AI8" s="347">
        <f>[1]CoreVPAExp!AG$269</f>
        <v>8.3444275200000015E-2</v>
      </c>
      <c r="AJ8" s="347">
        <f>[1]CoreVPAExp!AH$269</f>
        <v>3.1238072400000001E-2</v>
      </c>
      <c r="AK8" s="347">
        <f>[1]CoreVPAExp!AI$269</f>
        <v>4.5507452500000004E-2</v>
      </c>
      <c r="AL8" s="347">
        <f>[1]CoreVPAExp!AJ$269</f>
        <v>0.11149840640000001</v>
      </c>
      <c r="AM8" s="347">
        <f>[1]CoreVPAExp!AK$269</f>
        <v>1.7026323600000001E-2</v>
      </c>
      <c r="AN8" s="347">
        <f>[1]CoreVPAExp!AL$269</f>
        <v>0</v>
      </c>
      <c r="AO8" s="347">
        <f>[1]CoreVPAExp!AM$269</f>
        <v>0</v>
      </c>
      <c r="AP8" s="347">
        <f>[1]CoreVPAExp!AN$269</f>
        <v>1.2411168000000001E-3</v>
      </c>
      <c r="AQ8" s="347">
        <f>[1]CoreVPAExp!AO$269</f>
        <v>0</v>
      </c>
      <c r="AR8" s="347">
        <f>[1]CoreVPAExp!AP$269</f>
        <v>0.15810212800000001</v>
      </c>
      <c r="AS8" s="347">
        <f>[1]CoreVPAExp!AQ$269</f>
        <v>0</v>
      </c>
      <c r="AT8" s="347">
        <f>[1]CoreVPAExp!AR$269</f>
        <v>1.11619796E-2</v>
      </c>
      <c r="AU8" s="347">
        <f>[1]CoreVPAExp!AS$269</f>
        <v>0</v>
      </c>
      <c r="AV8" s="347">
        <f>[1]CoreVPAExp!AT$269</f>
        <v>0</v>
      </c>
      <c r="AW8" s="347">
        <f>[1]CoreVPAExp!AU$269</f>
        <v>69.832113842500007</v>
      </c>
      <c r="AX8" s="347">
        <f>[1]CoreVPAExp!AV$269</f>
        <v>0</v>
      </c>
      <c r="AY8" s="347">
        <f>[1]CoreVPAExp!AW$269</f>
        <v>0</v>
      </c>
      <c r="AZ8" s="347">
        <f>[1]CoreVPAExp!AX$269</f>
        <v>0</v>
      </c>
      <c r="BA8" s="347">
        <f>[1]CoreVPAExp!AY$269</f>
        <v>0</v>
      </c>
      <c r="BB8" s="347">
        <f>[1]CoreVPAExp!AZ$269</f>
        <v>0</v>
      </c>
      <c r="BC8" s="244">
        <f>[1]CoreVPAExp!BA$269</f>
        <v>0</v>
      </c>
      <c r="BD8" s="345"/>
    </row>
    <row r="9" spans="1:56" ht="17.149999999999999" customHeight="1">
      <c r="B9" s="19" t="s">
        <v>90</v>
      </c>
      <c r="C9" s="212">
        <f>1/$A$1*[1]CoreVPAExp!B$267</f>
        <v>8.0587499999999999E-3</v>
      </c>
      <c r="D9" s="213">
        <f>1/$A$1*[1]CoreVPAExp!C$267</f>
        <v>4.9122066000000008E-3</v>
      </c>
      <c r="E9" s="213">
        <f>1/$A$1*[1]CoreVPAExp!D$267</f>
        <v>6.3879354333333327E-3</v>
      </c>
      <c r="F9" s="213">
        <f>1/$A$1*[1]CoreVPAExp!E$267</f>
        <v>4.7039648000000009E-3</v>
      </c>
      <c r="G9" s="213">
        <f>1/$A$1*[1]CoreVPAExp!F$267</f>
        <v>6.6709400000000002E-3</v>
      </c>
      <c r="H9" s="213">
        <f>1/$A$1*[1]CoreVPAExp!G$267</f>
        <v>5.8924152000000007E-3</v>
      </c>
      <c r="I9" s="213">
        <f>1/$A$1*[1]CoreVPAExp!H$267</f>
        <v>3.5820960000000008E-3</v>
      </c>
      <c r="J9" s="213">
        <f>1/$A$1*[1]CoreVPAExp!I$267</f>
        <v>1.8714452999999999E-3</v>
      </c>
      <c r="K9" s="213">
        <f>1/$A$1*[1]CoreVPAExp!J$267</f>
        <v>1.25307E-3</v>
      </c>
      <c r="L9" s="213">
        <f>1/$A$1*[1]CoreVPAExp!K$267</f>
        <v>1.6519200000000001E-3</v>
      </c>
      <c r="M9" s="213">
        <f>1/$A$1*[1]CoreVPAExp!L$267</f>
        <v>6.7179400000000012E-3</v>
      </c>
      <c r="N9" s="213">
        <f>1/$A$1*[1]CoreVPAExp!M$267</f>
        <v>1.2507260000000001E-2</v>
      </c>
      <c r="O9" s="213">
        <f>1/$A$1*[1]CoreVPAExp!N$267</f>
        <v>5.8100200000000008E-3</v>
      </c>
      <c r="P9" s="213">
        <f>1/$A$1*[1]CoreVPAExp!O$267</f>
        <v>7.5032600000000003E-3</v>
      </c>
      <c r="Q9" s="213">
        <f>1/$A$1*[1]CoreVPAExp!P$267</f>
        <v>9.7985400000000014E-3</v>
      </c>
      <c r="R9" s="213">
        <f>1/$A$1*[1]CoreVPAExp!Q$267</f>
        <v>8.5264599999999996E-3</v>
      </c>
      <c r="S9" s="213">
        <f>1/$A$1*[1]CoreVPAExp!R$267</f>
        <v>1.314968E-2</v>
      </c>
      <c r="T9" s="213">
        <f>1/$A$1*[1]CoreVPAExp!S$267</f>
        <v>1.9770960000000004E-2</v>
      </c>
      <c r="U9" s="213">
        <f>1/$A$1*[1]CoreVPAExp!T$267</f>
        <v>0</v>
      </c>
      <c r="V9" s="213">
        <f>1/$A$1*[1]CoreVPAExp!U$267</f>
        <v>0</v>
      </c>
      <c r="W9" s="213">
        <f>1/$A$1*[1]CoreVPAExp!V$267</f>
        <v>0</v>
      </c>
      <c r="X9" s="213">
        <f>1/$A$1*[1]CoreVPAExp!W$267</f>
        <v>0</v>
      </c>
      <c r="Y9" s="213">
        <f>1/$A$1*[1]CoreVPAExp!X$267</f>
        <v>0</v>
      </c>
      <c r="Z9" s="213">
        <f>1/$A$1*[1]CoreVPAExp!Y$267</f>
        <v>0</v>
      </c>
      <c r="AA9" s="213">
        <f>1/$A$1*[1]CoreVPAExp!Z$267</f>
        <v>0</v>
      </c>
      <c r="AB9" s="213">
        <f>1/$A$1*[1]CoreVPAExp!AA$267</f>
        <v>0</v>
      </c>
      <c r="AC9" s="201"/>
      <c r="AD9" s="250">
        <f>[1]CoreVPAExp!AB$267</f>
        <v>1.9286914374389998</v>
      </c>
      <c r="AE9" s="251">
        <f>[1]CoreVPAExp!AC$267</f>
        <v>1.0556831263999999</v>
      </c>
      <c r="AF9" s="251">
        <f>[1]CoreVPAExp!AD$267</f>
        <v>1.0903808160000001</v>
      </c>
      <c r="AG9" s="251">
        <f>[1]CoreVPAExp!AE$267</f>
        <v>0.99583495200000005</v>
      </c>
      <c r="AH9" s="251">
        <f>[1]CoreVPAExp!AF$267</f>
        <v>1.2573204371000002</v>
      </c>
      <c r="AI9" s="251">
        <f>[1]CoreVPAExp!AG$267</f>
        <v>1.2318244653000001</v>
      </c>
      <c r="AJ9" s="251">
        <f>[1]CoreVPAExp!AH$267</f>
        <v>0.71506671120000009</v>
      </c>
      <c r="AK9" s="251">
        <f>[1]CoreVPAExp!AI$267</f>
        <v>0.58094672700000005</v>
      </c>
      <c r="AL9" s="251">
        <f>[1]CoreVPAExp!AJ$267</f>
        <v>0.47622297800000002</v>
      </c>
      <c r="AM9" s="251">
        <f>[1]CoreVPAExp!AK$267</f>
        <v>0.56055198759999991</v>
      </c>
      <c r="AN9" s="251">
        <f>[1]CoreVPAExp!AL$267</f>
        <v>1.2861729287999997</v>
      </c>
      <c r="AO9" s="251">
        <f>[1]CoreVPAExp!AM$267</f>
        <v>2.5197134879999998</v>
      </c>
      <c r="AP9" s="251">
        <f>[1]CoreVPAExp!AN$267</f>
        <v>1.5288451904</v>
      </c>
      <c r="AQ9" s="251">
        <f>[1]CoreVPAExp!AO$267</f>
        <v>1.7094028224000004</v>
      </c>
      <c r="AR9" s="251">
        <f>[1]CoreVPAExp!AP$267</f>
        <v>2.1958059109999999</v>
      </c>
      <c r="AS9" s="251">
        <f>[1]CoreVPAExp!AQ$267</f>
        <v>1.9685991639999998</v>
      </c>
      <c r="AT9" s="251">
        <f>[1]CoreVPAExp!AR$267</f>
        <v>2.9992971953000001</v>
      </c>
      <c r="AU9" s="251">
        <f>[1]CoreVPAExp!AS$267</f>
        <v>4.7043746892999998</v>
      </c>
      <c r="AV9" s="251">
        <f>[1]CoreVPAExp!AT$267</f>
        <v>5.2836924339999998</v>
      </c>
      <c r="AW9" s="251">
        <f>[1]CoreVPAExp!AU$267</f>
        <v>117.83739304916666</v>
      </c>
      <c r="AX9" s="251">
        <f>[1]CoreVPAExp!AV$267</f>
        <v>0</v>
      </c>
      <c r="AY9" s="251">
        <f>[1]CoreVPAExp!AW$267</f>
        <v>0</v>
      </c>
      <c r="AZ9" s="251">
        <f>[1]CoreVPAExp!AX$267</f>
        <v>0</v>
      </c>
      <c r="BA9" s="251">
        <f>[1]CoreVPAExp!AY$267</f>
        <v>0</v>
      </c>
      <c r="BB9" s="251">
        <f>[1]CoreVPAExp!AZ$267</f>
        <v>0</v>
      </c>
      <c r="BC9" s="252">
        <f>[1]CoreVPAExp!BA$267</f>
        <v>0</v>
      </c>
      <c r="BD9" s="345"/>
    </row>
    <row r="10" spans="1:56" ht="17.149999999999999" customHeight="1">
      <c r="B10" s="15" t="s">
        <v>144</v>
      </c>
      <c r="C10" s="214">
        <f>1/$A$1*[1]CoreVPAExp!B$264</f>
        <v>0.53246112287350877</v>
      </c>
      <c r="D10" s="215">
        <f>1/$A$1*[1]CoreVPAExp!C$264</f>
        <v>0.68935108094888886</v>
      </c>
      <c r="E10" s="215">
        <f>1/$A$1*[1]CoreVPAExp!D$264</f>
        <v>0.53787929963666647</v>
      </c>
      <c r="F10" s="215">
        <f>1/$A$1*[1]CoreVPAExp!E$264</f>
        <v>0.5525116831111111</v>
      </c>
      <c r="G10" s="215">
        <f>1/$A$1*[1]CoreVPAExp!F$264</f>
        <v>0.68465564998787876</v>
      </c>
      <c r="H10" s="215">
        <f>1/$A$1*[1]CoreVPAExp!G$264</f>
        <v>0.53838098222352915</v>
      </c>
      <c r="I10" s="215">
        <f>1/$A$1*[1]CoreVPAExp!H$264</f>
        <v>0.5973380062000001</v>
      </c>
      <c r="J10" s="215">
        <f>1/$A$1*[1]CoreVPAExp!I$264</f>
        <v>0.46281531724000008</v>
      </c>
      <c r="K10" s="215">
        <f>1/$A$1*[1]CoreVPAExp!J$264</f>
        <v>0.46414842204444434</v>
      </c>
      <c r="L10" s="215">
        <f>1/$A$1*[1]CoreVPAExp!K$264</f>
        <v>0.43450917159999997</v>
      </c>
      <c r="M10" s="215">
        <f>1/$A$1*[1]CoreVPAExp!L$264</f>
        <v>0.40587704839999994</v>
      </c>
      <c r="N10" s="215">
        <f>1/$A$1*[1]CoreVPAExp!M$264</f>
        <v>0.37541143840000007</v>
      </c>
      <c r="O10" s="215">
        <f>1/$A$1*[1]CoreVPAExp!N$264</f>
        <v>0.30162913528571433</v>
      </c>
      <c r="P10" s="215">
        <f>1/$A$1*[1]CoreVPAExp!O$264</f>
        <v>0.29250284519999997</v>
      </c>
      <c r="Q10" s="215">
        <f>1/$A$1*[1]CoreVPAExp!P$264</f>
        <v>0.31458279447499993</v>
      </c>
      <c r="R10" s="215">
        <f>1/$A$1*[1]CoreVPAExp!Q$264</f>
        <v>0.33014912800000001</v>
      </c>
      <c r="S10" s="215">
        <f>1/$A$1*[1]CoreVPAExp!R$264</f>
        <v>0.39166184840000001</v>
      </c>
      <c r="T10" s="215">
        <f>1/$A$1*[1]CoreVPAExp!S$264</f>
        <v>0.46004332726000002</v>
      </c>
      <c r="U10" s="215">
        <f>1/$A$1*[1]CoreVPAExp!T$264</f>
        <v>0</v>
      </c>
      <c r="V10" s="215">
        <f>1/$A$1*[1]CoreVPAExp!U$264</f>
        <v>0</v>
      </c>
      <c r="W10" s="215">
        <f>1/$A$1*[1]CoreVPAExp!V$264</f>
        <v>0</v>
      </c>
      <c r="X10" s="215">
        <f>1/$A$1*[1]CoreVPAExp!W$264</f>
        <v>0</v>
      </c>
      <c r="Y10" s="215">
        <f>1/$A$1*[1]CoreVPAExp!X$264</f>
        <v>0</v>
      </c>
      <c r="Z10" s="215">
        <f>1/$A$1*[1]CoreVPAExp!Y$264</f>
        <v>0</v>
      </c>
      <c r="AA10" s="215">
        <f>1/$A$1*[1]CoreVPAExp!Z$264</f>
        <v>0</v>
      </c>
      <c r="AB10" s="215">
        <f>1/$A$1*[1]CoreVPAExp!AA$264</f>
        <v>0</v>
      </c>
      <c r="AC10" s="201"/>
      <c r="AD10" s="253">
        <f>[1]CoreVPAExp!AB$264</f>
        <v>34.164588953627991</v>
      </c>
      <c r="AE10" s="254">
        <f>[1]CoreVPAExp!AC$264</f>
        <v>38.967006997200002</v>
      </c>
      <c r="AF10" s="254">
        <f>[1]CoreVPAExp!AD$264</f>
        <v>36.0875304192</v>
      </c>
      <c r="AG10" s="254">
        <f>[1]CoreVPAExp!AE$264</f>
        <v>43.092041395199999</v>
      </c>
      <c r="AH10" s="254">
        <f>[1]CoreVPAExp!AF$264</f>
        <v>52.776176761000009</v>
      </c>
      <c r="AI10" s="254">
        <f>[1]CoreVPAExp!AG$264</f>
        <v>46.277248016999998</v>
      </c>
      <c r="AJ10" s="254">
        <f>[1]CoreVPAExp!AH$264</f>
        <v>53.9778346744</v>
      </c>
      <c r="AK10" s="254">
        <f>[1]CoreVPAExp!AI$264</f>
        <v>61.073284508000022</v>
      </c>
      <c r="AL10" s="254">
        <f>[1]CoreVPAExp!AJ$264</f>
        <v>56.569609556800017</v>
      </c>
      <c r="AM10" s="254">
        <f>[1]CoreVPAExp!AK$264</f>
        <v>29.628614980800005</v>
      </c>
      <c r="AN10" s="254">
        <f>[1]CoreVPAExp!AL$264</f>
        <v>38.079215899200001</v>
      </c>
      <c r="AO10" s="254">
        <f>[1]CoreVPAExp!AM$264</f>
        <v>45.169731839999997</v>
      </c>
      <c r="AP10" s="254">
        <f>[1]CoreVPAExp!AN$264</f>
        <v>38.646645241599991</v>
      </c>
      <c r="AQ10" s="254">
        <f>[1]CoreVPAExp!AO$264</f>
        <v>39.297129650399995</v>
      </c>
      <c r="AR10" s="254">
        <f>[1]CoreVPAExp!AP$264</f>
        <v>44.246283682500007</v>
      </c>
      <c r="AS10" s="254">
        <f>[1]CoreVPAExp!AQ$264</f>
        <v>42.366770088999999</v>
      </c>
      <c r="AT10" s="254">
        <f>[1]CoreVPAExp!AR$264</f>
        <v>50.0622555498</v>
      </c>
      <c r="AU10" s="254">
        <f>[1]CoreVPAExp!AS$264</f>
        <v>65.691239356599979</v>
      </c>
      <c r="AV10" s="254">
        <f>[1]CoreVPAExp!AT$264</f>
        <v>68.346292283000011</v>
      </c>
      <c r="AW10" s="254">
        <f>[1]CoreVPAExp!AU$264</f>
        <v>679.52847090666671</v>
      </c>
      <c r="AX10" s="254">
        <f>[1]CoreVPAExp!AV$264</f>
        <v>0</v>
      </c>
      <c r="AY10" s="254">
        <f>[1]CoreVPAExp!AW$264</f>
        <v>0</v>
      </c>
      <c r="AZ10" s="254">
        <f>[1]CoreVPAExp!AX$264</f>
        <v>0</v>
      </c>
      <c r="BA10" s="254">
        <f>[1]CoreVPAExp!AY$264</f>
        <v>0</v>
      </c>
      <c r="BB10" s="254">
        <f>[1]CoreVPAExp!AZ$264</f>
        <v>0</v>
      </c>
      <c r="BC10" s="255">
        <f>[1]CoreVPAExp!BA$264</f>
        <v>0</v>
      </c>
      <c r="BD10" s="345"/>
    </row>
    <row r="11" spans="1:56">
      <c r="B11" s="5" t="s">
        <v>68</v>
      </c>
      <c r="C11" s="216">
        <f>1/$A$1*[1]CoreVPAExp!B$94</f>
        <v>0.40748991999999995</v>
      </c>
      <c r="D11" s="217">
        <f>1/$A$1*[1]CoreVPAExp!C$94</f>
        <v>0.54305685645333335</v>
      </c>
      <c r="E11" s="217">
        <f>1/$A$1*[1]CoreVPAExp!D$94</f>
        <v>0.40307103599999994</v>
      </c>
      <c r="F11" s="217">
        <f>1/$A$1*[1]CoreVPAExp!E$94</f>
        <v>0.44516442640000004</v>
      </c>
      <c r="G11" s="217">
        <f>1/$A$1*[1]CoreVPAExp!F$94</f>
        <v>0.58229859920000004</v>
      </c>
      <c r="H11" s="217">
        <f>1/$A$1*[1]CoreVPAExp!G$94</f>
        <v>0.43551170960000007</v>
      </c>
      <c r="I11" s="217">
        <f>1/$A$1*[1]CoreVPAExp!H$94</f>
        <v>0.46433047440000003</v>
      </c>
      <c r="J11" s="217">
        <f>1/$A$1*[1]CoreVPAExp!I$94</f>
        <v>0.36167177880000007</v>
      </c>
      <c r="K11" s="217">
        <f>1/$A$1*[1]CoreVPAExp!J$94</f>
        <v>0.36454946960000001</v>
      </c>
      <c r="L11" s="217">
        <f>1/$A$1*[1]CoreVPAExp!K$94</f>
        <v>0.29020569959999998</v>
      </c>
      <c r="M11" s="217">
        <f>1/$A$1*[1]CoreVPAExp!L$94</f>
        <v>0.33869141399999997</v>
      </c>
      <c r="N11" s="217">
        <f>1/$A$1*[1]CoreVPAExp!M$94</f>
        <v>0.30139564760000009</v>
      </c>
      <c r="O11" s="217">
        <f>1/$A$1*[1]CoreVPAExp!N$94</f>
        <v>0.24239030880000001</v>
      </c>
      <c r="P11" s="217">
        <f>1/$A$1*[1]CoreVPAExp!O$94</f>
        <v>0.22984345119999999</v>
      </c>
      <c r="Q11" s="217">
        <f>1/$A$1*[1]CoreVPAExp!P$94</f>
        <v>0.23154707050833331</v>
      </c>
      <c r="R11" s="217">
        <f>1/$A$1*[1]CoreVPAExp!Q$94</f>
        <v>0.2253459068</v>
      </c>
      <c r="S11" s="217">
        <f>1/$A$1*[1]CoreVPAExp!R$94</f>
        <v>0.25265405760000004</v>
      </c>
      <c r="T11" s="217">
        <f>1/$A$1*[1]CoreVPAExp!S$94</f>
        <v>0.27155780039999999</v>
      </c>
      <c r="U11" s="217">
        <f>1/$A$1*[1]CoreVPAExp!T$94</f>
        <v>0</v>
      </c>
      <c r="V11" s="217">
        <f>1/$A$1*[1]CoreVPAExp!U$94</f>
        <v>0</v>
      </c>
      <c r="W11" s="217">
        <f>1/$A$1*[1]CoreVPAExp!V$94</f>
        <v>0</v>
      </c>
      <c r="X11" s="217">
        <f>1/$A$1*[1]CoreVPAExp!W$94</f>
        <v>0</v>
      </c>
      <c r="Y11" s="217">
        <f>1/$A$1*[1]CoreVPAExp!X$94</f>
        <v>0</v>
      </c>
      <c r="Z11" s="217">
        <f>1/$A$1*[1]CoreVPAExp!Y$94</f>
        <v>0</v>
      </c>
      <c r="AA11" s="217">
        <f>1/$A$1*[1]CoreVPAExp!Z$94</f>
        <v>0</v>
      </c>
      <c r="AB11" s="217">
        <f>1/$A$1*[1]CoreVPAExp!AA$94</f>
        <v>0</v>
      </c>
      <c r="AC11" s="201"/>
      <c r="AD11" s="256">
        <f>[1]CoreVPAExp!AB$94</f>
        <v>18.333049354187999</v>
      </c>
      <c r="AE11" s="257">
        <f>[1]CoreVPAExp!AC$94</f>
        <v>22.2681473508</v>
      </c>
      <c r="AF11" s="257">
        <f>[1]CoreVPAExp!AD$94</f>
        <v>20.084444712</v>
      </c>
      <c r="AG11" s="257">
        <f>[1]CoreVPAExp!AE$94</f>
        <v>25.458611864000002</v>
      </c>
      <c r="AH11" s="257">
        <f>[1]CoreVPAExp!AF$94</f>
        <v>34.818493752700007</v>
      </c>
      <c r="AI11" s="257">
        <f>[1]CoreVPAExp!AG$94</f>
        <v>29.212504335300004</v>
      </c>
      <c r="AJ11" s="257">
        <f>[1]CoreVPAExp!AH$94</f>
        <v>33.416862344800002</v>
      </c>
      <c r="AK11" s="257">
        <f>[1]CoreVPAExp!AI$94</f>
        <v>36.052459341500011</v>
      </c>
      <c r="AL11" s="257">
        <f>[1]CoreVPAExp!AJ$94</f>
        <v>35.714277409600008</v>
      </c>
      <c r="AM11" s="257">
        <f>[1]CoreVPAExp!AK$94</f>
        <v>20.819295296800004</v>
      </c>
      <c r="AN11" s="257">
        <f>[1]CoreVPAExp!AL$94</f>
        <v>27.744098470200001</v>
      </c>
      <c r="AO11" s="257">
        <f>[1]CoreVPAExp!AM$94</f>
        <v>30.593541647999999</v>
      </c>
      <c r="AP11" s="257">
        <f>[1]CoreVPAExp!AN$94</f>
        <v>24.429767929600001</v>
      </c>
      <c r="AQ11" s="257">
        <f>[1]CoreVPAExp!AO$94</f>
        <v>24.959955469200001</v>
      </c>
      <c r="AR11" s="257">
        <f>[1]CoreVPAExp!AP$94</f>
        <v>24.809354891999998</v>
      </c>
      <c r="AS11" s="257">
        <f>[1]CoreVPAExp!AQ$94</f>
        <v>23.019907109499997</v>
      </c>
      <c r="AT11" s="257">
        <f>[1]CoreVPAExp!AR$94</f>
        <v>23.445223441300001</v>
      </c>
      <c r="AU11" s="257">
        <f>[1]CoreVPAExp!AS$94</f>
        <v>26.629954922999996</v>
      </c>
      <c r="AV11" s="257">
        <f>[1]CoreVPAExp!AT$94</f>
        <v>25.835692995999999</v>
      </c>
      <c r="AW11" s="257">
        <f>[1]CoreVPAExp!AU$94</f>
        <v>0.20152388041666666</v>
      </c>
      <c r="AX11" s="257">
        <f>[1]CoreVPAExp!AV$94</f>
        <v>0</v>
      </c>
      <c r="AY11" s="257">
        <f>[1]CoreVPAExp!AW$94</f>
        <v>0</v>
      </c>
      <c r="AZ11" s="257">
        <f>[1]CoreVPAExp!AX$94</f>
        <v>0</v>
      </c>
      <c r="BA11" s="257">
        <f>[1]CoreVPAExp!AY$94</f>
        <v>0</v>
      </c>
      <c r="BB11" s="257">
        <f>[1]CoreVPAExp!AZ$94</f>
        <v>0</v>
      </c>
      <c r="BC11" s="258">
        <f>[1]CoreVPAExp!BA$94</f>
        <v>0</v>
      </c>
      <c r="BD11" s="345"/>
    </row>
    <row r="12" spans="1:56">
      <c r="B12" s="5" t="s">
        <v>26</v>
      </c>
      <c r="C12" s="216">
        <f>1/$A$1*[1]CoreVPAExp!B$114</f>
        <v>5.2440316083333327E-2</v>
      </c>
      <c r="D12" s="217">
        <f>1/$A$1*[1]CoreVPAExp!C$114</f>
        <v>7.0824075833333347E-2</v>
      </c>
      <c r="E12" s="217">
        <f>1/$A$1*[1]CoreVPAExp!D$114</f>
        <v>6.4969140633333339E-2</v>
      </c>
      <c r="F12" s="217">
        <f>1/$A$1*[1]CoreVPAExp!E$114</f>
        <v>4.6327780799999996E-2</v>
      </c>
      <c r="G12" s="217">
        <f>1/$A$1*[1]CoreVPAExp!F$114</f>
        <v>4.663938480000001E-2</v>
      </c>
      <c r="H12" s="217">
        <f>1/$A$1*[1]CoreVPAExp!G$114</f>
        <v>6.5059330800000009E-2</v>
      </c>
      <c r="I12" s="217">
        <f>1/$A$1*[1]CoreVPAExp!H$114</f>
        <v>8.2684533200000007E-2</v>
      </c>
      <c r="J12" s="217">
        <f>1/$A$1*[1]CoreVPAExp!I$114</f>
        <v>4.3841472000000006E-2</v>
      </c>
      <c r="K12" s="217">
        <f>1/$A$1*[1]CoreVPAExp!J$114</f>
        <v>2.6113648E-2</v>
      </c>
      <c r="L12" s="217">
        <f>1/$A$1*[1]CoreVPAExp!K$114</f>
        <v>8.125332880000001E-2</v>
      </c>
      <c r="M12" s="217">
        <f>1/$A$1*[1]CoreVPAExp!L$114</f>
        <v>2.5758719600000004E-2</v>
      </c>
      <c r="N12" s="217">
        <f>1/$A$1*[1]CoreVPAExp!M$114</f>
        <v>2.1399281199999995E-2</v>
      </c>
      <c r="O12" s="217">
        <f>1/$A$1*[1]CoreVPAExp!N$114</f>
        <v>1.4934868400000001E-2</v>
      </c>
      <c r="P12" s="217">
        <f>1/$A$1*[1]CoreVPAExp!O$114</f>
        <v>1.7826648800000001E-2</v>
      </c>
      <c r="Q12" s="217">
        <f>1/$A$1*[1]CoreVPAExp!P$114</f>
        <v>2.9027013600000002E-2</v>
      </c>
      <c r="R12" s="217">
        <f>1/$A$1*[1]CoreVPAExp!Q$114</f>
        <v>3.90898576E-2</v>
      </c>
      <c r="S12" s="217">
        <f>1/$A$1*[1]CoreVPAExp!R$114</f>
        <v>4.3345629199999999E-2</v>
      </c>
      <c r="T12" s="217">
        <f>1/$A$1*[1]CoreVPAExp!S$114</f>
        <v>5.8854327600000006E-2</v>
      </c>
      <c r="U12" s="217">
        <f>1/$A$1*[1]CoreVPAExp!T$114</f>
        <v>0</v>
      </c>
      <c r="V12" s="217">
        <f>1/$A$1*[1]CoreVPAExp!U$114</f>
        <v>0</v>
      </c>
      <c r="W12" s="217">
        <f>1/$A$1*[1]CoreVPAExp!V$114</f>
        <v>0</v>
      </c>
      <c r="X12" s="217">
        <f>1/$A$1*[1]CoreVPAExp!W$114</f>
        <v>0</v>
      </c>
      <c r="Y12" s="217">
        <f>1/$A$1*[1]CoreVPAExp!X$114</f>
        <v>0</v>
      </c>
      <c r="Z12" s="217">
        <f>1/$A$1*[1]CoreVPAExp!Y$114</f>
        <v>0</v>
      </c>
      <c r="AA12" s="217">
        <f>1/$A$1*[1]CoreVPAExp!Z$114</f>
        <v>0</v>
      </c>
      <c r="AB12" s="217">
        <f>1/$A$1*[1]CoreVPAExp!AA$114</f>
        <v>0</v>
      </c>
      <c r="AC12" s="201"/>
      <c r="AD12" s="256">
        <f>[1]CoreVPAExp!AB$114</f>
        <v>7.2749855725800003</v>
      </c>
      <c r="AE12" s="257">
        <f>[1]CoreVPAExp!AC$114</f>
        <v>8.4050510612</v>
      </c>
      <c r="AF12" s="257">
        <f>[1]CoreVPAExp!AD$114</f>
        <v>7.6888929791999994</v>
      </c>
      <c r="AG12" s="257">
        <f>[1]CoreVPAExp!AE$114</f>
        <v>8.0813041119999998</v>
      </c>
      <c r="AH12" s="257">
        <f>[1]CoreVPAExp!AF$114</f>
        <v>8.3408184503000005</v>
      </c>
      <c r="AI12" s="257">
        <f>[1]CoreVPAExp!AG$114</f>
        <v>10.385796564000001</v>
      </c>
      <c r="AJ12" s="257">
        <f>[1]CoreVPAExp!AH$114</f>
        <v>11.613147359199999</v>
      </c>
      <c r="AK12" s="257">
        <f>[1]CoreVPAExp!AI$114</f>
        <v>11.2453896895</v>
      </c>
      <c r="AL12" s="257">
        <f>[1]CoreVPAExp!AJ$114</f>
        <v>6.1567982160000012</v>
      </c>
      <c r="AM12" s="257">
        <f>[1]CoreVPAExp!AK$114</f>
        <v>3.5920926007999996</v>
      </c>
      <c r="AN12" s="257">
        <f>[1]CoreVPAExp!AL$114</f>
        <v>3.9067808949000002</v>
      </c>
      <c r="AO12" s="257">
        <f>[1]CoreVPAExp!AM$114</f>
        <v>3.9291984000000002</v>
      </c>
      <c r="AP12" s="257">
        <f>[1]CoreVPAExp!AN$114</f>
        <v>3.5151177247999996</v>
      </c>
      <c r="AQ12" s="257">
        <f>[1]CoreVPAExp!AO$114</f>
        <v>3.7815416292000004</v>
      </c>
      <c r="AR12" s="257">
        <f>[1]CoreVPAExp!AP$114</f>
        <v>6.4263942335000008</v>
      </c>
      <c r="AS12" s="257">
        <f>[1]CoreVPAExp!AQ$114</f>
        <v>6.4674108589999992</v>
      </c>
      <c r="AT12" s="257">
        <f>[1]CoreVPAExp!AR$114</f>
        <v>6.8315709545000001</v>
      </c>
      <c r="AU12" s="257">
        <f>[1]CoreVPAExp!AS$114</f>
        <v>9.1443374450999997</v>
      </c>
      <c r="AV12" s="257">
        <f>[1]CoreVPAExp!AT$114</f>
        <v>9.2650548329999989</v>
      </c>
      <c r="AW12" s="257">
        <f>[1]CoreVPAExp!AU$114</f>
        <v>14.95735007875</v>
      </c>
      <c r="AX12" s="257">
        <f>[1]CoreVPAExp!AV$114</f>
        <v>0</v>
      </c>
      <c r="AY12" s="257">
        <f>[1]CoreVPAExp!AW$114</f>
        <v>0</v>
      </c>
      <c r="AZ12" s="257">
        <f>[1]CoreVPAExp!AX$114</f>
        <v>0</v>
      </c>
      <c r="BA12" s="257">
        <f>[1]CoreVPAExp!AY$114</f>
        <v>0</v>
      </c>
      <c r="BB12" s="257">
        <f>[1]CoreVPAExp!AZ$114</f>
        <v>0</v>
      </c>
      <c r="BC12" s="258">
        <f>[1]CoreVPAExp!BA$114</f>
        <v>0</v>
      </c>
      <c r="BD12" s="345"/>
    </row>
    <row r="13" spans="1:56">
      <c r="B13" s="5" t="s">
        <v>37</v>
      </c>
      <c r="C13" s="216">
        <f>1/$A$1*[1]CoreVPAExp!B$193</f>
        <v>7.0078000000000013E-4</v>
      </c>
      <c r="D13" s="217">
        <f>1/$A$1*[1]CoreVPAExp!C$193</f>
        <v>2.9537000000000001E-3</v>
      </c>
      <c r="E13" s="217">
        <f>1/$A$1*[1]CoreVPAExp!D$193</f>
        <v>1.5108548000000001E-3</v>
      </c>
      <c r="F13" s="217">
        <f>1/$A$1*[1]CoreVPAExp!E$193</f>
        <v>5.042788000000001E-4</v>
      </c>
      <c r="G13" s="217">
        <f>1/$A$1*[1]CoreVPAExp!F$193</f>
        <v>4.9391000000000007E-4</v>
      </c>
      <c r="H13" s="217">
        <f>1/$A$1*[1]CoreVPAExp!G$193</f>
        <v>1.2447976000000002E-3</v>
      </c>
      <c r="I13" s="217">
        <f>1/$A$1*[1]CoreVPAExp!H$193</f>
        <v>1.2715214000000001E-2</v>
      </c>
      <c r="J13" s="217">
        <f>1/$A$1*[1]CoreVPAExp!I$193</f>
        <v>1.5851615999999999E-2</v>
      </c>
      <c r="K13" s="217">
        <f>1/$A$1*[1]CoreVPAExp!J$193</f>
        <v>2.2259029600000001E-2</v>
      </c>
      <c r="L13" s="217">
        <f>1/$A$1*[1]CoreVPAExp!K$193</f>
        <v>1.5221690000000001E-2</v>
      </c>
      <c r="M13" s="217">
        <f>1/$A$1*[1]CoreVPAExp!L$193</f>
        <v>7.3091828000000011E-3</v>
      </c>
      <c r="N13" s="217">
        <f>1/$A$1*[1]CoreVPAExp!M$193</f>
        <v>8.2888804000000003E-3</v>
      </c>
      <c r="O13" s="217">
        <f>1/$A$1*[1]CoreVPAExp!N$193</f>
        <v>6.7192915999999998E-3</v>
      </c>
      <c r="P13" s="217">
        <f>1/$A$1*[1]CoreVPAExp!O$193</f>
        <v>4.6711588000000002E-3</v>
      </c>
      <c r="Q13" s="217">
        <f>1/$A$1*[1]CoreVPAExp!P$193</f>
        <v>1.76251256E-2</v>
      </c>
      <c r="R13" s="217">
        <f>1/$A$1*[1]CoreVPAExp!Q$193</f>
        <v>2.5973503999999998E-2</v>
      </c>
      <c r="S13" s="217">
        <f>1/$A$1*[1]CoreVPAExp!R$193</f>
        <v>4.4083392399999997E-2</v>
      </c>
      <c r="T13" s="217">
        <f>1/$A$1*[1]CoreVPAExp!S$193</f>
        <v>5.4760121999999994E-2</v>
      </c>
      <c r="U13" s="217">
        <f>1/$A$1*[1]CoreVPAExp!T$193</f>
        <v>0</v>
      </c>
      <c r="V13" s="217">
        <f>1/$A$1*[1]CoreVPAExp!U$193</f>
        <v>0</v>
      </c>
      <c r="W13" s="217">
        <f>1/$A$1*[1]CoreVPAExp!V$193</f>
        <v>0</v>
      </c>
      <c r="X13" s="217">
        <f>1/$A$1*[1]CoreVPAExp!W$193</f>
        <v>0</v>
      </c>
      <c r="Y13" s="217">
        <f>1/$A$1*[1]CoreVPAExp!X$193</f>
        <v>0</v>
      </c>
      <c r="Z13" s="217">
        <f>1/$A$1*[1]CoreVPAExp!Y$193</f>
        <v>0</v>
      </c>
      <c r="AA13" s="217">
        <f>1/$A$1*[1]CoreVPAExp!Z$193</f>
        <v>0</v>
      </c>
      <c r="AB13" s="217">
        <f>1/$A$1*[1]CoreVPAExp!AA$193</f>
        <v>0</v>
      </c>
      <c r="AC13" s="201"/>
      <c r="AD13" s="256">
        <f>[1]CoreVPAExp!AB$193</f>
        <v>5.3345116040999993E-2</v>
      </c>
      <c r="AE13" s="257">
        <f>[1]CoreVPAExp!AC$193</f>
        <v>0.29006244999999997</v>
      </c>
      <c r="AF13" s="257">
        <f>[1]CoreVPAExp!AD$193</f>
        <v>0.1425094848</v>
      </c>
      <c r="AG13" s="257">
        <f>[1]CoreVPAExp!AE$193</f>
        <v>6.7754355200000005E-2</v>
      </c>
      <c r="AH13" s="257">
        <f>[1]CoreVPAExp!AF$193</f>
        <v>8.8051949300000015E-2</v>
      </c>
      <c r="AI13" s="257">
        <f>[1]CoreVPAExp!AG$193</f>
        <v>0.28900318590000001</v>
      </c>
      <c r="AJ13" s="257">
        <f>[1]CoreVPAExp!AH$193</f>
        <v>2.2150202828000003</v>
      </c>
      <c r="AK13" s="257">
        <f>[1]CoreVPAExp!AI$193</f>
        <v>3.929856671</v>
      </c>
      <c r="AL13" s="257">
        <f>[1]CoreVPAExp!AJ$193</f>
        <v>5.3550386616000001</v>
      </c>
      <c r="AM13" s="257">
        <f>[1]CoreVPAExp!AK$193</f>
        <v>1.7078014887999999</v>
      </c>
      <c r="AN13" s="257">
        <f>[1]CoreVPAExp!AL$193</f>
        <v>1.2435012972000001</v>
      </c>
      <c r="AO13" s="257">
        <f>[1]CoreVPAExp!AM$193</f>
        <v>1.800763584</v>
      </c>
      <c r="AP13" s="257">
        <f>[1]CoreVPAExp!AN$193</f>
        <v>1.8252755312</v>
      </c>
      <c r="AQ13" s="257">
        <f>[1]CoreVPAExp!AO$193</f>
        <v>1.0339391310000001</v>
      </c>
      <c r="AR13" s="257">
        <f>[1]CoreVPAExp!AP$193</f>
        <v>4.1506192650000004</v>
      </c>
      <c r="AS13" s="257">
        <f>[1]CoreVPAExp!AQ$193</f>
        <v>3.5797595889999996</v>
      </c>
      <c r="AT13" s="257">
        <f>[1]CoreVPAExp!AR$193</f>
        <v>4.8417211763000001</v>
      </c>
      <c r="AU13" s="257">
        <f>[1]CoreVPAExp!AS$193</f>
        <v>5.9724267889</v>
      </c>
      <c r="AV13" s="257">
        <f>[1]CoreVPAExp!AT$193</f>
        <v>6.2237046600000001</v>
      </c>
      <c r="AW13" s="257">
        <f>[1]CoreVPAExp!AU$193</f>
        <v>1.2234134916666666</v>
      </c>
      <c r="AX13" s="257">
        <f>[1]CoreVPAExp!AV$193</f>
        <v>0</v>
      </c>
      <c r="AY13" s="257">
        <f>[1]CoreVPAExp!AW$193</f>
        <v>0</v>
      </c>
      <c r="AZ13" s="257">
        <f>[1]CoreVPAExp!AX$193</f>
        <v>0</v>
      </c>
      <c r="BA13" s="257">
        <f>[1]CoreVPAExp!AY$193</f>
        <v>0</v>
      </c>
      <c r="BB13" s="257">
        <f>[1]CoreVPAExp!AZ$193</f>
        <v>0</v>
      </c>
      <c r="BC13" s="258">
        <f>[1]CoreVPAExp!BA$193</f>
        <v>0</v>
      </c>
      <c r="BD13" s="345"/>
    </row>
    <row r="14" spans="1:56">
      <c r="B14" s="5" t="s">
        <v>15</v>
      </c>
      <c r="C14" s="218">
        <f t="shared" ref="C14:AB14" si="2">SUM(C10:C10)-SUM(C11:C13)</f>
        <v>7.1830106790175485E-2</v>
      </c>
      <c r="D14" s="219">
        <f t="shared" si="2"/>
        <v>7.2516448662222177E-2</v>
      </c>
      <c r="E14" s="219">
        <f t="shared" si="2"/>
        <v>6.8328268203333153E-2</v>
      </c>
      <c r="F14" s="219">
        <f t="shared" si="2"/>
        <v>6.0515197111111085E-2</v>
      </c>
      <c r="G14" s="219">
        <f t="shared" si="2"/>
        <v>5.5223755987878764E-2</v>
      </c>
      <c r="H14" s="219">
        <f t="shared" si="2"/>
        <v>3.6565144223529078E-2</v>
      </c>
      <c r="I14" s="219">
        <f t="shared" si="2"/>
        <v>3.7607784600000138E-2</v>
      </c>
      <c r="J14" s="219">
        <f t="shared" si="2"/>
        <v>4.1450450440000008E-2</v>
      </c>
      <c r="K14" s="219">
        <f t="shared" si="2"/>
        <v>5.1226274844444364E-2</v>
      </c>
      <c r="L14" s="219">
        <f t="shared" si="2"/>
        <v>4.7828453199999954E-2</v>
      </c>
      <c r="M14" s="219">
        <f t="shared" si="2"/>
        <v>3.4117732000000012E-2</v>
      </c>
      <c r="N14" s="219">
        <f t="shared" si="2"/>
        <v>4.4327629199999996E-2</v>
      </c>
      <c r="O14" s="219">
        <f t="shared" si="2"/>
        <v>3.7584666485714291E-2</v>
      </c>
      <c r="P14" s="219">
        <f t="shared" si="2"/>
        <v>4.0161586399999949E-2</v>
      </c>
      <c r="Q14" s="219">
        <f t="shared" si="2"/>
        <v>3.6383584766666588E-2</v>
      </c>
      <c r="R14" s="219">
        <f t="shared" si="2"/>
        <v>3.9739859600000038E-2</v>
      </c>
      <c r="S14" s="219">
        <f t="shared" si="2"/>
        <v>5.1578769199999985E-2</v>
      </c>
      <c r="T14" s="219">
        <f t="shared" si="2"/>
        <v>7.487107726000003E-2</v>
      </c>
      <c r="U14" s="219">
        <f t="shared" si="2"/>
        <v>0</v>
      </c>
      <c r="V14" s="219">
        <f t="shared" si="2"/>
        <v>0</v>
      </c>
      <c r="W14" s="219">
        <f t="shared" si="2"/>
        <v>0</v>
      </c>
      <c r="X14" s="219">
        <f t="shared" si="2"/>
        <v>0</v>
      </c>
      <c r="Y14" s="219">
        <f t="shared" si="2"/>
        <v>0</v>
      </c>
      <c r="Z14" s="219">
        <f t="shared" si="2"/>
        <v>0</v>
      </c>
      <c r="AA14" s="219">
        <f t="shared" si="2"/>
        <v>0</v>
      </c>
      <c r="AB14" s="219">
        <f t="shared" si="2"/>
        <v>0</v>
      </c>
      <c r="AC14" s="201"/>
      <c r="AD14" s="256">
        <f t="shared" ref="AD14:BC14" si="3">SUM(AD10:AD10)-SUM(AD11:AD13)</f>
        <v>8.5032089108189908</v>
      </c>
      <c r="AE14" s="257">
        <f t="shared" si="3"/>
        <v>8.0037461352000037</v>
      </c>
      <c r="AF14" s="257">
        <f t="shared" si="3"/>
        <v>8.1716832432000004</v>
      </c>
      <c r="AG14" s="257">
        <f t="shared" si="3"/>
        <v>9.4843710639999941</v>
      </c>
      <c r="AH14" s="257">
        <f t="shared" si="3"/>
        <v>9.5288126087000009</v>
      </c>
      <c r="AI14" s="257">
        <f t="shared" si="3"/>
        <v>6.3899439317999907</v>
      </c>
      <c r="AJ14" s="257">
        <f t="shared" si="3"/>
        <v>6.7328046876000016</v>
      </c>
      <c r="AK14" s="257">
        <f t="shared" si="3"/>
        <v>9.845578806000006</v>
      </c>
      <c r="AL14" s="257">
        <f t="shared" si="3"/>
        <v>9.3434952696000124</v>
      </c>
      <c r="AM14" s="257">
        <f t="shared" si="3"/>
        <v>3.5094255943999997</v>
      </c>
      <c r="AN14" s="257">
        <f t="shared" si="3"/>
        <v>5.1848352368999997</v>
      </c>
      <c r="AO14" s="257">
        <f t="shared" si="3"/>
        <v>8.8462282079999994</v>
      </c>
      <c r="AP14" s="257">
        <f t="shared" si="3"/>
        <v>8.8764840559999918</v>
      </c>
      <c r="AQ14" s="257">
        <f t="shared" si="3"/>
        <v>9.5216934209999948</v>
      </c>
      <c r="AR14" s="257">
        <f t="shared" si="3"/>
        <v>8.8599152920000037</v>
      </c>
      <c r="AS14" s="257">
        <f t="shared" si="3"/>
        <v>9.299692531500007</v>
      </c>
      <c r="AT14" s="257">
        <f t="shared" si="3"/>
        <v>14.943739977699998</v>
      </c>
      <c r="AU14" s="257">
        <f t="shared" si="3"/>
        <v>23.944520199599985</v>
      </c>
      <c r="AV14" s="257">
        <f t="shared" si="3"/>
        <v>27.021839794000009</v>
      </c>
      <c r="AW14" s="257">
        <f t="shared" si="3"/>
        <v>663.14618345583335</v>
      </c>
      <c r="AX14" s="257">
        <f t="shared" si="3"/>
        <v>0</v>
      </c>
      <c r="AY14" s="257">
        <f t="shared" si="3"/>
        <v>0</v>
      </c>
      <c r="AZ14" s="257">
        <f t="shared" si="3"/>
        <v>0</v>
      </c>
      <c r="BA14" s="257">
        <f t="shared" si="3"/>
        <v>0</v>
      </c>
      <c r="BB14" s="257">
        <f t="shared" si="3"/>
        <v>0</v>
      </c>
      <c r="BC14" s="258">
        <f t="shared" si="3"/>
        <v>0</v>
      </c>
      <c r="BD14" s="345"/>
    </row>
    <row r="15" spans="1:56" ht="17.149999999999999" customHeight="1">
      <c r="B15" s="99" t="s">
        <v>92</v>
      </c>
      <c r="C15" s="220">
        <f>1/$A$1*[1]CoreVPAExp!B$265</f>
        <v>1.3861580300000002E-2</v>
      </c>
      <c r="D15" s="221">
        <f>1/$A$1*[1]CoreVPAExp!C$265</f>
        <v>1.3421903600000002E-2</v>
      </c>
      <c r="E15" s="221">
        <f>1/$A$1*[1]CoreVPAExp!D$265</f>
        <v>1.6644332000000001E-2</v>
      </c>
      <c r="F15" s="221">
        <f>1/$A$1*[1]CoreVPAExp!E$265</f>
        <v>1.4220683022222224E-2</v>
      </c>
      <c r="G15" s="221">
        <f>1/$A$1*[1]CoreVPAExp!F$265</f>
        <v>1.5797098000000002E-2</v>
      </c>
      <c r="H15" s="221">
        <f>1/$A$1*[1]CoreVPAExp!G$265</f>
        <v>1.1002471999999999E-2</v>
      </c>
      <c r="I15" s="221">
        <f>1/$A$1*[1]CoreVPAExp!H$265</f>
        <v>1.4330317999999998E-2</v>
      </c>
      <c r="J15" s="221">
        <f>1/$A$1*[1]CoreVPAExp!I$265</f>
        <v>1.4437255200000002E-2</v>
      </c>
      <c r="K15" s="221">
        <f>1/$A$1*[1]CoreVPAExp!J$265</f>
        <v>8.1499320000000004E-3</v>
      </c>
      <c r="L15" s="221">
        <f>1/$A$1*[1]CoreVPAExp!K$265</f>
        <v>1.1389291999999999E-2</v>
      </c>
      <c r="M15" s="221">
        <f>1/$A$1*[1]CoreVPAExp!L$265</f>
        <v>1.758028E-2</v>
      </c>
      <c r="N15" s="221">
        <f>1/$A$1*[1]CoreVPAExp!M$265</f>
        <v>1.143366E-2</v>
      </c>
      <c r="O15" s="221">
        <f>1/$A$1*[1]CoreVPAExp!N$265</f>
        <v>4.9133096000000005E-3</v>
      </c>
      <c r="P15" s="221">
        <f>1/$A$1*[1]CoreVPAExp!O$265</f>
        <v>8.7491600000000024E-3</v>
      </c>
      <c r="Q15" s="221">
        <f>1/$A$1*[1]CoreVPAExp!P$265</f>
        <v>7.4784400000000011E-3</v>
      </c>
      <c r="R15" s="221">
        <f>1/$A$1*[1]CoreVPAExp!Q$265</f>
        <v>7.9783059999999992E-3</v>
      </c>
      <c r="S15" s="221">
        <f>1/$A$1*[1]CoreVPAExp!R$265</f>
        <v>5.0669200000000008E-3</v>
      </c>
      <c r="T15" s="221">
        <f>1/$A$1*[1]CoreVPAExp!S$265</f>
        <v>4.5525200000000009E-3</v>
      </c>
      <c r="U15" s="221">
        <f>1/$A$1*[1]CoreVPAExp!T$265</f>
        <v>0</v>
      </c>
      <c r="V15" s="221">
        <f>1/$A$1*[1]CoreVPAExp!U$265</f>
        <v>0</v>
      </c>
      <c r="W15" s="221">
        <f>1/$A$1*[1]CoreVPAExp!V$265</f>
        <v>0</v>
      </c>
      <c r="X15" s="221">
        <f>1/$A$1*[1]CoreVPAExp!W$265</f>
        <v>0</v>
      </c>
      <c r="Y15" s="221">
        <f>1/$A$1*[1]CoreVPAExp!X$265</f>
        <v>0</v>
      </c>
      <c r="Z15" s="221">
        <f>1/$A$1*[1]CoreVPAExp!Y$265</f>
        <v>0</v>
      </c>
      <c r="AA15" s="221">
        <f>1/$A$1*[1]CoreVPAExp!Z$265</f>
        <v>0</v>
      </c>
      <c r="AB15" s="221">
        <f>1/$A$1*[1]CoreVPAExp!AA$265</f>
        <v>0</v>
      </c>
      <c r="AC15" s="222"/>
      <c r="AD15" s="259">
        <f>[1]CoreVPAExp!AB$265</f>
        <v>1.6484792602079998</v>
      </c>
      <c r="AE15" s="260">
        <f>[1]CoreVPAExp!AC$265</f>
        <v>1.5463017623999999</v>
      </c>
      <c r="AF15" s="260">
        <f>[1]CoreVPAExp!AD$265</f>
        <v>1.7370974592000001</v>
      </c>
      <c r="AG15" s="260">
        <f>[1]CoreVPAExp!AE$265</f>
        <v>1.5448764464</v>
      </c>
      <c r="AH15" s="260">
        <f>[1]CoreVPAExp!AF$265</f>
        <v>1.7071880672000002</v>
      </c>
      <c r="AI15" s="260">
        <f>[1]CoreVPAExp!AG$265</f>
        <v>1.3986321492</v>
      </c>
      <c r="AJ15" s="260">
        <f>[1]CoreVPAExp!AH$265</f>
        <v>1.9469986512000002</v>
      </c>
      <c r="AK15" s="260">
        <f>[1]CoreVPAExp!AI$265</f>
        <v>2.462662414</v>
      </c>
      <c r="AL15" s="260">
        <f>[1]CoreVPAExp!AJ$265</f>
        <v>1.7619227980000003</v>
      </c>
      <c r="AM15" s="260">
        <f>[1]CoreVPAExp!AK$265</f>
        <v>1.5955089303999999</v>
      </c>
      <c r="AN15" s="260">
        <f>[1]CoreVPAExp!AL$265</f>
        <v>1.8608254335000003</v>
      </c>
      <c r="AO15" s="260">
        <f>[1]CoreVPAExp!AM$265</f>
        <v>1.431273888</v>
      </c>
      <c r="AP15" s="260">
        <f>[1]CoreVPAExp!AN$265</f>
        <v>0.67162534560000009</v>
      </c>
      <c r="AQ15" s="260">
        <f>[1]CoreVPAExp!AO$265</f>
        <v>1.2431228496</v>
      </c>
      <c r="AR15" s="260">
        <f>[1]CoreVPAExp!AP$265</f>
        <v>1.2548506170000004</v>
      </c>
      <c r="AS15" s="260">
        <f>[1]CoreVPAExp!AQ$265</f>
        <v>1.4064343754999997</v>
      </c>
      <c r="AT15" s="260">
        <f>[1]CoreVPAExp!AR$265</f>
        <v>0.88210078589999996</v>
      </c>
      <c r="AU15" s="260">
        <f>[1]CoreVPAExp!AS$265</f>
        <v>0.93659586019999996</v>
      </c>
      <c r="AV15" s="260">
        <f>[1]CoreVPAExp!AT$265</f>
        <v>1.139542176</v>
      </c>
      <c r="AW15" s="260">
        <f>[1]CoreVPAExp!AU$265</f>
        <v>7.7196390416666677E-2</v>
      </c>
      <c r="AX15" s="260">
        <f>[1]CoreVPAExp!AV$265</f>
        <v>0</v>
      </c>
      <c r="AY15" s="260">
        <f>[1]CoreVPAExp!AW$265</f>
        <v>0</v>
      </c>
      <c r="AZ15" s="260">
        <f>[1]CoreVPAExp!AX$265</f>
        <v>0</v>
      </c>
      <c r="BA15" s="260">
        <f>[1]CoreVPAExp!AY$265</f>
        <v>0</v>
      </c>
      <c r="BB15" s="260">
        <f>[1]CoreVPAExp!AZ$265</f>
        <v>0</v>
      </c>
      <c r="BC15" s="261">
        <f>[1]CoreVPAExp!BA$265</f>
        <v>0</v>
      </c>
      <c r="BD15" s="345"/>
    </row>
    <row r="16" spans="1:56" ht="17.149999999999999" customHeight="1">
      <c r="B16" s="9" t="s">
        <v>75</v>
      </c>
      <c r="C16" s="223">
        <f>1/$A$1*[1]CoreVPAExp!B$273</f>
        <v>0.11092419446666667</v>
      </c>
      <c r="D16" s="224">
        <f>1/$A$1*[1]CoreVPAExp!C$273</f>
        <v>9.3746913599999995E-2</v>
      </c>
      <c r="E16" s="224">
        <f>1/$A$1*[1]CoreVPAExp!D$273</f>
        <v>0.14559795919999999</v>
      </c>
      <c r="F16" s="224">
        <f>1/$A$1*[1]CoreVPAExp!E$273</f>
        <v>0.13577582679999997</v>
      </c>
      <c r="G16" s="224">
        <f>1/$A$1*[1]CoreVPAExp!F$273</f>
        <v>0.10219893960000002</v>
      </c>
      <c r="H16" s="224">
        <f>1/$A$1*[1]CoreVPAExp!G$273</f>
        <v>7.3683979199999999E-2</v>
      </c>
      <c r="I16" s="224">
        <f>1/$A$1*[1]CoreVPAExp!H$273</f>
        <v>7.2066176800000006E-2</v>
      </c>
      <c r="J16" s="224">
        <f>1/$A$1*[1]CoreVPAExp!I$273</f>
        <v>4.0348575920000004E-2</v>
      </c>
      <c r="K16" s="224">
        <f>1/$A$1*[1]CoreVPAExp!J$273</f>
        <v>3.3447003200000006E-2</v>
      </c>
      <c r="L16" s="224">
        <f>1/$A$1*[1]CoreVPAExp!K$273</f>
        <v>0.10285892600000002</v>
      </c>
      <c r="M16" s="224">
        <f>1/$A$1*[1]CoreVPAExp!L$273</f>
        <v>0.12158386337142855</v>
      </c>
      <c r="N16" s="224">
        <f>1/$A$1*[1]CoreVPAExp!M$273</f>
        <v>0.11547121640000002</v>
      </c>
      <c r="O16" s="224">
        <f>1/$A$1*[1]CoreVPAExp!N$273</f>
        <v>6.9669230800000009E-2</v>
      </c>
      <c r="P16" s="224">
        <f>1/$A$1*[1]CoreVPAExp!O$273</f>
        <v>5.8138328000000003E-2</v>
      </c>
      <c r="Q16" s="224">
        <f>1/$A$1*[1]CoreVPAExp!P$273</f>
        <v>4.8242162149999997E-2</v>
      </c>
      <c r="R16" s="224">
        <f>1/$A$1*[1]CoreVPAExp!Q$273</f>
        <v>4.2261265600000014E-2</v>
      </c>
      <c r="S16" s="224">
        <f>1/$A$1*[1]CoreVPAExp!R$273</f>
        <v>5.1112159599999998E-2</v>
      </c>
      <c r="T16" s="224">
        <f>1/$A$1*[1]CoreVPAExp!S$273</f>
        <v>5.1029375336363626E-2</v>
      </c>
      <c r="U16" s="224">
        <f>1/$A$1*[1]CoreVPAExp!T$273</f>
        <v>0</v>
      </c>
      <c r="V16" s="224">
        <f>1/$A$1*[1]CoreVPAExp!U$273</f>
        <v>0</v>
      </c>
      <c r="W16" s="224">
        <f>1/$A$1*[1]CoreVPAExp!V$273</f>
        <v>0</v>
      </c>
      <c r="X16" s="224">
        <f>1/$A$1*[1]CoreVPAExp!W$273</f>
        <v>0</v>
      </c>
      <c r="Y16" s="224">
        <f>1/$A$1*[1]CoreVPAExp!X$273</f>
        <v>0</v>
      </c>
      <c r="Z16" s="224">
        <f>1/$A$1*[1]CoreVPAExp!Y$273</f>
        <v>0</v>
      </c>
      <c r="AA16" s="224">
        <f>1/$A$1*[1]CoreVPAExp!Z$273</f>
        <v>0</v>
      </c>
      <c r="AB16" s="224">
        <f>1/$A$1*[1]CoreVPAExp!AA$273</f>
        <v>0</v>
      </c>
      <c r="AC16" s="201"/>
      <c r="AD16" s="262">
        <f>[1]CoreVPAExp!AB$273</f>
        <v>6.4668897741030005</v>
      </c>
      <c r="AE16" s="263">
        <f>[1]CoreVPAExp!AC$273</f>
        <v>4.932023524399999</v>
      </c>
      <c r="AF16" s="263">
        <f>[1]CoreVPAExp!AD$273</f>
        <v>7.4821403760000011</v>
      </c>
      <c r="AG16" s="263">
        <f>[1]CoreVPAExp!AE$273</f>
        <v>8.1924660048000018</v>
      </c>
      <c r="AH16" s="263">
        <f>[1]CoreVPAExp!AF$273</f>
        <v>7.6232560768000006</v>
      </c>
      <c r="AI16" s="263">
        <f>[1]CoreVPAExp!AG$273</f>
        <v>5.5597448049000002</v>
      </c>
      <c r="AJ16" s="263">
        <f>[1]CoreVPAExp!AH$273</f>
        <v>5.7090562500000015</v>
      </c>
      <c r="AK16" s="263">
        <f>[1]CoreVPAExp!AI$273</f>
        <v>4.2853547775000003</v>
      </c>
      <c r="AL16" s="263">
        <f>[1]CoreVPAExp!AJ$273</f>
        <v>3.931657253600001</v>
      </c>
      <c r="AM16" s="263">
        <f>[1]CoreVPAExp!AK$273</f>
        <v>9.3344911748000001</v>
      </c>
      <c r="AN16" s="263">
        <f>[1]CoreVPAExp!AL$273</f>
        <v>9.7929578313000007</v>
      </c>
      <c r="AO16" s="263">
        <f>[1]CoreVPAExp!AM$273</f>
        <v>11.110562591999999</v>
      </c>
      <c r="AP16" s="263">
        <f>[1]CoreVPAExp!AN$273</f>
        <v>6.8355574144000002</v>
      </c>
      <c r="AQ16" s="263">
        <f>[1]CoreVPAExp!AO$273</f>
        <v>5.8678273572000004</v>
      </c>
      <c r="AR16" s="263">
        <f>[1]CoreVPAExp!AP$273</f>
        <v>5.2285296239999992</v>
      </c>
      <c r="AS16" s="263">
        <f>[1]CoreVPAExp!AQ$273</f>
        <v>4.325516670999999</v>
      </c>
      <c r="AT16" s="263">
        <f>[1]CoreVPAExp!AR$273</f>
        <v>5.1440554146999995</v>
      </c>
      <c r="AU16" s="263">
        <f>[1]CoreVPAExp!AS$273</f>
        <v>5.5555358573000007</v>
      </c>
      <c r="AV16" s="263">
        <f>[1]CoreVPAExp!AT$273</f>
        <v>6.4116915159999994</v>
      </c>
      <c r="AW16" s="263">
        <f>[1]CoreVPAExp!AU$273</f>
        <v>1.58382863875</v>
      </c>
      <c r="AX16" s="263">
        <f>[1]CoreVPAExp!AV$273</f>
        <v>0</v>
      </c>
      <c r="AY16" s="263">
        <f>[1]CoreVPAExp!AW$273</f>
        <v>0</v>
      </c>
      <c r="AZ16" s="263">
        <f>[1]CoreVPAExp!AX$273</f>
        <v>0</v>
      </c>
      <c r="BA16" s="263">
        <f>[1]CoreVPAExp!AY$273</f>
        <v>0</v>
      </c>
      <c r="BB16" s="263">
        <f>[1]CoreVPAExp!AZ$273</f>
        <v>0</v>
      </c>
      <c r="BC16" s="264">
        <f>[1]CoreVPAExp!BA$273</f>
        <v>0</v>
      </c>
      <c r="BD16" s="345"/>
    </row>
    <row r="17" spans="2:56">
      <c r="B17" s="5" t="s">
        <v>65</v>
      </c>
      <c r="C17" s="216">
        <f>1/$A$1*[1]CoreVPAExp!B$135</f>
        <v>0.109306076</v>
      </c>
      <c r="D17" s="217">
        <f>1/$A$1*[1]CoreVPAExp!C$135</f>
        <v>9.2776333599999997E-2</v>
      </c>
      <c r="E17" s="217">
        <f>1/$A$1*[1]CoreVPAExp!D$135</f>
        <v>0.14447077920000001</v>
      </c>
      <c r="F17" s="217">
        <f>1/$A$1*[1]CoreVPAExp!E$135</f>
        <v>0.13282633799999999</v>
      </c>
      <c r="G17" s="217">
        <f>1/$A$1*[1]CoreVPAExp!F$135</f>
        <v>9.6706341600000023E-2</v>
      </c>
      <c r="H17" s="217">
        <f>1/$A$1*[1]CoreVPAExp!G$135</f>
        <v>7.0819904400000008E-2</v>
      </c>
      <c r="I17" s="217">
        <f>1/$A$1*[1]CoreVPAExp!H$135</f>
        <v>6.7800653599999997E-2</v>
      </c>
      <c r="J17" s="217">
        <f>1/$A$1*[1]CoreVPAExp!I$135</f>
        <v>3.4484623200000002E-2</v>
      </c>
      <c r="K17" s="217">
        <f>1/$A$1*[1]CoreVPAExp!J$135</f>
        <v>2.6668880000000006E-2</v>
      </c>
      <c r="L17" s="217">
        <f>1/$A$1*[1]CoreVPAExp!K$135</f>
        <v>9.7931775600000007E-2</v>
      </c>
      <c r="M17" s="217">
        <f>1/$A$1*[1]CoreVPAExp!L$135</f>
        <v>0.11483649177142856</v>
      </c>
      <c r="N17" s="217">
        <f>1/$A$1*[1]CoreVPAExp!M$135</f>
        <v>0.11121416160000001</v>
      </c>
      <c r="O17" s="217">
        <f>1/$A$1*[1]CoreVPAExp!N$135</f>
        <v>6.5994962000000004E-2</v>
      </c>
      <c r="P17" s="217">
        <f>1/$A$1*[1]CoreVPAExp!O$135</f>
        <v>5.4702804000000008E-2</v>
      </c>
      <c r="Q17" s="217">
        <f>1/$A$1*[1]CoreVPAExp!P$135</f>
        <v>4.462566615E-2</v>
      </c>
      <c r="R17" s="217">
        <f>1/$A$1*[1]CoreVPAExp!Q$135</f>
        <v>3.745408120000001E-2</v>
      </c>
      <c r="S17" s="217">
        <f>1/$A$1*[1]CoreVPAExp!R$135</f>
        <v>4.1572985999999999E-2</v>
      </c>
      <c r="T17" s="217">
        <f>1/$A$1*[1]CoreVPAExp!S$135</f>
        <v>3.970561213636363E-2</v>
      </c>
      <c r="U17" s="217">
        <f>1/$A$1*[1]CoreVPAExp!T$135</f>
        <v>0</v>
      </c>
      <c r="V17" s="217">
        <f>1/$A$1*[1]CoreVPAExp!U$135</f>
        <v>0</v>
      </c>
      <c r="W17" s="217">
        <f>1/$A$1*[1]CoreVPAExp!V$135</f>
        <v>0</v>
      </c>
      <c r="X17" s="217">
        <f>1/$A$1*[1]CoreVPAExp!W$135</f>
        <v>0</v>
      </c>
      <c r="Y17" s="217">
        <f>1/$A$1*[1]CoreVPAExp!X$135</f>
        <v>0</v>
      </c>
      <c r="Z17" s="217">
        <f>1/$A$1*[1]CoreVPAExp!Y$135</f>
        <v>0</v>
      </c>
      <c r="AA17" s="217">
        <f>1/$A$1*[1]CoreVPAExp!Z$135</f>
        <v>0</v>
      </c>
      <c r="AB17" s="217">
        <f>1/$A$1*[1]CoreVPAExp!AA$135</f>
        <v>0</v>
      </c>
      <c r="AC17" s="201"/>
      <c r="AD17" s="256">
        <f>[1]CoreVPAExp!AB$135</f>
        <v>6.277164886095</v>
      </c>
      <c r="AE17" s="257">
        <f>[1]CoreVPAExp!AC$135</f>
        <v>4.8087038823999997</v>
      </c>
      <c r="AF17" s="257">
        <f>[1]CoreVPAExp!AD$135</f>
        <v>7.3380838896000009</v>
      </c>
      <c r="AG17" s="257">
        <f>[1]CoreVPAExp!AE$135</f>
        <v>7.9061276112000014</v>
      </c>
      <c r="AH17" s="257">
        <f>[1]CoreVPAExp!AF$135</f>
        <v>6.8100999883000002</v>
      </c>
      <c r="AI17" s="257">
        <f>[1]CoreVPAExp!AG$135</f>
        <v>5.0829832910999997</v>
      </c>
      <c r="AJ17" s="257">
        <f>[1]CoreVPAExp!AH$135</f>
        <v>4.9759704232000006</v>
      </c>
      <c r="AK17" s="257">
        <f>[1]CoreVPAExp!AI$135</f>
        <v>3.1331534995000005</v>
      </c>
      <c r="AL17" s="257">
        <f>[1]CoreVPAExp!AJ$135</f>
        <v>2.4794849356000004</v>
      </c>
      <c r="AM17" s="257">
        <f>[1]CoreVPAExp!AK$135</f>
        <v>7.9776827371999994</v>
      </c>
      <c r="AN17" s="257">
        <f>[1]CoreVPAExp!AL$135</f>
        <v>8.3156574078000016</v>
      </c>
      <c r="AO17" s="257">
        <f>[1]CoreVPAExp!AM$135</f>
        <v>9.7827839039999986</v>
      </c>
      <c r="AP17" s="257">
        <f>[1]CoreVPAExp!AN$135</f>
        <v>5.7548812992</v>
      </c>
      <c r="AQ17" s="257">
        <f>[1]CoreVPAExp!AO$135</f>
        <v>4.7388307968000003</v>
      </c>
      <c r="AR17" s="257">
        <f>[1]CoreVPAExp!AP$135</f>
        <v>4.1094596779999994</v>
      </c>
      <c r="AS17" s="257">
        <f>[1]CoreVPAExp!AQ$135</f>
        <v>3.2402392749999995</v>
      </c>
      <c r="AT17" s="257">
        <f>[1]CoreVPAExp!AR$135</f>
        <v>3.4613637450999999</v>
      </c>
      <c r="AU17" s="257">
        <f>[1]CoreVPAExp!AS$135</f>
        <v>3.5576128302000001</v>
      </c>
      <c r="AV17" s="257">
        <f>[1]CoreVPAExp!AT$135</f>
        <v>4.2404619889999999</v>
      </c>
      <c r="AW17" s="257">
        <f>[1]CoreVPAExp!AU$135</f>
        <v>0</v>
      </c>
      <c r="AX17" s="257">
        <f>[1]CoreVPAExp!AV$135</f>
        <v>0</v>
      </c>
      <c r="AY17" s="257">
        <f>[1]CoreVPAExp!AW$135</f>
        <v>0</v>
      </c>
      <c r="AZ17" s="257">
        <f>[1]CoreVPAExp!AX$135</f>
        <v>0</v>
      </c>
      <c r="BA17" s="257">
        <f>[1]CoreVPAExp!AY$135</f>
        <v>0</v>
      </c>
      <c r="BB17" s="257">
        <f>[1]CoreVPAExp!AZ$135</f>
        <v>0</v>
      </c>
      <c r="BC17" s="258">
        <f>[1]CoreVPAExp!BA$135</f>
        <v>0</v>
      </c>
      <c r="BD17" s="345"/>
    </row>
    <row r="18" spans="2:56">
      <c r="B18" s="8" t="s">
        <v>15</v>
      </c>
      <c r="C18" s="225">
        <f t="shared" ref="C18:AB18" si="4">SUM(C16:C16)-SUM(C17:C17)</f>
        <v>1.6181184666666654E-3</v>
      </c>
      <c r="D18" s="226">
        <f t="shared" si="4"/>
        <v>9.7057999999999867E-4</v>
      </c>
      <c r="E18" s="226">
        <f t="shared" si="4"/>
        <v>1.1271799999999776E-3</v>
      </c>
      <c r="F18" s="226">
        <f t="shared" si="4"/>
        <v>2.949488799999983E-3</v>
      </c>
      <c r="G18" s="226">
        <f t="shared" si="4"/>
        <v>5.4925980000000013E-3</v>
      </c>
      <c r="H18" s="226">
        <f t="shared" si="4"/>
        <v>2.864074799999991E-3</v>
      </c>
      <c r="I18" s="226">
        <f t="shared" si="4"/>
        <v>4.2655232000000098E-3</v>
      </c>
      <c r="J18" s="226">
        <f t="shared" si="4"/>
        <v>5.8639527200000027E-3</v>
      </c>
      <c r="K18" s="226">
        <f t="shared" si="4"/>
        <v>6.7781231999999997E-3</v>
      </c>
      <c r="L18" s="226">
        <f t="shared" si="4"/>
        <v>4.9271504000000105E-3</v>
      </c>
      <c r="M18" s="226">
        <f t="shared" si="4"/>
        <v>6.7473715999999961E-3</v>
      </c>
      <c r="N18" s="226">
        <f t="shared" si="4"/>
        <v>4.2570548000000069E-3</v>
      </c>
      <c r="O18" s="226">
        <f t="shared" si="4"/>
        <v>3.6742688000000051E-3</v>
      </c>
      <c r="P18" s="226">
        <f t="shared" si="4"/>
        <v>3.4355239999999954E-3</v>
      </c>
      <c r="Q18" s="226">
        <f t="shared" si="4"/>
        <v>3.6164959999999968E-3</v>
      </c>
      <c r="R18" s="226">
        <f t="shared" si="4"/>
        <v>4.8071844000000044E-3</v>
      </c>
      <c r="S18" s="226">
        <f t="shared" si="4"/>
        <v>9.5391735999999991E-3</v>
      </c>
      <c r="T18" s="226">
        <f t="shared" si="4"/>
        <v>1.1323763199999996E-2</v>
      </c>
      <c r="U18" s="226">
        <f t="shared" si="4"/>
        <v>0</v>
      </c>
      <c r="V18" s="226">
        <f t="shared" si="4"/>
        <v>0</v>
      </c>
      <c r="W18" s="226">
        <f t="shared" si="4"/>
        <v>0</v>
      </c>
      <c r="X18" s="226">
        <f t="shared" si="4"/>
        <v>0</v>
      </c>
      <c r="Y18" s="226">
        <f t="shared" si="4"/>
        <v>0</v>
      </c>
      <c r="Z18" s="226">
        <f t="shared" si="4"/>
        <v>0</v>
      </c>
      <c r="AA18" s="226">
        <f t="shared" si="4"/>
        <v>0</v>
      </c>
      <c r="AB18" s="226">
        <f t="shared" si="4"/>
        <v>0</v>
      </c>
      <c r="AC18" s="201"/>
      <c r="AD18" s="265">
        <f t="shared" ref="AD18:BC18" si="5">SUM(AD16:AD16)-SUM(AD17:AD17)</f>
        <v>0.18972488800800047</v>
      </c>
      <c r="AE18" s="266">
        <f t="shared" si="5"/>
        <v>0.12331964199999934</v>
      </c>
      <c r="AF18" s="266">
        <f t="shared" si="5"/>
        <v>0.14405648640000024</v>
      </c>
      <c r="AG18" s="266">
        <f t="shared" si="5"/>
        <v>0.28633839360000035</v>
      </c>
      <c r="AH18" s="266">
        <f t="shared" si="5"/>
        <v>0.81315608850000043</v>
      </c>
      <c r="AI18" s="266">
        <f t="shared" si="5"/>
        <v>0.47676151380000054</v>
      </c>
      <c r="AJ18" s="266">
        <f t="shared" si="5"/>
        <v>0.73308582680000089</v>
      </c>
      <c r="AK18" s="266">
        <f t="shared" si="5"/>
        <v>1.1522012779999997</v>
      </c>
      <c r="AL18" s="266">
        <f t="shared" si="5"/>
        <v>1.4521723180000006</v>
      </c>
      <c r="AM18" s="266">
        <f t="shared" si="5"/>
        <v>1.3568084376000007</v>
      </c>
      <c r="AN18" s="266">
        <f t="shared" si="5"/>
        <v>1.4773004234999991</v>
      </c>
      <c r="AO18" s="266">
        <f t="shared" si="5"/>
        <v>1.3277786880000004</v>
      </c>
      <c r="AP18" s="266">
        <f t="shared" si="5"/>
        <v>1.0806761152000002</v>
      </c>
      <c r="AQ18" s="266">
        <f t="shared" si="5"/>
        <v>1.1289965604000001</v>
      </c>
      <c r="AR18" s="266">
        <f t="shared" si="5"/>
        <v>1.1190699459999998</v>
      </c>
      <c r="AS18" s="266">
        <f t="shared" si="5"/>
        <v>1.0852773959999995</v>
      </c>
      <c r="AT18" s="266">
        <f t="shared" si="5"/>
        <v>1.6826916695999996</v>
      </c>
      <c r="AU18" s="266">
        <f t="shared" si="5"/>
        <v>1.9979230271000006</v>
      </c>
      <c r="AV18" s="266">
        <f t="shared" si="5"/>
        <v>2.1712295269999995</v>
      </c>
      <c r="AW18" s="266">
        <f t="shared" si="5"/>
        <v>1.58382863875</v>
      </c>
      <c r="AX18" s="266">
        <f t="shared" si="5"/>
        <v>0</v>
      </c>
      <c r="AY18" s="266">
        <f t="shared" si="5"/>
        <v>0</v>
      </c>
      <c r="AZ18" s="266">
        <f t="shared" si="5"/>
        <v>0</v>
      </c>
      <c r="BA18" s="266">
        <f t="shared" si="5"/>
        <v>0</v>
      </c>
      <c r="BB18" s="266">
        <f t="shared" si="5"/>
        <v>0</v>
      </c>
      <c r="BC18" s="267">
        <f t="shared" si="5"/>
        <v>0</v>
      </c>
      <c r="BD18" s="345"/>
    </row>
    <row r="19" spans="2:56" ht="17.149999999999999" customHeight="1">
      <c r="B19" s="9" t="s">
        <v>76</v>
      </c>
      <c r="C19" s="229">
        <f>C5-SUM(C6,C7,C8,C9,C10,C15,C16)</f>
        <v>0.14362526248333329</v>
      </c>
      <c r="D19" s="224">
        <f>D5-SUM(D6,D7,D8,D9,D10,D15,D16)</f>
        <v>2.669825762777811E-2</v>
      </c>
      <c r="E19" s="224">
        <f>E5-SUM(E6,E7,E8,E9,E10,E15,E16)</f>
        <v>5.5897357745614218E-2</v>
      </c>
      <c r="F19" s="224">
        <f t="shared" ref="F19:AA19" si="6">F5-SUM(F6,F7,F8,F9,F10,F15,F16)</f>
        <v>5.6124716799999752E-2</v>
      </c>
      <c r="G19" s="224">
        <f t="shared" si="6"/>
        <v>0.10657128360000023</v>
      </c>
      <c r="H19" s="224">
        <f t="shared" si="6"/>
        <v>0.19855883502222227</v>
      </c>
      <c r="I19" s="224">
        <f t="shared" si="6"/>
        <v>0.22446842200000017</v>
      </c>
      <c r="J19" s="224">
        <f t="shared" si="6"/>
        <v>0.23516240992000004</v>
      </c>
      <c r="K19" s="224">
        <f t="shared" si="6"/>
        <v>5.9812769391452969E-2</v>
      </c>
      <c r="L19" s="224">
        <f t="shared" si="6"/>
        <v>0.10662841199999984</v>
      </c>
      <c r="M19" s="224">
        <f t="shared" si="6"/>
        <v>0.42042097436666692</v>
      </c>
      <c r="N19" s="224">
        <f t="shared" si="6"/>
        <v>0.71333553880000022</v>
      </c>
      <c r="O19" s="224">
        <f t="shared" si="6"/>
        <v>0.74210900539743596</v>
      </c>
      <c r="P19" s="224">
        <f t="shared" si="6"/>
        <v>0.66921899119999984</v>
      </c>
      <c r="Q19" s="224">
        <f t="shared" si="6"/>
        <v>0.99901517520000016</v>
      </c>
      <c r="R19" s="224">
        <f t="shared" si="6"/>
        <v>0.63780084479999977</v>
      </c>
      <c r="S19" s="224">
        <f t="shared" si="6"/>
        <v>0.37940788999999991</v>
      </c>
      <c r="T19" s="224">
        <f t="shared" si="6"/>
        <v>0.26695161079999974</v>
      </c>
      <c r="U19" s="224">
        <f t="shared" si="6"/>
        <v>0</v>
      </c>
      <c r="V19" s="224">
        <f t="shared" si="6"/>
        <v>0</v>
      </c>
      <c r="W19" s="224">
        <f t="shared" si="6"/>
        <v>0</v>
      </c>
      <c r="X19" s="224">
        <f t="shared" si="6"/>
        <v>0</v>
      </c>
      <c r="Y19" s="224">
        <f t="shared" si="6"/>
        <v>0</v>
      </c>
      <c r="Z19" s="224">
        <f t="shared" si="6"/>
        <v>0</v>
      </c>
      <c r="AA19" s="224">
        <f t="shared" si="6"/>
        <v>0</v>
      </c>
      <c r="AB19" s="224">
        <f>AB5-SUM(AB6,AB7,AB8,AB9,AB10,AB15,AB16)</f>
        <v>0</v>
      </c>
      <c r="AC19" s="201"/>
      <c r="AD19" s="268">
        <f>AD5-SUM(AD6,AD7,AD8,AD9,AD10,AD15,AD16)</f>
        <v>6.1089915838290025</v>
      </c>
      <c r="AE19" s="263">
        <f>AE5-SUM(AE6,AE7,AE8,AE9,AE10,AE15,AE16)</f>
        <v>1.5677585471999862</v>
      </c>
      <c r="AF19" s="263">
        <f>AF5-SUM(AF6,AF7,AF8,AF9,AF10,AF15,AF16)</f>
        <v>2.7862009440000008</v>
      </c>
      <c r="AG19" s="263">
        <f t="shared" ref="AG19:BB19" si="7">AG5-SUM(AG6,AG7,AG8,AG9,AG10,AG15,AG16)</f>
        <v>3.2422420464000083</v>
      </c>
      <c r="AH19" s="263">
        <f t="shared" si="7"/>
        <v>6.8534511471999906</v>
      </c>
      <c r="AI19" s="263">
        <f t="shared" si="7"/>
        <v>12.626449278300008</v>
      </c>
      <c r="AJ19" s="263">
        <f t="shared" si="7"/>
        <v>14.895569524799988</v>
      </c>
      <c r="AK19" s="263">
        <f t="shared" si="7"/>
        <v>19.085972221999995</v>
      </c>
      <c r="AL19" s="263">
        <f t="shared" si="7"/>
        <v>6.0393842519999907</v>
      </c>
      <c r="AM19" s="263">
        <f t="shared" si="7"/>
        <v>8.3458792516000102</v>
      </c>
      <c r="AN19" s="263">
        <f t="shared" si="7"/>
        <v>27.570043340100021</v>
      </c>
      <c r="AO19" s="263">
        <f t="shared" si="7"/>
        <v>57.534322175999982</v>
      </c>
      <c r="AP19" s="263">
        <f t="shared" si="7"/>
        <v>68.352337732800009</v>
      </c>
      <c r="AQ19" s="263">
        <f t="shared" si="7"/>
        <v>69.925720054500005</v>
      </c>
      <c r="AR19" s="263">
        <f t="shared" si="7"/>
        <v>91.182591217999985</v>
      </c>
      <c r="AS19" s="263">
        <f t="shared" si="7"/>
        <v>57.542858362500013</v>
      </c>
      <c r="AT19" s="263">
        <f t="shared" si="7"/>
        <v>36.06761037359999</v>
      </c>
      <c r="AU19" s="263">
        <f t="shared" si="7"/>
        <v>27.278067202100019</v>
      </c>
      <c r="AV19" s="263">
        <f t="shared" si="7"/>
        <v>13.803868127999962</v>
      </c>
      <c r="AW19" s="263">
        <f t="shared" si="7"/>
        <v>51.369388652083217</v>
      </c>
      <c r="AX19" s="263">
        <f t="shared" si="7"/>
        <v>0</v>
      </c>
      <c r="AY19" s="263">
        <f t="shared" si="7"/>
        <v>0</v>
      </c>
      <c r="AZ19" s="263">
        <f t="shared" si="7"/>
        <v>0</v>
      </c>
      <c r="BA19" s="263">
        <f t="shared" si="7"/>
        <v>0</v>
      </c>
      <c r="BB19" s="263">
        <f t="shared" si="7"/>
        <v>0</v>
      </c>
      <c r="BC19" s="264">
        <f>BC5-SUM(BC6,BC7,BC8,BC9,BC10,BC15,BC16)</f>
        <v>0</v>
      </c>
      <c r="BD19" s="345"/>
    </row>
    <row r="20" spans="2:56">
      <c r="B20" s="5" t="s">
        <v>49</v>
      </c>
      <c r="C20" s="216">
        <f>1/$A$1*[1]CoreVPAExp!B$238</f>
        <v>0.14146089620000002</v>
      </c>
      <c r="D20" s="217">
        <f>1/$A$1*[1]CoreVPAExp!C$238</f>
        <v>2.48819708E-2</v>
      </c>
      <c r="E20" s="217">
        <f>1/$A$1*[1]CoreVPAExp!D$238</f>
        <v>5.463111159999999E-2</v>
      </c>
      <c r="F20" s="217">
        <f>1/$A$1*[1]CoreVPAExp!E$238</f>
        <v>5.4777862399999988E-2</v>
      </c>
      <c r="G20" s="217">
        <f>1/$A$1*[1]CoreVPAExp!F$238</f>
        <v>0.1028114836</v>
      </c>
      <c r="H20" s="217">
        <f>1/$A$1*[1]CoreVPAExp!G$238</f>
        <v>0.18968726440000003</v>
      </c>
      <c r="I20" s="217">
        <f>1/$A$1*[1]CoreVPAExp!H$238</f>
        <v>0.22397243599999997</v>
      </c>
      <c r="J20" s="217">
        <f>1/$A$1*[1]CoreVPAExp!I$238</f>
        <v>0.23483804</v>
      </c>
      <c r="K20" s="217">
        <f>1/$A$1*[1]CoreVPAExp!J$238</f>
        <v>5.8838347599999993E-2</v>
      </c>
      <c r="L20" s="217">
        <f>1/$A$1*[1]CoreVPAExp!K$238</f>
        <v>0.10573811</v>
      </c>
      <c r="M20" s="217">
        <f>1/$A$1*[1]CoreVPAExp!L$238</f>
        <v>0.41812970036666669</v>
      </c>
      <c r="N20" s="217">
        <f>1/$A$1*[1]CoreVPAExp!M$238</f>
        <v>0.71143623519999999</v>
      </c>
      <c r="O20" s="217">
        <f>1/$A$1*[1]CoreVPAExp!N$238</f>
        <v>0.74175132080000017</v>
      </c>
      <c r="P20" s="217">
        <f>1/$A$1*[1]CoreVPAExp!O$238</f>
        <v>0.66788331319999983</v>
      </c>
      <c r="Q20" s="217">
        <f>1/$A$1*[1]CoreVPAExp!P$238</f>
        <v>0.99832775920000005</v>
      </c>
      <c r="R20" s="217">
        <f>1/$A$1*[1]CoreVPAExp!Q$238</f>
        <v>0.63575915440000008</v>
      </c>
      <c r="S20" s="217">
        <f>1/$A$1*[1]CoreVPAExp!R$238</f>
        <v>0.37925565</v>
      </c>
      <c r="T20" s="217">
        <f>1/$A$1*[1]CoreVPAExp!S$238</f>
        <v>0.26458470600000006</v>
      </c>
      <c r="U20" s="217">
        <f>1/$A$1*[1]CoreVPAExp!T$238</f>
        <v>0</v>
      </c>
      <c r="V20" s="217">
        <f>1/$A$1*[1]CoreVPAExp!U$238</f>
        <v>0</v>
      </c>
      <c r="W20" s="217">
        <f>1/$A$1*[1]CoreVPAExp!V$238</f>
        <v>0</v>
      </c>
      <c r="X20" s="217">
        <f>1/$A$1*[1]CoreVPAExp!W$238</f>
        <v>0</v>
      </c>
      <c r="Y20" s="217">
        <f>1/$A$1*[1]CoreVPAExp!X$238</f>
        <v>0</v>
      </c>
      <c r="Z20" s="217">
        <f>1/$A$1*[1]CoreVPAExp!Y$238</f>
        <v>0</v>
      </c>
      <c r="AA20" s="217">
        <f>1/$A$1*[1]CoreVPAExp!Z$238</f>
        <v>0</v>
      </c>
      <c r="AB20" s="217">
        <f>1/$A$1*[1]CoreVPAExp!AA$238</f>
        <v>0</v>
      </c>
      <c r="AC20" s="201"/>
      <c r="AD20" s="256">
        <f>[1]CoreVPAExp!AB$238</f>
        <v>5.885547432416999</v>
      </c>
      <c r="AE20" s="257">
        <f>[1]CoreVPAExp!AC$238</f>
        <v>1.3936333083999999</v>
      </c>
      <c r="AF20" s="257">
        <f>[1]CoreVPAExp!AD$238</f>
        <v>2.5864750943999999</v>
      </c>
      <c r="AG20" s="257">
        <f>[1]CoreVPAExp!AE$238</f>
        <v>3.0060429616</v>
      </c>
      <c r="AH20" s="257">
        <f>[1]CoreVPAExp!AF$238</f>
        <v>6.3546758569000001</v>
      </c>
      <c r="AI20" s="257">
        <f>[1]CoreVPAExp!AG$238</f>
        <v>11.195560104300002</v>
      </c>
      <c r="AJ20" s="257">
        <f>[1]CoreVPAExp!AH$238</f>
        <v>14.796521518800001</v>
      </c>
      <c r="AK20" s="257">
        <f>[1]CoreVPAExp!AI$238</f>
        <v>18.919733312999998</v>
      </c>
      <c r="AL20" s="257">
        <f>[1]CoreVPAExp!AJ$238</f>
        <v>5.8779271820000005</v>
      </c>
      <c r="AM20" s="257">
        <f>[1]CoreVPAExp!AK$238</f>
        <v>8.2365297212000002</v>
      </c>
      <c r="AN20" s="257">
        <f>[1]CoreVPAExp!AL$238</f>
        <v>27.356028960600003</v>
      </c>
      <c r="AO20" s="257">
        <f>[1]CoreVPAExp!AM$238</f>
        <v>57.078847247999995</v>
      </c>
      <c r="AP20" s="257">
        <f>[1]CoreVPAExp!AN$238</f>
        <v>68.258878811200006</v>
      </c>
      <c r="AQ20" s="257">
        <f>[1]CoreVPAExp!AO$238</f>
        <v>69.735817691699992</v>
      </c>
      <c r="AR20" s="257">
        <f>[1]CoreVPAExp!AP$238</f>
        <v>91.048362234999999</v>
      </c>
      <c r="AS20" s="257">
        <f>[1]CoreVPAExp!AQ$238</f>
        <v>56.972913759999997</v>
      </c>
      <c r="AT20" s="257">
        <f>[1]CoreVPAExp!AR$238</f>
        <v>36.022420074199992</v>
      </c>
      <c r="AU20" s="257">
        <f>[1]CoreVPAExp!AS$238</f>
        <v>26.601172426400002</v>
      </c>
      <c r="AV20" s="257">
        <f>[1]CoreVPAExp!AT$238</f>
        <v>12.743676161000002</v>
      </c>
      <c r="AW20" s="257">
        <f>[1]CoreVPAExp!AU$238</f>
        <v>0.16690076583333335</v>
      </c>
      <c r="AX20" s="257">
        <f>[1]CoreVPAExp!AV$238</f>
        <v>0</v>
      </c>
      <c r="AY20" s="257">
        <f>[1]CoreVPAExp!AW$238</f>
        <v>0</v>
      </c>
      <c r="AZ20" s="257">
        <f>[1]CoreVPAExp!AX$238</f>
        <v>0</v>
      </c>
      <c r="BA20" s="257">
        <f>[1]CoreVPAExp!AY$238</f>
        <v>0</v>
      </c>
      <c r="BB20" s="257">
        <f>[1]CoreVPAExp!AZ$238</f>
        <v>0</v>
      </c>
      <c r="BC20" s="258">
        <f>[1]CoreVPAExp!BA$238</f>
        <v>0</v>
      </c>
      <c r="BD20" s="345"/>
    </row>
    <row r="21" spans="2:56" ht="13" thickBot="1">
      <c r="B21" s="6" t="s">
        <v>77</v>
      </c>
      <c r="C21" s="230">
        <f t="shared" ref="C21:AB21" si="8">SUM(C19:C19)-SUM(C20:C20)</f>
        <v>2.1643662833332744E-3</v>
      </c>
      <c r="D21" s="231">
        <f t="shared" si="8"/>
        <v>1.8162868277781102E-3</v>
      </c>
      <c r="E21" s="231">
        <f t="shared" si="8"/>
        <v>1.2662461456142277E-3</v>
      </c>
      <c r="F21" s="231">
        <f t="shared" si="8"/>
        <v>1.346854399999764E-3</v>
      </c>
      <c r="G21" s="231">
        <f t="shared" si="8"/>
        <v>3.7598000000002296E-3</v>
      </c>
      <c r="H21" s="231">
        <f t="shared" si="8"/>
        <v>8.8715706222222412E-3</v>
      </c>
      <c r="I21" s="231">
        <f t="shared" si="8"/>
        <v>4.959860000001981E-4</v>
      </c>
      <c r="J21" s="231">
        <f t="shared" si="8"/>
        <v>3.2436992000003939E-4</v>
      </c>
      <c r="K21" s="231">
        <f t="shared" si="8"/>
        <v>9.7442179145297569E-4</v>
      </c>
      <c r="L21" s="231">
        <f t="shared" si="8"/>
        <v>8.9030199999984294E-4</v>
      </c>
      <c r="M21" s="231">
        <f t="shared" si="8"/>
        <v>2.2912740000002318E-3</v>
      </c>
      <c r="N21" s="231">
        <f t="shared" si="8"/>
        <v>1.899303600000235E-3</v>
      </c>
      <c r="O21" s="231">
        <f t="shared" si="8"/>
        <v>3.5768459743579228E-4</v>
      </c>
      <c r="P21" s="231">
        <f t="shared" si="8"/>
        <v>1.3356780000000068E-3</v>
      </c>
      <c r="Q21" s="231">
        <f t="shared" si="8"/>
        <v>6.8741600000010727E-4</v>
      </c>
      <c r="R21" s="231">
        <f t="shared" si="8"/>
        <v>2.0416903999996849E-3</v>
      </c>
      <c r="S21" s="231">
        <f t="shared" si="8"/>
        <v>1.5223999999991467E-4</v>
      </c>
      <c r="T21" s="231">
        <f t="shared" si="8"/>
        <v>2.3669047999996806E-3</v>
      </c>
      <c r="U21" s="231">
        <f t="shared" si="8"/>
        <v>0</v>
      </c>
      <c r="V21" s="231">
        <f t="shared" si="8"/>
        <v>0</v>
      </c>
      <c r="W21" s="231">
        <f t="shared" si="8"/>
        <v>0</v>
      </c>
      <c r="X21" s="231">
        <f t="shared" si="8"/>
        <v>0</v>
      </c>
      <c r="Y21" s="231">
        <f t="shared" si="8"/>
        <v>0</v>
      </c>
      <c r="Z21" s="231">
        <f t="shared" si="8"/>
        <v>0</v>
      </c>
      <c r="AA21" s="231">
        <f t="shared" si="8"/>
        <v>0</v>
      </c>
      <c r="AB21" s="231">
        <f t="shared" si="8"/>
        <v>0</v>
      </c>
      <c r="AC21" s="232"/>
      <c r="AD21" s="269">
        <f t="shared" ref="AD21:BC21" si="9">SUM(AD19:AD19)-SUM(AD20:AD20)</f>
        <v>0.22344415141200358</v>
      </c>
      <c r="AE21" s="270">
        <f t="shared" si="9"/>
        <v>0.17412523879998631</v>
      </c>
      <c r="AF21" s="270">
        <f t="shared" si="9"/>
        <v>0.19972584960000095</v>
      </c>
      <c r="AG21" s="270">
        <f t="shared" si="9"/>
        <v>0.2361990848000084</v>
      </c>
      <c r="AH21" s="270">
        <f t="shared" si="9"/>
        <v>0.49877529029999046</v>
      </c>
      <c r="AI21" s="270">
        <f t="shared" si="9"/>
        <v>1.430889174000006</v>
      </c>
      <c r="AJ21" s="270">
        <f t="shared" si="9"/>
        <v>9.9048005999987865E-2</v>
      </c>
      <c r="AK21" s="270">
        <f t="shared" si="9"/>
        <v>0.16623890899999694</v>
      </c>
      <c r="AL21" s="270">
        <f t="shared" si="9"/>
        <v>0.16145706999999021</v>
      </c>
      <c r="AM21" s="270">
        <f t="shared" si="9"/>
        <v>0.10934953040001005</v>
      </c>
      <c r="AN21" s="270">
        <f t="shared" si="9"/>
        <v>0.21401437950001778</v>
      </c>
      <c r="AO21" s="270">
        <f t="shared" si="9"/>
        <v>0.45547492799998679</v>
      </c>
      <c r="AP21" s="270">
        <f t="shared" si="9"/>
        <v>9.3458921600003464E-2</v>
      </c>
      <c r="AQ21" s="270">
        <f t="shared" si="9"/>
        <v>0.18990236280001227</v>
      </c>
      <c r="AR21" s="270">
        <f t="shared" si="9"/>
        <v>0.13422898299998565</v>
      </c>
      <c r="AS21" s="270">
        <f t="shared" si="9"/>
        <v>0.56994460250001566</v>
      </c>
      <c r="AT21" s="270">
        <f t="shared" si="9"/>
        <v>4.5190299399997969E-2</v>
      </c>
      <c r="AU21" s="270">
        <f t="shared" si="9"/>
        <v>0.67689477570001699</v>
      </c>
      <c r="AV21" s="270">
        <f t="shared" si="9"/>
        <v>1.0601919669999607</v>
      </c>
      <c r="AW21" s="270">
        <f t="shared" si="9"/>
        <v>51.202487886249884</v>
      </c>
      <c r="AX21" s="270">
        <f t="shared" si="9"/>
        <v>0</v>
      </c>
      <c r="AY21" s="270">
        <f t="shared" si="9"/>
        <v>0</v>
      </c>
      <c r="AZ21" s="270">
        <f t="shared" si="9"/>
        <v>0</v>
      </c>
      <c r="BA21" s="270">
        <f t="shared" si="9"/>
        <v>0</v>
      </c>
      <c r="BB21" s="270">
        <f t="shared" si="9"/>
        <v>0</v>
      </c>
      <c r="BC21" s="271">
        <f t="shared" si="9"/>
        <v>0</v>
      </c>
      <c r="BD21" s="345"/>
    </row>
    <row r="22" spans="2:56" ht="13" thickTop="1">
      <c r="C22" s="233"/>
      <c r="D22" s="233"/>
      <c r="E22" s="233"/>
      <c r="F22" s="233"/>
      <c r="G22" s="233"/>
      <c r="H22" s="233"/>
      <c r="I22" s="233"/>
      <c r="J22" s="233"/>
      <c r="K22" s="233"/>
      <c r="L22" s="233"/>
      <c r="M22" s="233"/>
      <c r="N22" s="233"/>
      <c r="O22" s="233"/>
      <c r="P22" s="233"/>
      <c r="Q22" s="233"/>
      <c r="R22" s="233"/>
      <c r="S22" s="233"/>
      <c r="T22" s="233"/>
      <c r="U22" s="233"/>
      <c r="V22" s="233"/>
      <c r="W22" s="233"/>
      <c r="X22" s="233"/>
      <c r="Y22" s="233"/>
      <c r="Z22" s="233"/>
      <c r="AA22" s="233"/>
      <c r="AB22" s="233"/>
      <c r="AD22" s="233"/>
      <c r="AE22" s="233"/>
      <c r="AF22" s="233"/>
      <c r="AG22" s="233"/>
      <c r="AH22" s="233"/>
      <c r="AI22" s="233"/>
      <c r="AJ22" s="233"/>
      <c r="AK22" s="233"/>
      <c r="AL22" s="233"/>
      <c r="AM22" s="233"/>
      <c r="AN22" s="233"/>
      <c r="AO22" s="233"/>
      <c r="AP22" s="233"/>
      <c r="AQ22" s="233"/>
      <c r="AR22" s="233"/>
      <c r="AS22" s="233"/>
      <c r="AT22" s="233"/>
      <c r="AU22" s="233"/>
      <c r="AV22" s="233"/>
      <c r="AW22" s="233"/>
      <c r="AX22" s="233"/>
      <c r="AY22" s="233"/>
      <c r="AZ22" s="233"/>
      <c r="BA22" s="233"/>
      <c r="BB22" s="233"/>
      <c r="BC22" s="233"/>
    </row>
    <row r="23" spans="2:56">
      <c r="B23" s="82" t="s">
        <v>70</v>
      </c>
      <c r="C23" s="83">
        <f>1/$A$1*[1]CoreVPAExp!B$152</f>
        <v>0</v>
      </c>
      <c r="D23" s="83">
        <f>1/$A$1*[1]CoreVPAExp!C$152</f>
        <v>0</v>
      </c>
      <c r="E23" s="83">
        <f>1/$A$1*[1]CoreVPAExp!D$152</f>
        <v>0</v>
      </c>
      <c r="F23" s="83">
        <f>1/$A$1*[1]CoreVPAExp!E$152</f>
        <v>0</v>
      </c>
      <c r="G23" s="83">
        <f>1/$A$1*[1]CoreVPAExp!F$152</f>
        <v>0</v>
      </c>
      <c r="H23" s="83">
        <f>1/$A$1*[1]CoreVPAExp!G$152</f>
        <v>0</v>
      </c>
      <c r="I23" s="83">
        <f>1/$A$1*[1]CoreVPAExp!H$152</f>
        <v>0</v>
      </c>
      <c r="J23" s="83">
        <f>1/$A$1*[1]CoreVPAExp!I$152</f>
        <v>0</v>
      </c>
      <c r="K23" s="83">
        <f>1/$A$1*[1]CoreVPAExp!J$152</f>
        <v>0</v>
      </c>
      <c r="L23" s="83">
        <f>1/$A$1*[1]CoreVPAExp!K$152</f>
        <v>0</v>
      </c>
      <c r="M23" s="83">
        <f>1/$A$1*[1]CoreVPAExp!L$152</f>
        <v>0</v>
      </c>
      <c r="N23" s="83">
        <f>1/$A$1*[1]CoreVPAExp!M$152</f>
        <v>0</v>
      </c>
      <c r="O23" s="83">
        <f>1/$A$1*[1]CoreVPAExp!N$152</f>
        <v>0</v>
      </c>
      <c r="P23" s="83">
        <f>1/$A$1*[1]CoreVPAExp!O$152</f>
        <v>0</v>
      </c>
      <c r="Q23" s="83">
        <f>1/$A$1*[1]CoreVPAExp!P$152</f>
        <v>0</v>
      </c>
      <c r="R23" s="83">
        <f>1/$A$1*[1]CoreVPAExp!Q$152</f>
        <v>9.6600000000000003E-5</v>
      </c>
      <c r="S23" s="83">
        <f>1/$A$1*[1]CoreVPAExp!R$152</f>
        <v>8.9700000000000001E-4</v>
      </c>
      <c r="T23" s="83">
        <f>1/$A$1*[1]CoreVPAExp!S$152</f>
        <v>1.0763999999999999E-3</v>
      </c>
      <c r="U23" s="83">
        <f>1/$A$1*[1]CoreVPAExp!T$152</f>
        <v>0</v>
      </c>
      <c r="V23" s="83">
        <f>1/$A$1*[1]CoreVPAExp!U$152</f>
        <v>0</v>
      </c>
      <c r="W23" s="83">
        <f>1/$A$1*[1]CoreVPAExp!V$152</f>
        <v>0</v>
      </c>
      <c r="X23" s="83">
        <f>1/$A$1*[1]CoreVPAExp!W$152</f>
        <v>0</v>
      </c>
      <c r="Y23" s="83">
        <f>1/$A$1*[1]CoreVPAExp!X$152</f>
        <v>0</v>
      </c>
      <c r="Z23" s="83">
        <f>1/$A$1*[1]CoreVPAExp!Y$152</f>
        <v>0</v>
      </c>
      <c r="AA23" s="83">
        <f>1/$A$1*[1]CoreVPAExp!Z$152</f>
        <v>0</v>
      </c>
      <c r="AB23" s="83">
        <f>1/$A$1*[1]CoreVPAExp!AA$152</f>
        <v>0</v>
      </c>
      <c r="AC23" s="84"/>
      <c r="AD23" s="83">
        <f>1/1000*[1]CoreVPAExp!AB$152</f>
        <v>0</v>
      </c>
      <c r="AE23" s="83">
        <f>1/1000*[1]CoreVPAExp!AC$152</f>
        <v>0</v>
      </c>
      <c r="AF23" s="83">
        <f>1/1000*[1]CoreVPAExp!AD$152</f>
        <v>0</v>
      </c>
      <c r="AG23" s="83">
        <f>1/1000*[1]CoreVPAExp!AE$152</f>
        <v>0</v>
      </c>
      <c r="AH23" s="83">
        <f>1/1000*[1]CoreVPAExp!AF$152</f>
        <v>0</v>
      </c>
      <c r="AI23" s="83">
        <f>1/1000*[1]CoreVPAExp!AG$152</f>
        <v>0</v>
      </c>
      <c r="AJ23" s="83">
        <f>1/1000*[1]CoreVPAExp!AH$152</f>
        <v>0</v>
      </c>
      <c r="AK23" s="83">
        <f>1/1000*[1]CoreVPAExp!AI$152</f>
        <v>0</v>
      </c>
      <c r="AL23" s="83">
        <f>1/1000*[1]CoreVPAExp!AJ$152</f>
        <v>0</v>
      </c>
      <c r="AM23" s="83">
        <f>1/1000*[1]CoreVPAExp!AK$152</f>
        <v>0</v>
      </c>
      <c r="AN23" s="83">
        <f>1/1000*[1]CoreVPAExp!AL$152</f>
        <v>0</v>
      </c>
      <c r="AO23" s="83">
        <f>1/1000*[1]CoreVPAExp!AM$152</f>
        <v>0</v>
      </c>
      <c r="AP23" s="83">
        <f>1/1000*[1]CoreVPAExp!AN$152</f>
        <v>0</v>
      </c>
      <c r="AQ23" s="83">
        <f>1/1000*[1]CoreVPAExp!AO$152</f>
        <v>9.128031300000001E-6</v>
      </c>
      <c r="AR23" s="83">
        <f>1/1000*[1]CoreVPAExp!AP$152</f>
        <v>0</v>
      </c>
      <c r="AS23" s="83">
        <f>1/1000*[1]CoreVPAExp!AQ$152</f>
        <v>1.2253317999999999E-5</v>
      </c>
      <c r="AT23" s="83">
        <f>1/1000*[1]CoreVPAExp!AR$152</f>
        <v>1.1031586779999999E-4</v>
      </c>
      <c r="AU23" s="83">
        <f>1/1000*[1]CoreVPAExp!AS$152</f>
        <v>1.3489408789999998E-4</v>
      </c>
      <c r="AV23" s="83">
        <f>1/1000*[1]CoreVPAExp!AT$152</f>
        <v>8.6404322000000009E-5</v>
      </c>
      <c r="AW23" s="83">
        <f>1/1000*[1]CoreVPAExp!AU$152</f>
        <v>0</v>
      </c>
      <c r="AX23" s="83">
        <f>1/1000*[1]CoreVPAExp!AV$152</f>
        <v>0</v>
      </c>
      <c r="AY23" s="83">
        <f>1/1000*[1]CoreVPAExp!AW$152</f>
        <v>0</v>
      </c>
      <c r="AZ23" s="83">
        <f>1/1000*[1]CoreVPAExp!AX$152</f>
        <v>0</v>
      </c>
      <c r="BA23" s="83">
        <f>1/1000*[1]CoreVPAExp!AY$152</f>
        <v>0</v>
      </c>
      <c r="BB23" s="83">
        <f>1/1000*[1]CoreVPAExp!AZ$152</f>
        <v>0</v>
      </c>
      <c r="BC23" s="83">
        <f>1/1000*[1]CoreVPAExp!BA$152</f>
        <v>0</v>
      </c>
    </row>
    <row r="24" spans="2:56">
      <c r="B24" s="82" t="s">
        <v>71</v>
      </c>
      <c r="C24" s="83">
        <f>1/$A$1*[1]CoreVPAExp!B$202</f>
        <v>0</v>
      </c>
      <c r="D24" s="83">
        <f>1/$A$1*[1]CoreVPAExp!C$202</f>
        <v>0</v>
      </c>
      <c r="E24" s="83">
        <f>1/$A$1*[1]CoreVPAExp!D$202</f>
        <v>0</v>
      </c>
      <c r="F24" s="83">
        <f>1/$A$1*[1]CoreVPAExp!E$202</f>
        <v>0</v>
      </c>
      <c r="G24" s="83">
        <f>1/$A$1*[1]CoreVPAExp!F$202</f>
        <v>0</v>
      </c>
      <c r="H24" s="83">
        <f>1/$A$1*[1]CoreVPAExp!G$202</f>
        <v>0</v>
      </c>
      <c r="I24" s="83">
        <f>1/$A$1*[1]CoreVPAExp!H$202</f>
        <v>3.4125712000000002E-3</v>
      </c>
      <c r="J24" s="83">
        <f>1/$A$1*[1]CoreVPAExp!I$202</f>
        <v>4.3913778000000004E-3</v>
      </c>
      <c r="K24" s="83">
        <f>1/$A$1*[1]CoreVPAExp!J$202</f>
        <v>5.9799591999999992E-3</v>
      </c>
      <c r="L24" s="83">
        <f>1/$A$1*[1]CoreVPAExp!K$202</f>
        <v>3.1233859999999993E-3</v>
      </c>
      <c r="M24" s="83">
        <f>1/$A$1*[1]CoreVPAExp!L$202</f>
        <v>4.3094171999999995E-3</v>
      </c>
      <c r="N24" s="83">
        <f>1/$A$1*[1]CoreVPAExp!M$202</f>
        <v>3.4741599999999991E-3</v>
      </c>
      <c r="O24" s="83">
        <f>1/$A$1*[1]CoreVPAExp!N$202</f>
        <v>3.0763287999999995E-3</v>
      </c>
      <c r="P24" s="83">
        <f>1/$A$1*[1]CoreVPAExp!O$202</f>
        <v>2.9159399999999997E-3</v>
      </c>
      <c r="Q24" s="83">
        <f>1/$A$1*[1]CoreVPAExp!P$202</f>
        <v>2.7317264E-3</v>
      </c>
      <c r="R24" s="83">
        <f>1/$A$1*[1]CoreVPAExp!Q$202</f>
        <v>3.4312443999999997E-3</v>
      </c>
      <c r="S24" s="83">
        <f>1/$A$1*[1]CoreVPAExp!R$202</f>
        <v>3.8551735999999997E-3</v>
      </c>
      <c r="T24" s="83">
        <f>1/$A$1*[1]CoreVPAExp!S$202</f>
        <v>5.2080599999999996E-3</v>
      </c>
      <c r="U24" s="83">
        <f>1/$A$1*[1]CoreVPAExp!T$202</f>
        <v>0</v>
      </c>
      <c r="V24" s="83">
        <f>1/$A$1*[1]CoreVPAExp!U$202</f>
        <v>0</v>
      </c>
      <c r="W24" s="83">
        <f>1/$A$1*[1]CoreVPAExp!V$202</f>
        <v>0</v>
      </c>
      <c r="X24" s="83">
        <f>1/$A$1*[1]CoreVPAExp!W$202</f>
        <v>0</v>
      </c>
      <c r="Y24" s="83">
        <f>1/$A$1*[1]CoreVPAExp!X$202</f>
        <v>0</v>
      </c>
      <c r="Z24" s="83">
        <f>1/$A$1*[1]CoreVPAExp!Y$202</f>
        <v>0</v>
      </c>
      <c r="AA24" s="83">
        <f>1/$A$1*[1]CoreVPAExp!Z$202</f>
        <v>0</v>
      </c>
      <c r="AB24" s="83">
        <f>1/$A$1*[1]CoreVPAExp!AA$202</f>
        <v>0</v>
      </c>
      <c r="AC24" s="84"/>
      <c r="AD24" s="83">
        <f>1/1000*[1]CoreVPAExp!AB$202</f>
        <v>0</v>
      </c>
      <c r="AE24" s="83">
        <f>1/1000*[1]CoreVPAExp!AC$202</f>
        <v>0</v>
      </c>
      <c r="AF24" s="83">
        <f>1/1000*[1]CoreVPAExp!AD$202</f>
        <v>0</v>
      </c>
      <c r="AG24" s="83">
        <f>1/1000*[1]CoreVPAExp!AE$202</f>
        <v>0</v>
      </c>
      <c r="AH24" s="83">
        <f>1/1000*[1]CoreVPAExp!AF$202</f>
        <v>0</v>
      </c>
      <c r="AI24" s="83">
        <f>1/1000*[1]CoreVPAExp!AG$202</f>
        <v>0</v>
      </c>
      <c r="AJ24" s="83">
        <f>1/1000*[1]CoreVPAExp!AH$202</f>
        <v>6.1541978399999998E-4</v>
      </c>
      <c r="AK24" s="83">
        <f>1/1000*[1]CoreVPAExp!AI$202</f>
        <v>7.7239735399999997E-4</v>
      </c>
      <c r="AL24" s="83">
        <f>1/1000*[1]CoreVPAExp!AJ$202</f>
        <v>1.2981354340000002E-3</v>
      </c>
      <c r="AM24" s="83">
        <f>1/1000*[1]CoreVPAExp!AK$202</f>
        <v>1.10844756E-3</v>
      </c>
      <c r="AN24" s="83">
        <f>1/1000*[1]CoreVPAExp!AL$202</f>
        <v>1.2915261054E-3</v>
      </c>
      <c r="AO24" s="83">
        <f>1/1000*[1]CoreVPAExp!AM$202</f>
        <v>1.162936656E-3</v>
      </c>
      <c r="AP24" s="83">
        <f>1/1000*[1]CoreVPAExp!AN$202</f>
        <v>9.3710613919999999E-4</v>
      </c>
      <c r="AQ24" s="83">
        <f>1/1000*[1]CoreVPAExp!AO$202</f>
        <v>1.0086839814000001E-3</v>
      </c>
      <c r="AR24" s="83">
        <f>1/1000*[1]CoreVPAExp!AP$202</f>
        <v>9.3918573200000015E-4</v>
      </c>
      <c r="AS24" s="83">
        <f>1/1000*[1]CoreVPAExp!AQ$202</f>
        <v>9.1832649299999989E-4</v>
      </c>
      <c r="AT24" s="83">
        <f>1/1000*[1]CoreVPAExp!AR$202</f>
        <v>1.0323735298999998E-3</v>
      </c>
      <c r="AU24" s="83">
        <f>1/1000*[1]CoreVPAExp!AS$202</f>
        <v>1.2669495124000001E-3</v>
      </c>
      <c r="AV24" s="83">
        <f>1/1000*[1]CoreVPAExp!AT$202</f>
        <v>1.6507994380000001E-3</v>
      </c>
      <c r="AW24" s="83">
        <f>1/1000*[1]CoreVPAExp!AU$202</f>
        <v>1.14345285E-4</v>
      </c>
      <c r="AX24" s="83">
        <f>1/1000*[1]CoreVPAExp!AV$202</f>
        <v>0</v>
      </c>
      <c r="AY24" s="83">
        <f>1/1000*[1]CoreVPAExp!AW$202</f>
        <v>0</v>
      </c>
      <c r="AZ24" s="83">
        <f>1/1000*[1]CoreVPAExp!AX$202</f>
        <v>0</v>
      </c>
      <c r="BA24" s="83">
        <f>1/1000*[1]CoreVPAExp!AY$202</f>
        <v>0</v>
      </c>
      <c r="BB24" s="83">
        <f>1/1000*[1]CoreVPAExp!AZ$202</f>
        <v>0</v>
      </c>
      <c r="BC24" s="83">
        <f>1/1000*[1]CoreVPAExp!BA$202</f>
        <v>0</v>
      </c>
    </row>
    <row r="25" spans="2:56">
      <c r="B25" s="82" t="s">
        <v>72</v>
      </c>
      <c r="C25" s="83">
        <f>1/$A$1*[1]CoreVPAExp!B$203</f>
        <v>0</v>
      </c>
      <c r="D25" s="83">
        <f>1/$A$1*[1]CoreVPAExp!C$203</f>
        <v>0</v>
      </c>
      <c r="E25" s="83">
        <f>1/$A$1*[1]CoreVPAExp!D$203</f>
        <v>0</v>
      </c>
      <c r="F25" s="83">
        <f>1/$A$1*[1]CoreVPAExp!E$203</f>
        <v>0</v>
      </c>
      <c r="G25" s="83">
        <f>1/$A$1*[1]CoreVPAExp!F$203</f>
        <v>3.9185719999999995E-3</v>
      </c>
      <c r="H25" s="83">
        <f>1/$A$1*[1]CoreVPAExp!G$203</f>
        <v>1.41464E-3</v>
      </c>
      <c r="I25" s="83">
        <f>1/$A$1*[1]CoreVPAExp!H$203</f>
        <v>0</v>
      </c>
      <c r="J25" s="83">
        <f>1/$A$1*[1]CoreVPAExp!I$203</f>
        <v>0</v>
      </c>
      <c r="K25" s="83">
        <f>1/$A$1*[1]CoreVPAExp!J$203</f>
        <v>0</v>
      </c>
      <c r="L25" s="83">
        <f>1/$A$1*[1]CoreVPAExp!K$203</f>
        <v>0</v>
      </c>
      <c r="M25" s="83">
        <f>1/$A$1*[1]CoreVPAExp!L$203</f>
        <v>0</v>
      </c>
      <c r="N25" s="83">
        <f>1/$A$1*[1]CoreVPAExp!M$203</f>
        <v>0</v>
      </c>
      <c r="O25" s="83">
        <f>1/$A$1*[1]CoreVPAExp!N$203</f>
        <v>0</v>
      </c>
      <c r="P25" s="83">
        <f>1/$A$1*[1]CoreVPAExp!O$203</f>
        <v>0</v>
      </c>
      <c r="Q25" s="83">
        <f>1/$A$1*[1]CoreVPAExp!P$203</f>
        <v>0</v>
      </c>
      <c r="R25" s="83">
        <f>1/$A$1*[1]CoreVPAExp!Q$203</f>
        <v>0</v>
      </c>
      <c r="S25" s="83">
        <f>1/$A$1*[1]CoreVPAExp!R$203</f>
        <v>0</v>
      </c>
      <c r="T25" s="83">
        <f>1/$A$1*[1]CoreVPAExp!S$203</f>
        <v>0</v>
      </c>
      <c r="U25" s="83">
        <f>1/$A$1*[1]CoreVPAExp!T$203</f>
        <v>0</v>
      </c>
      <c r="V25" s="83">
        <f>1/$A$1*[1]CoreVPAExp!U$203</f>
        <v>0</v>
      </c>
      <c r="W25" s="83">
        <f>1/$A$1*[1]CoreVPAExp!V$203</f>
        <v>0</v>
      </c>
      <c r="X25" s="83">
        <f>1/$A$1*[1]CoreVPAExp!W$203</f>
        <v>0</v>
      </c>
      <c r="Y25" s="83">
        <f>1/$A$1*[1]CoreVPAExp!X$203</f>
        <v>0</v>
      </c>
      <c r="Z25" s="83">
        <f>1/$A$1*[1]CoreVPAExp!Y$203</f>
        <v>0</v>
      </c>
      <c r="AA25" s="83">
        <f>1/$A$1*[1]CoreVPAExp!Z$203</f>
        <v>0</v>
      </c>
      <c r="AB25" s="83">
        <f>1/$A$1*[1]CoreVPAExp!AA$203</f>
        <v>0</v>
      </c>
      <c r="AC25" s="84"/>
      <c r="AD25" s="83">
        <f>1/1000*[1]CoreVPAExp!AB$203</f>
        <v>0</v>
      </c>
      <c r="AE25" s="83">
        <f>1/1000*[1]CoreVPAExp!AC$203</f>
        <v>0</v>
      </c>
      <c r="AF25" s="83">
        <f>1/1000*[1]CoreVPAExp!AD$203</f>
        <v>0</v>
      </c>
      <c r="AG25" s="83">
        <f>1/1000*[1]CoreVPAExp!AE$203</f>
        <v>0</v>
      </c>
      <c r="AH25" s="83">
        <f>1/1000*[1]CoreVPAExp!AF$203</f>
        <v>6.5799573420000004E-4</v>
      </c>
      <c r="AI25" s="83">
        <f>1/1000*[1]CoreVPAExp!AG$203</f>
        <v>2.8067642459999996E-4</v>
      </c>
      <c r="AJ25" s="83">
        <f>1/1000*[1]CoreVPAExp!AH$203</f>
        <v>0</v>
      </c>
      <c r="AK25" s="83">
        <f>1/1000*[1]CoreVPAExp!AI$203</f>
        <v>0</v>
      </c>
      <c r="AL25" s="83">
        <f>1/1000*[1]CoreVPAExp!AJ$203</f>
        <v>0</v>
      </c>
      <c r="AM25" s="83">
        <f>1/1000*[1]CoreVPAExp!AK$203</f>
        <v>0</v>
      </c>
      <c r="AN25" s="83">
        <f>1/1000*[1]CoreVPAExp!AL$203</f>
        <v>0</v>
      </c>
      <c r="AO25" s="83">
        <f>1/1000*[1]CoreVPAExp!AM$203</f>
        <v>0</v>
      </c>
      <c r="AP25" s="83">
        <f>1/1000*[1]CoreVPAExp!AN$203</f>
        <v>0</v>
      </c>
      <c r="AQ25" s="83">
        <f>1/1000*[1]CoreVPAExp!AO$203</f>
        <v>0</v>
      </c>
      <c r="AR25" s="83">
        <f>1/1000*[1]CoreVPAExp!AP$203</f>
        <v>0</v>
      </c>
      <c r="AS25" s="83">
        <f>1/1000*[1]CoreVPAExp!AQ$203</f>
        <v>0</v>
      </c>
      <c r="AT25" s="83">
        <f>1/1000*[1]CoreVPAExp!AR$203</f>
        <v>0</v>
      </c>
      <c r="AU25" s="83">
        <f>1/1000*[1]CoreVPAExp!AS$203</f>
        <v>0</v>
      </c>
      <c r="AV25" s="83">
        <f>1/1000*[1]CoreVPAExp!AT$203</f>
        <v>0</v>
      </c>
      <c r="AW25" s="83">
        <f>1/1000*[1]CoreVPAExp!AU$203</f>
        <v>0</v>
      </c>
      <c r="AX25" s="83">
        <f>1/1000*[1]CoreVPAExp!AV$203</f>
        <v>0</v>
      </c>
      <c r="AY25" s="83">
        <f>1/1000*[1]CoreVPAExp!AW$203</f>
        <v>0</v>
      </c>
      <c r="AZ25" s="83">
        <f>1/1000*[1]CoreVPAExp!AX$203</f>
        <v>0</v>
      </c>
      <c r="BA25" s="83">
        <f>1/1000*[1]CoreVPAExp!AY$203</f>
        <v>0</v>
      </c>
      <c r="BB25" s="83">
        <f>1/1000*[1]CoreVPAExp!AZ$203</f>
        <v>0</v>
      </c>
      <c r="BC25" s="83">
        <f>1/1000*[1]CoreVPAExp!BA$203</f>
        <v>0</v>
      </c>
    </row>
    <row r="26" spans="2:56">
      <c r="B26" s="82" t="s">
        <v>67</v>
      </c>
      <c r="C26" s="83">
        <f>1/$A$1*[1]CoreVPAExp!B$260</f>
        <v>0</v>
      </c>
      <c r="D26" s="83">
        <f>1/$A$1*[1]CoreVPAExp!C$260</f>
        <v>0</v>
      </c>
      <c r="E26" s="83">
        <f>1/$A$1*[1]CoreVPAExp!D$260</f>
        <v>0</v>
      </c>
      <c r="F26" s="83">
        <f>1/$A$1*[1]CoreVPAExp!E$260</f>
        <v>0</v>
      </c>
      <c r="G26" s="83">
        <f>1/$A$1*[1]CoreVPAExp!F$260</f>
        <v>0</v>
      </c>
      <c r="H26" s="83">
        <f>1/$A$1*[1]CoreVPAExp!G$260</f>
        <v>0</v>
      </c>
      <c r="I26" s="83">
        <f>1/$A$1*[1]CoreVPAExp!H$260</f>
        <v>0</v>
      </c>
      <c r="J26" s="83">
        <f>1/$A$1*[1]CoreVPAExp!I$260</f>
        <v>0</v>
      </c>
      <c r="K26" s="83">
        <f>1/$A$1*[1]CoreVPAExp!J$260</f>
        <v>0</v>
      </c>
      <c r="L26" s="83">
        <f>1/$A$1*[1]CoreVPAExp!K$260</f>
        <v>0</v>
      </c>
      <c r="M26" s="83">
        <f>1/$A$1*[1]CoreVPAExp!L$260</f>
        <v>0</v>
      </c>
      <c r="N26" s="83">
        <f>1/$A$1*[1]CoreVPAExp!M$260</f>
        <v>0</v>
      </c>
      <c r="O26" s="83">
        <f>1/$A$1*[1]CoreVPAExp!N$260</f>
        <v>0</v>
      </c>
      <c r="P26" s="83">
        <f>1/$A$1*[1]CoreVPAExp!O$260</f>
        <v>0</v>
      </c>
      <c r="Q26" s="83">
        <f>1/$A$1*[1]CoreVPAExp!P$260</f>
        <v>0</v>
      </c>
      <c r="R26" s="83">
        <f>1/$A$1*[1]CoreVPAExp!Q$260</f>
        <v>0</v>
      </c>
      <c r="S26" s="83">
        <f>1/$A$1*[1]CoreVPAExp!R$260</f>
        <v>0</v>
      </c>
      <c r="T26" s="83">
        <f>1/$A$1*[1]CoreVPAExp!S$260</f>
        <v>0</v>
      </c>
      <c r="U26" s="83">
        <f>1/$A$1*[1]CoreVPAExp!T$260</f>
        <v>0</v>
      </c>
      <c r="V26" s="83">
        <f>1/$A$1*[1]CoreVPAExp!U$260</f>
        <v>0</v>
      </c>
      <c r="W26" s="83">
        <f>1/$A$1*[1]CoreVPAExp!V$260</f>
        <v>0</v>
      </c>
      <c r="X26" s="83">
        <f>1/$A$1*[1]CoreVPAExp!W$260</f>
        <v>0</v>
      </c>
      <c r="Y26" s="83">
        <f>1/$A$1*[1]CoreVPAExp!X$260</f>
        <v>0</v>
      </c>
      <c r="Z26" s="83">
        <f>1/$A$1*[1]CoreVPAExp!Y$260</f>
        <v>0</v>
      </c>
      <c r="AA26" s="83">
        <f>1/$A$1*[1]CoreVPAExp!Z$260</f>
        <v>0</v>
      </c>
      <c r="AB26" s="83">
        <f>1/$A$1*[1]CoreVPAExp!AA$260</f>
        <v>0</v>
      </c>
      <c r="AC26" s="84"/>
      <c r="AD26" s="83">
        <f>1/1000*[1]CoreVPAExp!AB$260</f>
        <v>0</v>
      </c>
      <c r="AE26" s="83">
        <f>1/1000*[1]CoreVPAExp!AC$260</f>
        <v>0</v>
      </c>
      <c r="AF26" s="83">
        <f>1/1000*[1]CoreVPAExp!AD$260</f>
        <v>0</v>
      </c>
      <c r="AG26" s="83">
        <f>1/1000*[1]CoreVPAExp!AE$260</f>
        <v>0</v>
      </c>
      <c r="AH26" s="83">
        <f>1/1000*[1]CoreVPAExp!AF$260</f>
        <v>0</v>
      </c>
      <c r="AI26" s="83">
        <f>1/1000*[1]CoreVPAExp!AG$260</f>
        <v>0</v>
      </c>
      <c r="AJ26" s="83">
        <f>1/1000*[1]CoreVPAExp!AH$260</f>
        <v>0</v>
      </c>
      <c r="AK26" s="83">
        <f>1/1000*[1]CoreVPAExp!AI$260</f>
        <v>0</v>
      </c>
      <c r="AL26" s="83">
        <f>1/1000*[1]CoreVPAExp!AJ$260</f>
        <v>0</v>
      </c>
      <c r="AM26" s="83">
        <f>1/1000*[1]CoreVPAExp!AK$260</f>
        <v>0</v>
      </c>
      <c r="AN26" s="83">
        <f>1/1000*[1]CoreVPAExp!AL$260</f>
        <v>0</v>
      </c>
      <c r="AO26" s="83">
        <f>1/1000*[1]CoreVPAExp!AM$260</f>
        <v>0</v>
      </c>
      <c r="AP26" s="83">
        <f>1/1000*[1]CoreVPAExp!AN$260</f>
        <v>0</v>
      </c>
      <c r="AQ26" s="83">
        <f>1/1000*[1]CoreVPAExp!AO$260</f>
        <v>0</v>
      </c>
      <c r="AR26" s="83">
        <f>1/1000*[1]CoreVPAExp!AP$260</f>
        <v>0</v>
      </c>
      <c r="AS26" s="83">
        <f>1/1000*[1]CoreVPAExp!AQ$260</f>
        <v>0</v>
      </c>
      <c r="AT26" s="83">
        <f>1/1000*[1]CoreVPAExp!AR$260</f>
        <v>0</v>
      </c>
      <c r="AU26" s="83">
        <f>1/1000*[1]CoreVPAExp!AS$260</f>
        <v>0</v>
      </c>
      <c r="AV26" s="83">
        <f>1/1000*[1]CoreVPAExp!AT$260</f>
        <v>0</v>
      </c>
      <c r="AW26" s="83">
        <f>1/1000*[1]CoreVPAExp!AU$260</f>
        <v>0</v>
      </c>
      <c r="AX26" s="83">
        <f>1/1000*[1]CoreVPAExp!AV$260</f>
        <v>0</v>
      </c>
      <c r="AY26" s="83">
        <f>1/1000*[1]CoreVPAExp!AW$260</f>
        <v>0</v>
      </c>
      <c r="AZ26" s="83">
        <f>1/1000*[1]CoreVPAExp!AX$260</f>
        <v>0</v>
      </c>
      <c r="BA26" s="83">
        <f>1/1000*[1]CoreVPAExp!AY$260</f>
        <v>0</v>
      </c>
      <c r="BB26" s="83">
        <f>1/1000*[1]CoreVPAExp!AZ$260</f>
        <v>0</v>
      </c>
      <c r="BC26" s="83">
        <f>1/1000*[1]CoreVPAExp!BA$260</f>
        <v>0</v>
      </c>
    </row>
    <row r="27" spans="2:56">
      <c r="C27" s="233"/>
      <c r="D27" s="233"/>
      <c r="E27" s="233"/>
      <c r="F27" s="233"/>
      <c r="G27" s="233"/>
      <c r="H27" s="233"/>
      <c r="I27" s="233"/>
      <c r="J27" s="233"/>
      <c r="K27" s="233"/>
      <c r="L27" s="233"/>
      <c r="M27" s="233"/>
      <c r="N27" s="233"/>
      <c r="O27" s="233"/>
      <c r="P27" s="233"/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33"/>
      <c r="AB27" s="233"/>
      <c r="AD27" s="235"/>
      <c r="AE27" s="235"/>
      <c r="AF27" s="235"/>
      <c r="AG27" s="235"/>
      <c r="AH27" s="235"/>
      <c r="AI27" s="235"/>
      <c r="AJ27" s="235"/>
      <c r="AK27" s="235"/>
      <c r="AL27" s="235"/>
      <c r="AM27" s="235"/>
      <c r="AN27" s="235"/>
      <c r="AO27" s="235"/>
      <c r="AP27" s="235"/>
      <c r="AQ27" s="235"/>
      <c r="AR27" s="235"/>
      <c r="AS27" s="235"/>
      <c r="AT27" s="235"/>
      <c r="AU27" s="235"/>
      <c r="AV27" s="235"/>
      <c r="AW27" s="235"/>
      <c r="AX27" s="235"/>
      <c r="AY27" s="235"/>
      <c r="AZ27" s="235"/>
      <c r="BA27" s="235"/>
      <c r="BB27" s="235"/>
      <c r="BC27" s="235"/>
    </row>
    <row r="28" spans="2:56">
      <c r="AD28" s="235"/>
      <c r="AE28" s="235"/>
      <c r="AF28" s="235"/>
      <c r="AG28" s="235"/>
      <c r="AH28" s="235"/>
      <c r="AI28" s="235"/>
      <c r="AJ28" s="235"/>
      <c r="AK28" s="235"/>
      <c r="AL28" s="235"/>
      <c r="AM28" s="235"/>
      <c r="AN28" s="235"/>
      <c r="AO28" s="235"/>
      <c r="AP28" s="235"/>
      <c r="AQ28" s="235"/>
      <c r="AR28" s="235"/>
      <c r="AS28" s="235"/>
      <c r="AT28" s="235"/>
      <c r="AU28" s="235"/>
      <c r="AV28" s="235"/>
      <c r="AW28" s="235"/>
      <c r="AX28" s="235"/>
      <c r="AY28" s="235"/>
      <c r="AZ28" s="235"/>
      <c r="BA28" s="235"/>
      <c r="BB28" s="235"/>
      <c r="BC28" s="235"/>
    </row>
    <row r="29" spans="2:56">
      <c r="AD29" s="235"/>
      <c r="AE29" s="235"/>
      <c r="AF29" s="235"/>
      <c r="AG29" s="235"/>
      <c r="AH29" s="235"/>
      <c r="AI29" s="235"/>
      <c r="AJ29" s="235"/>
      <c r="AK29" s="235"/>
      <c r="AL29" s="235"/>
      <c r="AM29" s="235"/>
      <c r="AN29" s="235"/>
      <c r="AO29" s="235"/>
      <c r="AP29" s="235"/>
      <c r="AQ29" s="235"/>
      <c r="AR29" s="235"/>
      <c r="AS29" s="235"/>
      <c r="AT29" s="235"/>
      <c r="AU29" s="235"/>
      <c r="AV29" s="235"/>
      <c r="AW29" s="235"/>
      <c r="AX29" s="235"/>
      <c r="AY29" s="235"/>
      <c r="AZ29" s="235"/>
      <c r="BA29" s="235"/>
      <c r="BB29" s="235"/>
      <c r="BC29" s="235"/>
    </row>
    <row r="30" spans="2:56">
      <c r="AD30" s="235"/>
      <c r="AE30" s="235"/>
      <c r="AF30" s="235"/>
      <c r="AG30" s="235"/>
      <c r="AH30" s="235"/>
      <c r="AI30" s="235"/>
      <c r="AJ30" s="235"/>
      <c r="AK30" s="235"/>
      <c r="AL30" s="235"/>
      <c r="AM30" s="235"/>
      <c r="AN30" s="235"/>
      <c r="AO30" s="235"/>
      <c r="AP30" s="235"/>
      <c r="AQ30" s="235"/>
      <c r="AR30" s="235"/>
      <c r="AS30" s="235"/>
      <c r="AT30" s="235"/>
      <c r="AU30" s="235"/>
      <c r="AV30" s="235"/>
      <c r="AW30" s="235"/>
      <c r="AX30" s="235"/>
      <c r="AY30" s="235"/>
      <c r="AZ30" s="235"/>
      <c r="BA30" s="235"/>
      <c r="BB30" s="235"/>
      <c r="BC30" s="235"/>
    </row>
    <row r="31" spans="2:56">
      <c r="AD31" s="235"/>
      <c r="AE31" s="235"/>
      <c r="AF31" s="235"/>
      <c r="AG31" s="235"/>
      <c r="AH31" s="235"/>
      <c r="AI31" s="235"/>
      <c r="AJ31" s="235"/>
      <c r="AK31" s="235"/>
      <c r="AL31" s="235"/>
      <c r="AM31" s="235"/>
      <c r="AN31" s="235"/>
      <c r="AO31" s="235"/>
      <c r="AP31" s="235"/>
      <c r="AQ31" s="235"/>
      <c r="AR31" s="235"/>
      <c r="AS31" s="235"/>
      <c r="AT31" s="235"/>
      <c r="AU31" s="235"/>
      <c r="AV31" s="235"/>
      <c r="AW31" s="235"/>
      <c r="AX31" s="235"/>
      <c r="AY31" s="235"/>
      <c r="AZ31" s="235"/>
      <c r="BA31" s="235"/>
      <c r="BB31" s="235"/>
      <c r="BC31" s="235"/>
    </row>
    <row r="32" spans="2:56">
      <c r="AD32" s="235"/>
      <c r="AE32" s="235"/>
      <c r="AF32" s="235"/>
      <c r="AG32" s="235"/>
      <c r="AH32" s="235"/>
      <c r="AI32" s="235"/>
      <c r="AJ32" s="235"/>
      <c r="AK32" s="235"/>
      <c r="AL32" s="235"/>
      <c r="AM32" s="235"/>
      <c r="AN32" s="235"/>
      <c r="AO32" s="235"/>
      <c r="AP32" s="235"/>
      <c r="AQ32" s="235"/>
      <c r="AR32" s="235"/>
      <c r="AS32" s="235"/>
      <c r="AT32" s="235"/>
      <c r="AU32" s="235"/>
      <c r="AV32" s="235"/>
      <c r="AW32" s="235"/>
      <c r="AX32" s="235"/>
      <c r="AY32" s="235"/>
      <c r="AZ32" s="235"/>
      <c r="BA32" s="235"/>
      <c r="BB32" s="235"/>
      <c r="BC32" s="235"/>
    </row>
    <row r="33" spans="30:55">
      <c r="AD33" s="235"/>
      <c r="AE33" s="235"/>
      <c r="AF33" s="235"/>
      <c r="AG33" s="235"/>
      <c r="AH33" s="235"/>
      <c r="AI33" s="235"/>
      <c r="AJ33" s="235"/>
      <c r="AK33" s="235"/>
      <c r="AL33" s="235"/>
      <c r="AM33" s="235"/>
      <c r="AN33" s="235"/>
      <c r="AO33" s="235"/>
      <c r="AP33" s="235"/>
      <c r="AQ33" s="235"/>
      <c r="AR33" s="235"/>
      <c r="AS33" s="235"/>
      <c r="AT33" s="235"/>
      <c r="AU33" s="235"/>
      <c r="AV33" s="235"/>
      <c r="AW33" s="235"/>
      <c r="AX33" s="235"/>
      <c r="AY33" s="235"/>
      <c r="AZ33" s="235"/>
      <c r="BA33" s="235"/>
      <c r="BB33" s="235"/>
      <c r="BC33" s="235"/>
    </row>
    <row r="34" spans="30:55">
      <c r="AD34" s="235"/>
      <c r="AE34" s="235"/>
      <c r="AF34" s="235"/>
      <c r="AG34" s="235"/>
      <c r="AH34" s="235"/>
      <c r="AI34" s="235"/>
      <c r="AJ34" s="235"/>
      <c r="AK34" s="235"/>
      <c r="AL34" s="235"/>
      <c r="AM34" s="235"/>
      <c r="AN34" s="235"/>
      <c r="AO34" s="235"/>
      <c r="AP34" s="235"/>
      <c r="AQ34" s="235"/>
      <c r="AR34" s="235"/>
      <c r="AS34" s="235"/>
      <c r="AT34" s="235"/>
      <c r="AU34" s="235"/>
      <c r="AV34" s="235"/>
      <c r="AW34" s="235"/>
      <c r="AX34" s="235"/>
      <c r="AY34" s="235"/>
      <c r="AZ34" s="235"/>
      <c r="BA34" s="235"/>
      <c r="BB34" s="235"/>
      <c r="BC34" s="235"/>
    </row>
    <row r="35" spans="30:55">
      <c r="AD35" s="235"/>
      <c r="AE35" s="235"/>
      <c r="AF35" s="235"/>
      <c r="AG35" s="235"/>
      <c r="AH35" s="235"/>
      <c r="AI35" s="235"/>
      <c r="AJ35" s="235"/>
      <c r="AK35" s="235"/>
      <c r="AL35" s="235"/>
      <c r="AM35" s="235"/>
      <c r="AN35" s="235"/>
      <c r="AO35" s="235"/>
      <c r="AP35" s="235"/>
      <c r="AQ35" s="235"/>
      <c r="AR35" s="235"/>
      <c r="AS35" s="235"/>
      <c r="AT35" s="235"/>
      <c r="AU35" s="235"/>
      <c r="AV35" s="235"/>
      <c r="AW35" s="235"/>
      <c r="AX35" s="235"/>
      <c r="AY35" s="235"/>
      <c r="AZ35" s="235"/>
      <c r="BA35" s="235"/>
      <c r="BB35" s="235"/>
      <c r="BC35" s="235"/>
    </row>
    <row r="36" spans="30:55">
      <c r="AD36" s="235"/>
      <c r="AE36" s="235"/>
      <c r="AF36" s="235"/>
      <c r="AG36" s="235"/>
      <c r="AH36" s="235"/>
      <c r="AI36" s="235"/>
      <c r="AJ36" s="235"/>
      <c r="AK36" s="235"/>
      <c r="AL36" s="235"/>
      <c r="AM36" s="235"/>
      <c r="AN36" s="235"/>
      <c r="AO36" s="235"/>
      <c r="AP36" s="235"/>
      <c r="AQ36" s="235"/>
      <c r="AR36" s="235"/>
      <c r="AS36" s="235"/>
      <c r="AT36" s="235"/>
      <c r="AU36" s="235"/>
      <c r="AV36" s="235"/>
      <c r="AW36" s="235"/>
      <c r="AX36" s="235"/>
      <c r="AY36" s="235"/>
      <c r="AZ36" s="235"/>
      <c r="BA36" s="235"/>
      <c r="BB36" s="235"/>
      <c r="BC36" s="235"/>
    </row>
    <row r="37" spans="30:55">
      <c r="AD37" s="235"/>
      <c r="AE37" s="235"/>
      <c r="AF37" s="235"/>
      <c r="AG37" s="235"/>
      <c r="AH37" s="235"/>
      <c r="AI37" s="235"/>
      <c r="AJ37" s="235"/>
      <c r="AK37" s="235"/>
      <c r="AL37" s="235"/>
      <c r="AM37" s="235"/>
      <c r="AN37" s="235"/>
      <c r="AO37" s="235"/>
      <c r="AP37" s="235"/>
      <c r="AQ37" s="235"/>
      <c r="AR37" s="235"/>
      <c r="AS37" s="235"/>
      <c r="AT37" s="235"/>
      <c r="AU37" s="235"/>
      <c r="AV37" s="235"/>
      <c r="AW37" s="235"/>
      <c r="AX37" s="235"/>
      <c r="AY37" s="235"/>
      <c r="AZ37" s="235"/>
      <c r="BA37" s="235"/>
      <c r="BB37" s="235"/>
      <c r="BC37" s="235"/>
    </row>
    <row r="38" spans="30:55">
      <c r="AD38" s="235"/>
      <c r="AE38" s="235"/>
      <c r="AF38" s="235"/>
      <c r="AG38" s="235"/>
      <c r="AH38" s="235"/>
      <c r="AI38" s="235"/>
      <c r="AJ38" s="235"/>
      <c r="AK38" s="235"/>
      <c r="AL38" s="235"/>
      <c r="AM38" s="235"/>
      <c r="AN38" s="235"/>
      <c r="AO38" s="235"/>
      <c r="AP38" s="235"/>
      <c r="AQ38" s="235"/>
      <c r="AR38" s="235"/>
      <c r="AS38" s="235"/>
      <c r="AT38" s="235"/>
      <c r="AU38" s="235"/>
      <c r="AV38" s="235"/>
      <c r="AW38" s="235"/>
      <c r="AX38" s="235"/>
      <c r="AY38" s="235"/>
      <c r="AZ38" s="235"/>
      <c r="BA38" s="235"/>
      <c r="BB38" s="235"/>
      <c r="BC38" s="235"/>
    </row>
    <row r="39" spans="30:55">
      <c r="AD39" s="235"/>
      <c r="AE39" s="235"/>
      <c r="AF39" s="235"/>
      <c r="AG39" s="235"/>
      <c r="AH39" s="235"/>
      <c r="AI39" s="235"/>
      <c r="AJ39" s="235"/>
      <c r="AK39" s="235"/>
      <c r="AL39" s="235"/>
      <c r="AM39" s="235"/>
      <c r="AN39" s="235"/>
      <c r="AO39" s="235"/>
      <c r="AP39" s="235"/>
      <c r="AQ39" s="235"/>
      <c r="AR39" s="235"/>
      <c r="AS39" s="235"/>
      <c r="AT39" s="235"/>
      <c r="AU39" s="235"/>
      <c r="AV39" s="235"/>
      <c r="AW39" s="235"/>
      <c r="AX39" s="235"/>
      <c r="AY39" s="235"/>
      <c r="AZ39" s="235"/>
      <c r="BA39" s="235"/>
      <c r="BB39" s="235"/>
      <c r="BC39" s="235"/>
    </row>
    <row r="40" spans="30:55">
      <c r="AD40" s="235"/>
      <c r="AE40" s="235"/>
      <c r="AF40" s="235"/>
      <c r="AG40" s="235"/>
      <c r="AH40" s="235"/>
      <c r="AI40" s="235"/>
      <c r="AJ40" s="235"/>
      <c r="AK40" s="235"/>
      <c r="AL40" s="235"/>
      <c r="AM40" s="235"/>
      <c r="AN40" s="235"/>
      <c r="AO40" s="235"/>
      <c r="AP40" s="235"/>
      <c r="AQ40" s="235"/>
      <c r="AR40" s="235"/>
      <c r="AS40" s="235"/>
      <c r="AT40" s="235"/>
      <c r="AU40" s="235"/>
      <c r="AV40" s="235"/>
      <c r="AW40" s="235"/>
      <c r="AX40" s="235"/>
      <c r="AY40" s="235"/>
      <c r="AZ40" s="235"/>
      <c r="BA40" s="235"/>
      <c r="BB40" s="235"/>
      <c r="BC40" s="235"/>
    </row>
    <row r="41" spans="30:55">
      <c r="AD41" s="235"/>
      <c r="AE41" s="235"/>
      <c r="AF41" s="235"/>
      <c r="AG41" s="235"/>
      <c r="AH41" s="235"/>
      <c r="AI41" s="235"/>
      <c r="AJ41" s="235"/>
      <c r="AK41" s="235"/>
      <c r="AL41" s="235"/>
      <c r="AM41" s="235"/>
      <c r="AN41" s="235"/>
      <c r="AO41" s="235"/>
      <c r="AP41" s="235"/>
      <c r="AQ41" s="235"/>
      <c r="AR41" s="235"/>
      <c r="AS41" s="235"/>
      <c r="AT41" s="235"/>
      <c r="AU41" s="235"/>
      <c r="AV41" s="235"/>
      <c r="AW41" s="235"/>
      <c r="AX41" s="235"/>
      <c r="AY41" s="235"/>
      <c r="AZ41" s="235"/>
      <c r="BA41" s="235"/>
      <c r="BB41" s="235"/>
      <c r="BC41" s="235"/>
    </row>
    <row r="42" spans="30:55">
      <c r="AD42" s="235"/>
      <c r="AE42" s="235"/>
      <c r="AF42" s="235"/>
      <c r="AG42" s="235"/>
      <c r="AH42" s="235"/>
      <c r="AI42" s="235"/>
      <c r="AJ42" s="235"/>
      <c r="AK42" s="235"/>
      <c r="AL42" s="235"/>
      <c r="AM42" s="235"/>
      <c r="AN42" s="235"/>
      <c r="AO42" s="235"/>
      <c r="AP42" s="235"/>
      <c r="AQ42" s="235"/>
      <c r="AR42" s="235"/>
      <c r="AS42" s="235"/>
      <c r="AT42" s="235"/>
      <c r="AU42" s="235"/>
      <c r="AV42" s="235"/>
      <c r="AW42" s="235"/>
      <c r="AX42" s="235"/>
      <c r="AY42" s="235"/>
      <c r="AZ42" s="235"/>
      <c r="BA42" s="235"/>
      <c r="BB42" s="235"/>
      <c r="BC42" s="235"/>
    </row>
    <row r="43" spans="30:55"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</row>
    <row r="44" spans="30:55">
      <c r="AD44" s="235"/>
      <c r="AE44" s="235"/>
      <c r="AF44" s="235"/>
      <c r="AG44" s="235"/>
      <c r="AH44" s="235"/>
      <c r="AI44" s="235"/>
      <c r="AJ44" s="235"/>
      <c r="AK44" s="235"/>
      <c r="AL44" s="235"/>
      <c r="AM44" s="235"/>
      <c r="AN44" s="235"/>
      <c r="AO44" s="235"/>
      <c r="AP44" s="235"/>
      <c r="AQ44" s="235"/>
      <c r="AR44" s="235"/>
      <c r="AS44" s="235"/>
      <c r="AT44" s="235"/>
      <c r="AU44" s="235"/>
      <c r="AV44" s="235"/>
      <c r="AW44" s="235"/>
      <c r="AX44" s="235"/>
      <c r="AY44" s="235"/>
      <c r="AZ44" s="235"/>
      <c r="BA44" s="235"/>
      <c r="BB44" s="235"/>
      <c r="BC44" s="235"/>
    </row>
    <row r="45" spans="30:55"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</row>
    <row r="46" spans="30:55"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</row>
    <row r="47" spans="30:55"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</row>
    <row r="48" spans="30:55"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</row>
    <row r="49" spans="30:55"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</row>
    <row r="50" spans="30:55"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</row>
    <row r="51" spans="30:55"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</row>
    <row r="52" spans="30:55"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</row>
    <row r="53" spans="30:55"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</row>
    <row r="54" spans="30:55"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</row>
    <row r="55" spans="30:55"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</row>
    <row r="56" spans="30:55">
      <c r="AD56" s="235"/>
      <c r="AE56" s="235"/>
      <c r="AF56" s="235"/>
      <c r="AG56" s="235"/>
      <c r="AH56" s="235"/>
      <c r="AI56" s="235"/>
      <c r="AJ56" s="235"/>
      <c r="AK56" s="235"/>
      <c r="AL56" s="235"/>
      <c r="AM56" s="235"/>
      <c r="AN56" s="235"/>
      <c r="AO56" s="235"/>
      <c r="AP56" s="235"/>
      <c r="AQ56" s="235"/>
      <c r="AR56" s="235"/>
      <c r="AS56" s="235"/>
      <c r="AT56" s="235"/>
      <c r="AU56" s="235"/>
      <c r="AV56" s="235"/>
      <c r="AW56" s="235"/>
      <c r="AX56" s="235"/>
      <c r="AY56" s="235"/>
      <c r="AZ56" s="235"/>
      <c r="BA56" s="235"/>
      <c r="BB56" s="235"/>
      <c r="BC56" s="235"/>
    </row>
    <row r="57" spans="30:55">
      <c r="AD57" s="235"/>
      <c r="AE57" s="235"/>
      <c r="AF57" s="235"/>
      <c r="AG57" s="235"/>
      <c r="AH57" s="235"/>
      <c r="AI57" s="235"/>
      <c r="AJ57" s="235"/>
      <c r="AK57" s="235"/>
      <c r="AL57" s="235"/>
      <c r="AM57" s="235"/>
      <c r="AN57" s="235"/>
      <c r="AO57" s="235"/>
      <c r="AP57" s="235"/>
      <c r="AQ57" s="235"/>
      <c r="AR57" s="235"/>
      <c r="AS57" s="235"/>
      <c r="AT57" s="235"/>
      <c r="AU57" s="235"/>
      <c r="AV57" s="235"/>
      <c r="AW57" s="235"/>
      <c r="AX57" s="235"/>
      <c r="AY57" s="235"/>
      <c r="AZ57" s="235"/>
      <c r="BA57" s="235"/>
      <c r="BB57" s="235"/>
      <c r="BC57" s="235"/>
    </row>
    <row r="58" spans="30:55">
      <c r="AD58" s="235"/>
      <c r="AE58" s="235"/>
      <c r="AF58" s="235"/>
      <c r="AG58" s="235"/>
      <c r="AH58" s="235"/>
      <c r="AI58" s="235"/>
      <c r="AJ58" s="235"/>
      <c r="AK58" s="235"/>
      <c r="AL58" s="235"/>
      <c r="AM58" s="235"/>
      <c r="AN58" s="235"/>
      <c r="AO58" s="235"/>
      <c r="AP58" s="235"/>
      <c r="AQ58" s="235"/>
      <c r="AR58" s="235"/>
      <c r="AS58" s="235"/>
      <c r="AT58" s="235"/>
      <c r="AU58" s="235"/>
      <c r="AV58" s="235"/>
      <c r="AW58" s="235"/>
      <c r="AX58" s="235"/>
      <c r="AY58" s="235"/>
      <c r="AZ58" s="235"/>
      <c r="BA58" s="235"/>
      <c r="BB58" s="235"/>
      <c r="BC58" s="235"/>
    </row>
    <row r="59" spans="30:55">
      <c r="AD59" s="235"/>
      <c r="AE59" s="235"/>
      <c r="AF59" s="235"/>
      <c r="AG59" s="235"/>
      <c r="AH59" s="235"/>
      <c r="AI59" s="235"/>
      <c r="AJ59" s="235"/>
      <c r="AK59" s="235"/>
      <c r="AL59" s="235"/>
      <c r="AM59" s="235"/>
      <c r="AN59" s="235"/>
      <c r="AO59" s="235"/>
      <c r="AP59" s="235"/>
      <c r="AQ59" s="235"/>
      <c r="AR59" s="235"/>
      <c r="AS59" s="235"/>
      <c r="AT59" s="235"/>
      <c r="AU59" s="235"/>
      <c r="AV59" s="235"/>
      <c r="AW59" s="235"/>
      <c r="AX59" s="235"/>
      <c r="AY59" s="235"/>
      <c r="AZ59" s="235"/>
      <c r="BA59" s="235"/>
      <c r="BB59" s="235"/>
      <c r="BC59" s="235"/>
    </row>
    <row r="60" spans="30:55">
      <c r="AD60" s="235"/>
      <c r="AE60" s="235"/>
      <c r="AF60" s="235"/>
      <c r="AG60" s="235"/>
      <c r="AH60" s="235"/>
      <c r="AI60" s="235"/>
      <c r="AJ60" s="235"/>
      <c r="AK60" s="235"/>
      <c r="AL60" s="235"/>
      <c r="AM60" s="235"/>
      <c r="AN60" s="235"/>
      <c r="AO60" s="235"/>
      <c r="AP60" s="235"/>
      <c r="AQ60" s="235"/>
      <c r="AR60" s="235"/>
      <c r="AS60" s="235"/>
      <c r="AT60" s="235"/>
      <c r="AU60" s="235"/>
      <c r="AV60" s="235"/>
      <c r="AW60" s="235"/>
      <c r="AX60" s="235"/>
      <c r="AY60" s="235"/>
      <c r="AZ60" s="235"/>
      <c r="BA60" s="235"/>
      <c r="BB60" s="235"/>
      <c r="BC60" s="235"/>
    </row>
    <row r="61" spans="30:55">
      <c r="AD61" s="235"/>
      <c r="AE61" s="235"/>
      <c r="AF61" s="235"/>
      <c r="AG61" s="235"/>
      <c r="AH61" s="235"/>
      <c r="AI61" s="235"/>
      <c r="AJ61" s="235"/>
      <c r="AK61" s="235"/>
      <c r="AL61" s="235"/>
      <c r="AM61" s="235"/>
      <c r="AN61" s="235"/>
      <c r="AO61" s="235"/>
      <c r="AP61" s="235"/>
      <c r="AQ61" s="235"/>
      <c r="AR61" s="235"/>
      <c r="AS61" s="235"/>
      <c r="AT61" s="235"/>
      <c r="AU61" s="235"/>
      <c r="AV61" s="235"/>
      <c r="AW61" s="235"/>
      <c r="AX61" s="235"/>
      <c r="AY61" s="235"/>
      <c r="AZ61" s="235"/>
      <c r="BA61" s="235"/>
      <c r="BB61" s="235"/>
      <c r="BC61" s="235"/>
    </row>
    <row r="62" spans="30:55">
      <c r="AD62" s="235"/>
      <c r="AE62" s="235"/>
      <c r="AF62" s="235"/>
      <c r="AG62" s="235"/>
      <c r="AH62" s="235"/>
      <c r="AI62" s="235"/>
      <c r="AJ62" s="235"/>
      <c r="AK62" s="235"/>
      <c r="AL62" s="235"/>
      <c r="AM62" s="235"/>
      <c r="AN62" s="235"/>
      <c r="AO62" s="235"/>
      <c r="AP62" s="235"/>
      <c r="AQ62" s="235"/>
      <c r="AR62" s="235"/>
      <c r="AS62" s="235"/>
      <c r="AT62" s="235"/>
      <c r="AU62" s="235"/>
      <c r="AV62" s="235"/>
      <c r="AW62" s="235"/>
      <c r="AX62" s="235"/>
      <c r="AY62" s="235"/>
      <c r="AZ62" s="235"/>
      <c r="BA62" s="235"/>
      <c r="BB62" s="235"/>
      <c r="BC62" s="235"/>
    </row>
    <row r="63" spans="30:55"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</row>
    <row r="64" spans="30:55"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</row>
    <row r="65" spans="30:55"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</row>
    <row r="66" spans="30:55">
      <c r="AD66" s="235"/>
      <c r="AE66" s="235"/>
      <c r="AF66" s="235"/>
      <c r="AG66" s="235"/>
      <c r="AH66" s="235"/>
      <c r="AI66" s="235"/>
      <c r="AJ66" s="235"/>
      <c r="AK66" s="235"/>
      <c r="AL66" s="235"/>
      <c r="AM66" s="235"/>
      <c r="AN66" s="235"/>
      <c r="AO66" s="235"/>
      <c r="AP66" s="235"/>
      <c r="AQ66" s="235"/>
      <c r="AR66" s="235"/>
      <c r="AS66" s="235"/>
      <c r="AT66" s="235"/>
      <c r="AU66" s="235"/>
      <c r="AV66" s="235"/>
      <c r="AW66" s="235"/>
      <c r="AX66" s="235"/>
      <c r="AY66" s="235"/>
      <c r="AZ66" s="235"/>
      <c r="BA66" s="235"/>
      <c r="BB66" s="235"/>
      <c r="BC66" s="235"/>
    </row>
    <row r="67" spans="30:55"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</row>
    <row r="68" spans="30:55">
      <c r="AD68" s="235"/>
      <c r="AE68" s="235"/>
      <c r="AF68" s="235"/>
      <c r="AG68" s="235"/>
      <c r="AH68" s="235"/>
      <c r="AI68" s="235"/>
      <c r="AJ68" s="235"/>
      <c r="AK68" s="235"/>
      <c r="AL68" s="235"/>
      <c r="AM68" s="235"/>
      <c r="AN68" s="235"/>
      <c r="AO68" s="235"/>
      <c r="AP68" s="235"/>
      <c r="AQ68" s="235"/>
      <c r="AR68" s="235"/>
      <c r="AS68" s="235"/>
      <c r="AT68" s="235"/>
      <c r="AU68" s="235"/>
      <c r="AV68" s="235"/>
      <c r="AW68" s="235"/>
      <c r="AX68" s="235"/>
      <c r="AY68" s="235"/>
      <c r="AZ68" s="235"/>
      <c r="BA68" s="235"/>
      <c r="BB68" s="235"/>
      <c r="BC68" s="235"/>
    </row>
    <row r="69" spans="30:55">
      <c r="AD69" s="235"/>
      <c r="AE69" s="235"/>
      <c r="AF69" s="235"/>
      <c r="AG69" s="235"/>
      <c r="AH69" s="235"/>
      <c r="AI69" s="235"/>
      <c r="AJ69" s="235"/>
      <c r="AK69" s="235"/>
      <c r="AL69" s="235"/>
      <c r="AM69" s="235"/>
      <c r="AN69" s="235"/>
      <c r="AO69" s="235"/>
      <c r="AP69" s="235"/>
      <c r="AQ69" s="235"/>
      <c r="AR69" s="235"/>
      <c r="AS69" s="235"/>
      <c r="AT69" s="235"/>
      <c r="AU69" s="235"/>
      <c r="AV69" s="235"/>
      <c r="AW69" s="235"/>
      <c r="AX69" s="235"/>
      <c r="AY69" s="235"/>
      <c r="AZ69" s="235"/>
      <c r="BA69" s="235"/>
      <c r="BB69" s="235"/>
      <c r="BC69" s="235"/>
    </row>
    <row r="70" spans="30:55">
      <c r="AD70" s="235"/>
      <c r="AE70" s="235"/>
      <c r="AF70" s="235"/>
      <c r="AG70" s="235"/>
      <c r="AH70" s="235"/>
      <c r="AI70" s="235"/>
      <c r="AJ70" s="235"/>
      <c r="AK70" s="235"/>
      <c r="AL70" s="235"/>
      <c r="AM70" s="235"/>
      <c r="AN70" s="235"/>
      <c r="AO70" s="235"/>
      <c r="AP70" s="235"/>
      <c r="AQ70" s="235"/>
      <c r="AR70" s="235"/>
      <c r="AS70" s="235"/>
      <c r="AT70" s="235"/>
      <c r="AU70" s="235"/>
      <c r="AV70" s="235"/>
      <c r="AW70" s="235"/>
      <c r="AX70" s="235"/>
      <c r="AY70" s="235"/>
      <c r="AZ70" s="235"/>
      <c r="BA70" s="235"/>
      <c r="BB70" s="235"/>
      <c r="BC70" s="235"/>
    </row>
    <row r="71" spans="30:55">
      <c r="AD71" s="235"/>
      <c r="AE71" s="235"/>
      <c r="AF71" s="235"/>
      <c r="AG71" s="235"/>
      <c r="AH71" s="235"/>
      <c r="AI71" s="235"/>
      <c r="AJ71" s="235"/>
      <c r="AK71" s="235"/>
      <c r="AL71" s="235"/>
      <c r="AM71" s="235"/>
      <c r="AN71" s="235"/>
      <c r="AO71" s="235"/>
      <c r="AP71" s="235"/>
      <c r="AQ71" s="235"/>
      <c r="AR71" s="235"/>
      <c r="AS71" s="235"/>
      <c r="AT71" s="235"/>
      <c r="AU71" s="235"/>
      <c r="AV71" s="235"/>
      <c r="AW71" s="235"/>
      <c r="AX71" s="235"/>
      <c r="AY71" s="235"/>
      <c r="AZ71" s="235"/>
      <c r="BA71" s="235"/>
      <c r="BB71" s="235"/>
      <c r="BC71" s="235"/>
    </row>
    <row r="72" spans="30:55">
      <c r="AD72" s="235"/>
      <c r="AE72" s="235"/>
      <c r="AF72" s="235"/>
      <c r="AG72" s="235"/>
      <c r="AH72" s="235"/>
      <c r="AI72" s="235"/>
      <c r="AJ72" s="235"/>
      <c r="AK72" s="235"/>
      <c r="AL72" s="235"/>
      <c r="AM72" s="235"/>
      <c r="AN72" s="235"/>
      <c r="AO72" s="235"/>
      <c r="AP72" s="235"/>
      <c r="AQ72" s="235"/>
      <c r="AR72" s="235"/>
      <c r="AS72" s="235"/>
      <c r="AT72" s="235"/>
      <c r="AU72" s="235"/>
      <c r="AV72" s="235"/>
      <c r="AW72" s="235"/>
      <c r="AX72" s="235"/>
      <c r="AY72" s="235"/>
      <c r="AZ72" s="235"/>
      <c r="BA72" s="235"/>
      <c r="BB72" s="235"/>
      <c r="BC72" s="235"/>
    </row>
    <row r="73" spans="30:55">
      <c r="AD73" s="235"/>
      <c r="AE73" s="235"/>
      <c r="AF73" s="235"/>
      <c r="AG73" s="235"/>
      <c r="AH73" s="235"/>
      <c r="AI73" s="235"/>
      <c r="AJ73" s="235"/>
      <c r="AK73" s="235"/>
      <c r="AL73" s="235"/>
      <c r="AM73" s="235"/>
      <c r="AN73" s="235"/>
      <c r="AO73" s="235"/>
      <c r="AP73" s="235"/>
      <c r="AQ73" s="235"/>
      <c r="AR73" s="235"/>
      <c r="AS73" s="235"/>
      <c r="AT73" s="235"/>
      <c r="AU73" s="235"/>
      <c r="AV73" s="235"/>
      <c r="AW73" s="235"/>
      <c r="AX73" s="235"/>
      <c r="AY73" s="235"/>
      <c r="AZ73" s="235"/>
      <c r="BA73" s="235"/>
      <c r="BB73" s="235"/>
      <c r="BC73" s="235"/>
    </row>
    <row r="74" spans="30:55">
      <c r="AD74" s="235"/>
      <c r="AE74" s="235"/>
      <c r="AF74" s="235"/>
      <c r="AG74" s="235"/>
      <c r="AH74" s="235"/>
      <c r="AI74" s="235"/>
      <c r="AJ74" s="235"/>
      <c r="AK74" s="235"/>
      <c r="AL74" s="235"/>
      <c r="AM74" s="235"/>
      <c r="AN74" s="235"/>
      <c r="AO74" s="235"/>
      <c r="AP74" s="235"/>
      <c r="AQ74" s="235"/>
      <c r="AR74" s="235"/>
      <c r="AS74" s="235"/>
      <c r="AT74" s="235"/>
      <c r="AU74" s="235"/>
      <c r="AV74" s="235"/>
      <c r="AW74" s="235"/>
      <c r="AX74" s="235"/>
      <c r="AY74" s="235"/>
      <c r="AZ74" s="235"/>
      <c r="BA74" s="235"/>
      <c r="BB74" s="235"/>
      <c r="BC74" s="23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D8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style="200" customWidth="1"/>
    <col min="20" max="28" width="5.6328125" style="200" hidden="1" customWidth="1"/>
    <col min="29" max="29" width="1.6328125" style="200" customWidth="1"/>
    <col min="30" max="30" width="5.6328125" style="234" customWidth="1"/>
    <col min="31" max="46" width="6.7265625" style="234" customWidth="1"/>
    <col min="47" max="55" width="6.7265625" style="234" hidden="1" customWidth="1"/>
    <col min="56" max="56" width="9.08984375" style="200" customWidth="1"/>
  </cols>
  <sheetData>
    <row r="1" spans="1:56" ht="9" customHeight="1" thickBot="1">
      <c r="A1" s="45">
        <v>1</v>
      </c>
      <c r="B1" s="3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</row>
    <row r="2" spans="1:56" ht="16" thickTop="1">
      <c r="B2" s="373" t="s">
        <v>134</v>
      </c>
      <c r="C2" s="388" t="s">
        <v>135</v>
      </c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90"/>
      <c r="AC2" s="199"/>
      <c r="AD2" s="394" t="s">
        <v>78</v>
      </c>
      <c r="AE2" s="395"/>
      <c r="AF2" s="395"/>
      <c r="AG2" s="395"/>
      <c r="AH2" s="395"/>
      <c r="AI2" s="395"/>
      <c r="AJ2" s="395"/>
      <c r="AK2" s="395"/>
      <c r="AL2" s="395"/>
      <c r="AM2" s="395"/>
      <c r="AN2" s="395"/>
      <c r="AO2" s="395"/>
      <c r="AP2" s="395"/>
      <c r="AQ2" s="395"/>
      <c r="AR2" s="395"/>
      <c r="AS2" s="395"/>
      <c r="AT2" s="395"/>
      <c r="AU2" s="395"/>
      <c r="AV2" s="395"/>
      <c r="AW2" s="395"/>
      <c r="AX2" s="395"/>
      <c r="AY2" s="395"/>
      <c r="AZ2" s="395"/>
      <c r="BA2" s="395"/>
      <c r="BB2" s="395"/>
      <c r="BC2" s="396"/>
      <c r="BD2" s="337"/>
    </row>
    <row r="3" spans="1:56" ht="13" thickBot="1">
      <c r="B3" s="374"/>
      <c r="C3" s="391" t="s">
        <v>1</v>
      </c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  <c r="T3" s="392"/>
      <c r="U3" s="392"/>
      <c r="V3" s="392"/>
      <c r="W3" s="392"/>
      <c r="X3" s="392"/>
      <c r="Y3" s="392"/>
      <c r="Z3" s="392"/>
      <c r="AA3" s="392"/>
      <c r="AB3" s="393"/>
      <c r="AC3" s="201"/>
      <c r="AD3" s="397" t="s">
        <v>141</v>
      </c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9"/>
      <c r="BD3" s="337"/>
    </row>
    <row r="4" spans="1:56" ht="20" customHeight="1" thickTop="1" thickBot="1">
      <c r="B4" s="375"/>
      <c r="C4" s="202">
        <v>2000</v>
      </c>
      <c r="D4" s="334">
        <f t="shared" ref="D4:AA4" si="0">1+C4</f>
        <v>2001</v>
      </c>
      <c r="E4" s="334">
        <f t="shared" si="0"/>
        <v>2002</v>
      </c>
      <c r="F4" s="334">
        <f t="shared" si="0"/>
        <v>2003</v>
      </c>
      <c r="G4" s="334">
        <f t="shared" si="0"/>
        <v>2004</v>
      </c>
      <c r="H4" s="334">
        <f t="shared" si="0"/>
        <v>2005</v>
      </c>
      <c r="I4" s="334">
        <f t="shared" si="0"/>
        <v>2006</v>
      </c>
      <c r="J4" s="334">
        <f t="shared" si="0"/>
        <v>2007</v>
      </c>
      <c r="K4" s="334">
        <f t="shared" si="0"/>
        <v>2008</v>
      </c>
      <c r="L4" s="334">
        <f t="shared" si="0"/>
        <v>2009</v>
      </c>
      <c r="M4" s="334">
        <f t="shared" si="0"/>
        <v>2010</v>
      </c>
      <c r="N4" s="334">
        <f t="shared" si="0"/>
        <v>2011</v>
      </c>
      <c r="O4" s="334">
        <f t="shared" si="0"/>
        <v>2012</v>
      </c>
      <c r="P4" s="334">
        <f t="shared" si="0"/>
        <v>2013</v>
      </c>
      <c r="Q4" s="334">
        <f t="shared" si="0"/>
        <v>2014</v>
      </c>
      <c r="R4" s="334">
        <f t="shared" si="0"/>
        <v>2015</v>
      </c>
      <c r="S4" s="334">
        <f t="shared" si="0"/>
        <v>2016</v>
      </c>
      <c r="T4" s="334">
        <f t="shared" si="0"/>
        <v>2017</v>
      </c>
      <c r="U4" s="334">
        <f t="shared" si="0"/>
        <v>2018</v>
      </c>
      <c r="V4" s="334">
        <f t="shared" si="0"/>
        <v>2019</v>
      </c>
      <c r="W4" s="334">
        <f t="shared" si="0"/>
        <v>2020</v>
      </c>
      <c r="X4" s="334">
        <f t="shared" si="0"/>
        <v>2021</v>
      </c>
      <c r="Y4" s="334">
        <f t="shared" si="0"/>
        <v>2022</v>
      </c>
      <c r="Z4" s="334">
        <f t="shared" si="0"/>
        <v>2023</v>
      </c>
      <c r="AA4" s="334">
        <f t="shared" si="0"/>
        <v>2024</v>
      </c>
      <c r="AB4" s="334">
        <f>1+AA4</f>
        <v>2025</v>
      </c>
      <c r="AC4" s="204"/>
      <c r="AD4" s="202">
        <v>2000</v>
      </c>
      <c r="AE4" s="334">
        <f t="shared" ref="AE4:BB4" si="1">1+AD4</f>
        <v>2001</v>
      </c>
      <c r="AF4" s="334">
        <f t="shared" si="1"/>
        <v>2002</v>
      </c>
      <c r="AG4" s="334">
        <f t="shared" si="1"/>
        <v>2003</v>
      </c>
      <c r="AH4" s="334">
        <f t="shared" si="1"/>
        <v>2004</v>
      </c>
      <c r="AI4" s="334">
        <f t="shared" si="1"/>
        <v>2005</v>
      </c>
      <c r="AJ4" s="334">
        <f t="shared" si="1"/>
        <v>2006</v>
      </c>
      <c r="AK4" s="334">
        <f t="shared" si="1"/>
        <v>2007</v>
      </c>
      <c r="AL4" s="334">
        <f t="shared" si="1"/>
        <v>2008</v>
      </c>
      <c r="AM4" s="334">
        <f t="shared" si="1"/>
        <v>2009</v>
      </c>
      <c r="AN4" s="334">
        <f t="shared" si="1"/>
        <v>2010</v>
      </c>
      <c r="AO4" s="334">
        <f t="shared" si="1"/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03">
        <f>1+BB4</f>
        <v>2025</v>
      </c>
      <c r="BD4" s="338"/>
    </row>
    <row r="5" spans="1:56" ht="20" customHeight="1" thickTop="1" thickBot="1">
      <c r="B5" s="28" t="s">
        <v>12</v>
      </c>
      <c r="C5" s="205">
        <f>1/$A$1*[1]TimberSectorMinusCoreVPAExp!B$263</f>
        <v>0.4199997127035075</v>
      </c>
      <c r="D5" s="206">
        <f>1/$A$1*[1]TimberSectorMinusCoreVPAExp!C$263</f>
        <v>0.44865993973417934</v>
      </c>
      <c r="E5" s="206">
        <f>1/$A$1*[1]TimberSectorMinusCoreVPAExp!D$263</f>
        <v>0.65765637215167183</v>
      </c>
      <c r="F5" s="206">
        <f>1/$A$1*[1]TimberSectorMinusCoreVPAExp!E$263</f>
        <v>0.83793468877354016</v>
      </c>
      <c r="G5" s="206">
        <f>1/$A$1*[1]TimberSectorMinusCoreVPAExp!F$263</f>
        <v>0.87990786394025267</v>
      </c>
      <c r="H5" s="206">
        <f>1/$A$1*[1]TimberSectorMinusCoreVPAExp!G$263</f>
        <v>0.86515118059255458</v>
      </c>
      <c r="I5" s="206">
        <f>1/$A$1*[1]TimberSectorMinusCoreVPAExp!H$263</f>
        <v>0.83486342730147378</v>
      </c>
      <c r="J5" s="206">
        <f>1/$A$1*[1]TimberSectorMinusCoreVPAExp!I$263</f>
        <v>0.97315020303095123</v>
      </c>
      <c r="K5" s="206">
        <f>1/$A$1*[1]TimberSectorMinusCoreVPAExp!J$263</f>
        <v>0.85547460602228032</v>
      </c>
      <c r="L5" s="206">
        <f>1/$A$1*[1]TimberSectorMinusCoreVPAExp!K$263</f>
        <v>1.1156082653719581</v>
      </c>
      <c r="M5" s="206">
        <f>1/$A$1*[1]TimberSectorMinusCoreVPAExp!L$263</f>
        <v>0.96805046475935452</v>
      </c>
      <c r="N5" s="206">
        <f>1/$A$1*[1]TimberSectorMinusCoreVPAExp!M$263</f>
        <v>1.0582328336600213</v>
      </c>
      <c r="O5" s="206">
        <f>1/$A$1*[1]TimberSectorMinusCoreVPAExp!N$263</f>
        <v>1.1518763803017993</v>
      </c>
      <c r="P5" s="206">
        <f>1/$A$1*[1]TimberSectorMinusCoreVPAExp!O$263</f>
        <v>1.0727068451757558</v>
      </c>
      <c r="Q5" s="206">
        <f>1/$A$1*[1]TimberSectorMinusCoreVPAExp!P$263</f>
        <v>0.99526386004625189</v>
      </c>
      <c r="R5" s="206">
        <f>1/$A$1*[1]TimberSectorMinusCoreVPAExp!Q$263</f>
        <v>1.1980082971224886</v>
      </c>
      <c r="S5" s="206">
        <f>1/$A$1*[1]TimberSectorMinusCoreVPAExp!R$263</f>
        <v>1.0922327761680777</v>
      </c>
      <c r="T5" s="206">
        <f>1/$A$1*[1]TimberSectorMinusCoreVPAExp!S$263</f>
        <v>1.1370146586640382</v>
      </c>
      <c r="U5" s="206">
        <f>1/$A$1*[1]TimberSectorMinusCoreVPAExp!T$263</f>
        <v>0.13252696680590872</v>
      </c>
      <c r="V5" s="206">
        <f>1/$A$1*[1]TimberSectorMinusCoreVPAExp!U$263</f>
        <v>0.13252696680590872</v>
      </c>
      <c r="W5" s="206">
        <f>1/$A$1*[1]TimberSectorMinusCoreVPAExp!V$263</f>
        <v>0.13252696680590872</v>
      </c>
      <c r="X5" s="206">
        <f>1/$A$1*[1]TimberSectorMinusCoreVPAExp!W$263</f>
        <v>0.13252696680590872</v>
      </c>
      <c r="Y5" s="206">
        <f>1/$A$1*[1]TimberSectorMinusCoreVPAExp!X$263</f>
        <v>0.13252696680590872</v>
      </c>
      <c r="Z5" s="206">
        <f>1/$A$1*[1]TimberSectorMinusCoreVPAExp!Y$263</f>
        <v>0.13252696680590872</v>
      </c>
      <c r="AA5" s="206">
        <f>1/$A$1*[1]TimberSectorMinusCoreVPAExp!Z$263</f>
        <v>0.13252696680590872</v>
      </c>
      <c r="AB5" s="206">
        <f>1/$A$1*[1]TimberSectorMinusCoreVPAExp!AA$263</f>
        <v>0.13252696680590872</v>
      </c>
      <c r="AC5" s="207"/>
      <c r="AD5" s="238">
        <f>[1]TimberSectorMinusCoreVPAExp!AB$263</f>
        <v>72.359092614146988</v>
      </c>
      <c r="AE5" s="239">
        <f>[1]TimberSectorMinusCoreVPAExp!AC$263</f>
        <v>75.40690216119998</v>
      </c>
      <c r="AF5" s="239">
        <f>[1]TimberSectorMinusCoreVPAExp!AD$263</f>
        <v>106.69754382719996</v>
      </c>
      <c r="AG5" s="239">
        <f>[1]TimberSectorMinusCoreVPAExp!AE$263</f>
        <v>162.02651912160002</v>
      </c>
      <c r="AH5" s="239">
        <f>[1]TimberSectorMinusCoreVPAExp!AF$263</f>
        <v>221.24823886200002</v>
      </c>
      <c r="AI5" s="239">
        <f>[1]TimberSectorMinusCoreVPAExp!AG$263</f>
        <v>226.47408292079999</v>
      </c>
      <c r="AJ5" s="239">
        <f>[1]TimberSectorMinusCoreVPAExp!AH$263</f>
        <v>239.15308106280003</v>
      </c>
      <c r="AK5" s="239">
        <f>[1]TimberSectorMinusCoreVPAExp!AI$263</f>
        <v>328.50409847650008</v>
      </c>
      <c r="AL5" s="239">
        <f>[1]TimberSectorMinusCoreVPAExp!AJ$263</f>
        <v>296.81985502280008</v>
      </c>
      <c r="AM5" s="239">
        <f>[1]TimberSectorMinusCoreVPAExp!AK$263</f>
        <v>232.99075904719993</v>
      </c>
      <c r="AN5" s="239">
        <f>[1]TimberSectorMinusCoreVPAExp!AL$263</f>
        <v>224.76988182319997</v>
      </c>
      <c r="AO5" s="239">
        <f>[1]TimberSectorMinusCoreVPAExp!AM$263</f>
        <v>310.51880198400011</v>
      </c>
      <c r="AP5" s="239">
        <f>[1]TimberSectorMinusCoreVPAExp!AN$263</f>
        <v>321.85588911519994</v>
      </c>
      <c r="AQ5" s="239">
        <f>[1]TimberSectorMinusCoreVPAExp!AO$263</f>
        <v>327.76449769919998</v>
      </c>
      <c r="AR5" s="239">
        <f>[1]TimberSectorMinusCoreVPAExp!AP$263</f>
        <v>341.12757626450002</v>
      </c>
      <c r="AS5" s="239">
        <f>[1]TimberSectorMinusCoreVPAExp!AQ$263</f>
        <v>302.01212984249986</v>
      </c>
      <c r="AT5" s="239">
        <f>[1]TimberSectorMinusCoreVPAExp!AR$263</f>
        <v>314.75693282399982</v>
      </c>
      <c r="AU5" s="239">
        <f>[1]TimberSectorMinusCoreVPAExp!AS$263</f>
        <v>333.86688024689983</v>
      </c>
      <c r="AV5" s="239">
        <f>[1]TimberSectorMinusCoreVPAExp!AT$263</f>
        <v>366.09964617300017</v>
      </c>
      <c r="AW5" s="239">
        <f>[1]TimberSectorMinusCoreVPAExp!AU$263</f>
        <v>1253.7869769216663</v>
      </c>
      <c r="AX5" s="239">
        <f>[1]TimberSectorMinusCoreVPAExp!AV$263</f>
        <v>0</v>
      </c>
      <c r="AY5" s="239">
        <f>[1]TimberSectorMinusCoreVPAExp!AW$263</f>
        <v>0</v>
      </c>
      <c r="AZ5" s="239">
        <f>[1]TimberSectorMinusCoreVPAExp!AX$263</f>
        <v>0</v>
      </c>
      <c r="BA5" s="239">
        <f>[1]TimberSectorMinusCoreVPAExp!AY$263</f>
        <v>0</v>
      </c>
      <c r="BB5" s="239">
        <f>[1]TimberSectorMinusCoreVPAExp!AZ$263</f>
        <v>0</v>
      </c>
      <c r="BC5" s="278">
        <f>[1]TimberSectorMinusCoreVPAExp!BA$263</f>
        <v>0</v>
      </c>
      <c r="BD5" s="345"/>
    </row>
    <row r="6" spans="1:56" ht="17.149999999999999" customHeight="1" thickTop="1">
      <c r="B6" s="96" t="s">
        <v>86</v>
      </c>
      <c r="C6" s="208">
        <f>1/$A$1*[1]TimberSectorMinusCoreVPAExp!B$266</f>
        <v>3.4653107999999995E-2</v>
      </c>
      <c r="D6" s="209">
        <f>1/$A$1*[1]TimberSectorMinusCoreVPAExp!C$266</f>
        <v>3.749578886452095E-2</v>
      </c>
      <c r="E6" s="209">
        <f>1/$A$1*[1]TimberSectorMinusCoreVPAExp!D$266</f>
        <v>4.5817605958333334E-2</v>
      </c>
      <c r="F6" s="209">
        <f>1/$A$1*[1]TimberSectorMinusCoreVPAExp!E$266</f>
        <v>7.1326825075353234E-2</v>
      </c>
      <c r="G6" s="209">
        <f>1/$A$1*[1]TimberSectorMinusCoreVPAExp!F$266</f>
        <v>5.2244944166666654E-2</v>
      </c>
      <c r="H6" s="209">
        <f>1/$A$1*[1]TimberSectorMinusCoreVPAExp!G$266</f>
        <v>3.9069334333333337E-2</v>
      </c>
      <c r="I6" s="209">
        <f>1/$A$1*[1]TimberSectorMinusCoreVPAExp!H$266</f>
        <v>3.2799740250857835E-2</v>
      </c>
      <c r="J6" s="209">
        <f>1/$A$1*[1]TimberSectorMinusCoreVPAExp!I$266</f>
        <v>4.2284134345104786E-2</v>
      </c>
      <c r="K6" s="209">
        <f>1/$A$1*[1]TimberSectorMinusCoreVPAExp!J$266</f>
        <v>2.1404565E-2</v>
      </c>
      <c r="L6" s="209">
        <f>1/$A$1*[1]TimberSectorMinusCoreVPAExp!K$266</f>
        <v>3.1596472992005069E-2</v>
      </c>
      <c r="M6" s="209">
        <f>1/$A$1*[1]TimberSectorMinusCoreVPAExp!L$266</f>
        <v>5.3830370999999995E-2</v>
      </c>
      <c r="N6" s="209">
        <f>1/$A$1*[1]TimberSectorMinusCoreVPAExp!M$266</f>
        <v>5.9184905999999989E-2</v>
      </c>
      <c r="O6" s="209">
        <f>1/$A$1*[1]TimberSectorMinusCoreVPAExp!N$266</f>
        <v>4.0787799999999999E-2</v>
      </c>
      <c r="P6" s="209">
        <f>1/$A$1*[1]TimberSectorMinusCoreVPAExp!O$266</f>
        <v>4.863545684188797E-2</v>
      </c>
      <c r="Q6" s="209">
        <f>1/$A$1*[1]TimberSectorMinusCoreVPAExp!P$266</f>
        <v>8.2203702499999989E-2</v>
      </c>
      <c r="R6" s="209">
        <f>1/$A$1*[1]TimberSectorMinusCoreVPAExp!Q$266</f>
        <v>5.7695626804263059E-2</v>
      </c>
      <c r="S6" s="209">
        <f>1/$A$1*[1]TimberSectorMinusCoreVPAExp!R$266</f>
        <v>5.5826775000000002E-2</v>
      </c>
      <c r="T6" s="209">
        <f>1/$A$1*[1]TimberSectorMinusCoreVPAExp!S$266</f>
        <v>7.0442239333333323E-2</v>
      </c>
      <c r="U6" s="209">
        <f>1/$A$1*[1]TimberSectorMinusCoreVPAExp!T$266</f>
        <v>3.7979901070721691E-4</v>
      </c>
      <c r="V6" s="209">
        <f>1/$A$1*[1]TimberSectorMinusCoreVPAExp!U$266</f>
        <v>3.7979901070721691E-4</v>
      </c>
      <c r="W6" s="209">
        <f>1/$A$1*[1]TimberSectorMinusCoreVPAExp!V$266</f>
        <v>3.7979901070721691E-4</v>
      </c>
      <c r="X6" s="209">
        <f>1/$A$1*[1]TimberSectorMinusCoreVPAExp!W$266</f>
        <v>3.7979901070721691E-4</v>
      </c>
      <c r="Y6" s="209">
        <f>1/$A$1*[1]TimberSectorMinusCoreVPAExp!X$266</f>
        <v>3.7979901070721691E-4</v>
      </c>
      <c r="Z6" s="209">
        <f>1/$A$1*[1]TimberSectorMinusCoreVPAExp!Y$266</f>
        <v>3.7979901070721691E-4</v>
      </c>
      <c r="AA6" s="209">
        <f>1/$A$1*[1]TimberSectorMinusCoreVPAExp!Z$266</f>
        <v>3.7979901070721691E-4</v>
      </c>
      <c r="AB6" s="209">
        <f>1/$A$1*[1]TimberSectorMinusCoreVPAExp!AA$266</f>
        <v>3.7979901070721691E-4</v>
      </c>
      <c r="AC6" s="201"/>
      <c r="AD6" s="242">
        <f>[1]TimberSectorMinusCoreVPAExp!AB$266</f>
        <v>2.8663849176239999</v>
      </c>
      <c r="AE6" s="243">
        <f>[1]TimberSectorMinusCoreVPAExp!AC$266</f>
        <v>2.7129909263999998</v>
      </c>
      <c r="AF6" s="243">
        <f>[1]TimberSectorMinusCoreVPAExp!AD$266</f>
        <v>3.5310472271999997</v>
      </c>
      <c r="AG6" s="243">
        <f>[1]TimberSectorMinusCoreVPAExp!AE$266</f>
        <v>6.5126758592000007</v>
      </c>
      <c r="AH6" s="243">
        <f>[1]TimberSectorMinusCoreVPAExp!AF$266</f>
        <v>5.5631449699000006</v>
      </c>
      <c r="AI6" s="243">
        <f>[1]TimberSectorMinusCoreVPAExp!AG$266</f>
        <v>4.3876334073000001</v>
      </c>
      <c r="AJ6" s="243">
        <f>[1]TimberSectorMinusCoreVPAExp!AH$266</f>
        <v>4.4681517924000005</v>
      </c>
      <c r="AK6" s="243">
        <f>[1]TimberSectorMinusCoreVPAExp!AI$266</f>
        <v>7.7338685500000004</v>
      </c>
      <c r="AL6" s="243">
        <f>[1]TimberSectorMinusCoreVPAExp!AJ$266</f>
        <v>4.1053793247999995</v>
      </c>
      <c r="AM6" s="243">
        <f>[1]TimberSectorMinusCoreVPAExp!AK$266</f>
        <v>4.9862523876000004</v>
      </c>
      <c r="AN6" s="243">
        <f>[1]TimberSectorMinusCoreVPAExp!AL$266</f>
        <v>7.8809162916000011</v>
      </c>
      <c r="AO6" s="243">
        <f>[1]TimberSectorMinusCoreVPAExp!AM$266</f>
        <v>9.6999696479999997</v>
      </c>
      <c r="AP6" s="243">
        <f>[1]TimberSectorMinusCoreVPAExp!AN$266</f>
        <v>7.1925866320000011</v>
      </c>
      <c r="AQ6" s="243">
        <f>[1]TimberSectorMinusCoreVPAExp!AO$266</f>
        <v>7.8484985889000018</v>
      </c>
      <c r="AR6" s="243">
        <f>[1]TimberSectorMinusCoreVPAExp!AP$266</f>
        <v>13.7096191555</v>
      </c>
      <c r="AS6" s="243">
        <f>[1]TimberSectorMinusCoreVPAExp!AQ$266</f>
        <v>7.5488771224999986</v>
      </c>
      <c r="AT6" s="243">
        <f>[1]TimberSectorMinusCoreVPAExp!AR$266</f>
        <v>6.4963020134999994</v>
      </c>
      <c r="AU6" s="243">
        <f>[1]TimberSectorMinusCoreVPAExp!AS$266</f>
        <v>7.6075455312999996</v>
      </c>
      <c r="AV6" s="243">
        <f>[1]TimberSectorMinusCoreVPAExp!AT$266</f>
        <v>6.0685259840000008</v>
      </c>
      <c r="AW6" s="243">
        <f>[1]TimberSectorMinusCoreVPAExp!AU$266</f>
        <v>6.5099046191666652</v>
      </c>
      <c r="AX6" s="243">
        <f>[1]TimberSectorMinusCoreVPAExp!AV$266</f>
        <v>0</v>
      </c>
      <c r="AY6" s="243">
        <f>[1]TimberSectorMinusCoreVPAExp!AW$266</f>
        <v>0</v>
      </c>
      <c r="AZ6" s="243">
        <f>[1]TimberSectorMinusCoreVPAExp!AX$266</f>
        <v>0</v>
      </c>
      <c r="BA6" s="243">
        <f>[1]TimberSectorMinusCoreVPAExp!AY$266</f>
        <v>0</v>
      </c>
      <c r="BB6" s="243">
        <f>[1]TimberSectorMinusCoreVPAExp!AZ$266</f>
        <v>0</v>
      </c>
      <c r="BC6" s="244">
        <f>[1]TimberSectorMinusCoreVPAExp!BA$266</f>
        <v>0</v>
      </c>
      <c r="BD6" s="345"/>
    </row>
    <row r="7" spans="1:56" ht="17.149999999999999" customHeight="1">
      <c r="B7" s="15" t="s">
        <v>61</v>
      </c>
      <c r="C7" s="214">
        <f>1/$A$1*[1]TimberSectorMinusCoreVPAExp!B$268</f>
        <v>1.4157126595779272E-2</v>
      </c>
      <c r="D7" s="215">
        <f>1/$A$1*[1]TimberSectorMinusCoreVPAExp!C$268</f>
        <v>1.2830650339029063E-2</v>
      </c>
      <c r="E7" s="215">
        <f>1/$A$1*[1]TimberSectorMinusCoreVPAExp!D$268</f>
        <v>1.6540599397286825E-2</v>
      </c>
      <c r="F7" s="215">
        <f>1/$A$1*[1]TimberSectorMinusCoreVPAExp!E$268</f>
        <v>2.2872834890083703E-2</v>
      </c>
      <c r="G7" s="215">
        <f>1/$A$1*[1]TimberSectorMinusCoreVPAExp!F$268</f>
        <v>2.4031059071034408E-2</v>
      </c>
      <c r="H7" s="215">
        <f>1/$A$1*[1]TimberSectorMinusCoreVPAExp!G$268</f>
        <v>2.2024976473863634E-2</v>
      </c>
      <c r="I7" s="215">
        <f>1/$A$1*[1]TimberSectorMinusCoreVPAExp!H$268</f>
        <v>1.9684080938463303E-2</v>
      </c>
      <c r="J7" s="215">
        <f>1/$A$1*[1]TimberSectorMinusCoreVPAExp!I$268</f>
        <v>2.0390307E-2</v>
      </c>
      <c r="K7" s="215">
        <f>1/$A$1*[1]TimberSectorMinusCoreVPAExp!J$268</f>
        <v>1.6692753431411363E-2</v>
      </c>
      <c r="L7" s="215">
        <f>1/$A$1*[1]TimberSectorMinusCoreVPAExp!K$268</f>
        <v>8.8086427109043495E-3</v>
      </c>
      <c r="M7" s="215">
        <f>1/$A$1*[1]TimberSectorMinusCoreVPAExp!L$268</f>
        <v>7.424272853546042E-3</v>
      </c>
      <c r="N7" s="215">
        <f>1/$A$1*[1]TimberSectorMinusCoreVPAExp!M$268</f>
        <v>9.4119008505168054E-3</v>
      </c>
      <c r="O7" s="215">
        <f>1/$A$1*[1]TimberSectorMinusCoreVPAExp!N$268</f>
        <v>1.1006886814814815E-2</v>
      </c>
      <c r="P7" s="215">
        <f>1/$A$1*[1]TimberSectorMinusCoreVPAExp!O$268</f>
        <v>9.5033601031746032E-3</v>
      </c>
      <c r="Q7" s="215">
        <f>1/$A$1*[1]TimberSectorMinusCoreVPAExp!P$268</f>
        <v>7.2879487333333331E-3</v>
      </c>
      <c r="R7" s="215">
        <f>1/$A$1*[1]TimberSectorMinusCoreVPAExp!Q$268</f>
        <v>7.932286468701465E-3</v>
      </c>
      <c r="S7" s="215">
        <f>1/$A$1*[1]TimberSectorMinusCoreVPAExp!R$268</f>
        <v>2.0879236543199101E-3</v>
      </c>
      <c r="T7" s="215">
        <f>1/$A$1*[1]TimberSectorMinusCoreVPAExp!S$268</f>
        <v>3.5048776845250989E-3</v>
      </c>
      <c r="U7" s="215">
        <f>1/$A$1*[1]TimberSectorMinusCoreVPAExp!T$268</f>
        <v>2.192704030797246E-3</v>
      </c>
      <c r="V7" s="215">
        <f>1/$A$1*[1]TimberSectorMinusCoreVPAExp!U$268</f>
        <v>2.192704030797246E-3</v>
      </c>
      <c r="W7" s="215">
        <f>1/$A$1*[1]TimberSectorMinusCoreVPAExp!V$268</f>
        <v>2.192704030797246E-3</v>
      </c>
      <c r="X7" s="215">
        <f>1/$A$1*[1]TimberSectorMinusCoreVPAExp!W$268</f>
        <v>2.192704030797246E-3</v>
      </c>
      <c r="Y7" s="215">
        <f>1/$A$1*[1]TimberSectorMinusCoreVPAExp!X$268</f>
        <v>2.192704030797246E-3</v>
      </c>
      <c r="Z7" s="215">
        <f>1/$A$1*[1]TimberSectorMinusCoreVPAExp!Y$268</f>
        <v>2.192704030797246E-3</v>
      </c>
      <c r="AA7" s="215">
        <f>1/$A$1*[1]TimberSectorMinusCoreVPAExp!Z$268</f>
        <v>2.192704030797246E-3</v>
      </c>
      <c r="AB7" s="215">
        <f>1/$A$1*[1]TimberSectorMinusCoreVPAExp!AA$268</f>
        <v>2.192704030797246E-3</v>
      </c>
      <c r="AC7" s="201"/>
      <c r="AD7" s="253">
        <f>[1]TimberSectorMinusCoreVPAExp!AB$268</f>
        <v>11.417409273452998</v>
      </c>
      <c r="AE7" s="254">
        <f>[1]TimberSectorMinusCoreVPAExp!AC$268</f>
        <v>10.247590435599998</v>
      </c>
      <c r="AF7" s="254">
        <f>[1]TimberSectorMinusCoreVPAExp!AD$268</f>
        <v>13.468017211199996</v>
      </c>
      <c r="AG7" s="254">
        <f>[1]TimberSectorMinusCoreVPAExp!AE$268</f>
        <v>18.464842300800001</v>
      </c>
      <c r="AH7" s="254">
        <f>[1]TimberSectorMinusCoreVPAExp!AF$268</f>
        <v>22.792132699700002</v>
      </c>
      <c r="AI7" s="254">
        <f>[1]TimberSectorMinusCoreVPAExp!AG$268</f>
        <v>23.466550106999996</v>
      </c>
      <c r="AJ7" s="254">
        <f>[1]TimberSectorMinusCoreVPAExp!AH$268</f>
        <v>22.807365033999996</v>
      </c>
      <c r="AK7" s="254">
        <f>[1]TimberSectorMinusCoreVPAExp!AI$268</f>
        <v>24.374615229500005</v>
      </c>
      <c r="AL7" s="254">
        <f>[1]TimberSectorMinusCoreVPAExp!AJ$268</f>
        <v>25.339938131599997</v>
      </c>
      <c r="AM7" s="254">
        <f>[1]TimberSectorMinusCoreVPAExp!AK$268</f>
        <v>12.921983725199999</v>
      </c>
      <c r="AN7" s="254">
        <f>[1]TimberSectorMinusCoreVPAExp!AL$268</f>
        <v>7.0744170957000003</v>
      </c>
      <c r="AO7" s="254">
        <f>[1]TimberSectorMinusCoreVPAExp!AM$268</f>
        <v>11.590737167999999</v>
      </c>
      <c r="AP7" s="254">
        <f>[1]TimberSectorMinusCoreVPAExp!AN$268</f>
        <v>14.593462470399999</v>
      </c>
      <c r="AQ7" s="254">
        <f>[1]TimberSectorMinusCoreVPAExp!AO$268</f>
        <v>12.765397049399997</v>
      </c>
      <c r="AR7" s="254">
        <f>[1]TimberSectorMinusCoreVPAExp!AP$268</f>
        <v>12.003434576499998</v>
      </c>
      <c r="AS7" s="254">
        <f>[1]TimberSectorMinusCoreVPAExp!AQ$268</f>
        <v>11.508446298999999</v>
      </c>
      <c r="AT7" s="254">
        <f>[1]TimberSectorMinusCoreVPAExp!AR$268</f>
        <v>3.2568695045999991</v>
      </c>
      <c r="AU7" s="254">
        <f>[1]TimberSectorMinusCoreVPAExp!AS$268</f>
        <v>5.3840756397999989</v>
      </c>
      <c r="AV7" s="254">
        <f>[1]TimberSectorMinusCoreVPAExp!AT$268</f>
        <v>4.5975975700000005</v>
      </c>
      <c r="AW7" s="254">
        <f>[1]TimberSectorMinusCoreVPAExp!AU$268</f>
        <v>41.786156129583325</v>
      </c>
      <c r="AX7" s="254">
        <f>[1]TimberSectorMinusCoreVPAExp!AV$268</f>
        <v>0</v>
      </c>
      <c r="AY7" s="254">
        <f>[1]TimberSectorMinusCoreVPAExp!AW$268</f>
        <v>0</v>
      </c>
      <c r="AZ7" s="254">
        <f>[1]TimberSectorMinusCoreVPAExp!AX$268</f>
        <v>0</v>
      </c>
      <c r="BA7" s="254">
        <f>[1]TimberSectorMinusCoreVPAExp!AY$268</f>
        <v>0</v>
      </c>
      <c r="BB7" s="254">
        <f>[1]TimberSectorMinusCoreVPAExp!AZ$268</f>
        <v>0</v>
      </c>
      <c r="BC7" s="255">
        <f>[1]TimberSectorMinusCoreVPAExp!BA$268</f>
        <v>0</v>
      </c>
      <c r="BD7" s="345"/>
    </row>
    <row r="8" spans="1:56">
      <c r="B8" s="5" t="s">
        <v>63</v>
      </c>
      <c r="C8" s="216">
        <f>1/$A$1*[1]TimberSectorMinusCoreVPAExp!B$247</f>
        <v>1.3244080845779271E-2</v>
      </c>
      <c r="D8" s="217">
        <f>1/$A$1*[1]TimberSectorMinusCoreVPAExp!C$247</f>
        <v>1.1755905339029062E-2</v>
      </c>
      <c r="E8" s="217">
        <f>1/$A$1*[1]TimberSectorMinusCoreVPAExp!D$247</f>
        <v>1.5100598445956834E-2</v>
      </c>
      <c r="F8" s="217">
        <f>1/$A$1*[1]TimberSectorMinusCoreVPAExp!E$247</f>
        <v>2.1505734890083703E-2</v>
      </c>
      <c r="G8" s="217">
        <f>1/$A$1*[1]TimberSectorMinusCoreVPAExp!F$247</f>
        <v>2.3583397037544737E-2</v>
      </c>
      <c r="H8" s="217">
        <f>1/$A$1*[1]TimberSectorMinusCoreVPAExp!G$247</f>
        <v>2.0836789999999997E-2</v>
      </c>
      <c r="I8" s="217">
        <f>1/$A$1*[1]TimberSectorMinusCoreVPAExp!H$247</f>
        <v>1.9096120938463305E-2</v>
      </c>
      <c r="J8" s="217">
        <f>1/$A$1*[1]TimberSectorMinusCoreVPAExp!I$247</f>
        <v>2.0086479000000001E-2</v>
      </c>
      <c r="K8" s="217">
        <f>1/$A$1*[1]TimberSectorMinusCoreVPAExp!J$247</f>
        <v>1.6109264750000005E-2</v>
      </c>
      <c r="L8" s="217">
        <f>1/$A$1*[1]TimberSectorMinusCoreVPAExp!K$247</f>
        <v>8.3206027109043491E-3</v>
      </c>
      <c r="M8" s="217">
        <f>1/$A$1*[1]TimberSectorMinusCoreVPAExp!L$247</f>
        <v>7.0667128535460422E-3</v>
      </c>
      <c r="N8" s="217">
        <f>1/$A$1*[1]TimberSectorMinusCoreVPAExp!M$247</f>
        <v>8.6115908505168051E-3</v>
      </c>
      <c r="O8" s="217">
        <f>1/$A$1*[1]TimberSectorMinusCoreVPAExp!N$247</f>
        <v>1.0379126814814815E-2</v>
      </c>
      <c r="P8" s="217">
        <f>1/$A$1*[1]TimberSectorMinusCoreVPAExp!O$247</f>
        <v>8.8525712142857142E-3</v>
      </c>
      <c r="Q8" s="217">
        <f>1/$A$1*[1]TimberSectorMinusCoreVPAExp!P$247</f>
        <v>6.9169487333333333E-3</v>
      </c>
      <c r="R8" s="217">
        <f>1/$A$1*[1]TimberSectorMinusCoreVPAExp!Q$247</f>
        <v>7.3936914687014656E-3</v>
      </c>
      <c r="S8" s="217">
        <f>1/$A$1*[1]TimberSectorMinusCoreVPAExp!R$247</f>
        <v>1.942006455018445E-3</v>
      </c>
      <c r="T8" s="217">
        <f>1/$A$1*[1]TimberSectorMinusCoreVPAExp!S$247</f>
        <v>2.9254552326583986E-3</v>
      </c>
      <c r="U8" s="217">
        <f>1/$A$1*[1]TimberSectorMinusCoreVPAExp!T$247</f>
        <v>2.1270246318014765E-3</v>
      </c>
      <c r="V8" s="217">
        <f>1/$A$1*[1]TimberSectorMinusCoreVPAExp!U$247</f>
        <v>2.1270246318014765E-3</v>
      </c>
      <c r="W8" s="217">
        <f>1/$A$1*[1]TimberSectorMinusCoreVPAExp!V$247</f>
        <v>2.1270246318014765E-3</v>
      </c>
      <c r="X8" s="217">
        <f>1/$A$1*[1]TimberSectorMinusCoreVPAExp!W$247</f>
        <v>2.1270246318014765E-3</v>
      </c>
      <c r="Y8" s="217">
        <f>1/$A$1*[1]TimberSectorMinusCoreVPAExp!X$247</f>
        <v>2.1270246318014765E-3</v>
      </c>
      <c r="Z8" s="217">
        <f>1/$A$1*[1]TimberSectorMinusCoreVPAExp!Y$247</f>
        <v>2.1270246318014765E-3</v>
      </c>
      <c r="AA8" s="217">
        <f>1/$A$1*[1]TimberSectorMinusCoreVPAExp!Z$247</f>
        <v>2.1270246318014765E-3</v>
      </c>
      <c r="AB8" s="217">
        <f>1/$A$1*[1]TimberSectorMinusCoreVPAExp!AA$247</f>
        <v>2.1270246318014765E-3</v>
      </c>
      <c r="AC8" s="201"/>
      <c r="AD8" s="256">
        <f>[1]TimberSectorMinusCoreVPAExp!AB$247</f>
        <v>10.631349957542998</v>
      </c>
      <c r="AE8" s="257">
        <f>[1]TimberSectorMinusCoreVPAExp!AC$247</f>
        <v>9.5218991895999974</v>
      </c>
      <c r="AF8" s="257">
        <f>[1]TimberSectorMinusCoreVPAExp!AD$247</f>
        <v>12.218700892799996</v>
      </c>
      <c r="AG8" s="257">
        <f>[1]TimberSectorMinusCoreVPAExp!AE$247</f>
        <v>17.326524790400001</v>
      </c>
      <c r="AH8" s="257">
        <f>[1]TimberSectorMinusCoreVPAExp!AF$247</f>
        <v>22.356751529</v>
      </c>
      <c r="AI8" s="257">
        <f>[1]TimberSectorMinusCoreVPAExp!AG$247</f>
        <v>22.455202555499994</v>
      </c>
      <c r="AJ8" s="257">
        <f>[1]TimberSectorMinusCoreVPAExp!AH$247</f>
        <v>22.361295555599998</v>
      </c>
      <c r="AK8" s="257">
        <f>[1]TimberSectorMinusCoreVPAExp!AI$247</f>
        <v>24.117889058000006</v>
      </c>
      <c r="AL8" s="257">
        <f>[1]TimberSectorMinusCoreVPAExp!AJ$247</f>
        <v>24.602001001599998</v>
      </c>
      <c r="AM8" s="257">
        <f>[1]TimberSectorMinusCoreVPAExp!AK$247</f>
        <v>12.269935647199999</v>
      </c>
      <c r="AN8" s="257">
        <f>[1]TimberSectorMinusCoreVPAExp!AL$247</f>
        <v>6.7958490957000004</v>
      </c>
      <c r="AO8" s="257">
        <f>[1]TimberSectorMinusCoreVPAExp!AM$247</f>
        <v>10.849076783999999</v>
      </c>
      <c r="AP8" s="257">
        <f>[1]TimberSectorMinusCoreVPAExp!AN$247</f>
        <v>13.609245284799998</v>
      </c>
      <c r="AQ8" s="257">
        <f>[1]TimberSectorMinusCoreVPAExp!AO$247</f>
        <v>11.960632198199997</v>
      </c>
      <c r="AR8" s="257">
        <f>[1]TimberSectorMinusCoreVPAExp!AP$247</f>
        <v>11.282162699499999</v>
      </c>
      <c r="AS8" s="257">
        <f>[1]TimberSectorMinusCoreVPAExp!AQ$247</f>
        <v>10.767198225</v>
      </c>
      <c r="AT8" s="257">
        <f>[1]TimberSectorMinusCoreVPAExp!AR$247</f>
        <v>3.1352820740999992</v>
      </c>
      <c r="AU8" s="257">
        <f>[1]TimberSectorMinusCoreVPAExp!AS$247</f>
        <v>4.9164397138999991</v>
      </c>
      <c r="AV8" s="257">
        <f>[1]TimberSectorMinusCoreVPAExp!AT$247</f>
        <v>4.3437298100000001</v>
      </c>
      <c r="AW8" s="257">
        <f>[1]TimberSectorMinusCoreVPAExp!AU$247</f>
        <v>36.590947989999997</v>
      </c>
      <c r="AX8" s="257">
        <f>[1]TimberSectorMinusCoreVPAExp!AV$247</f>
        <v>0</v>
      </c>
      <c r="AY8" s="257">
        <f>[1]TimberSectorMinusCoreVPAExp!AW$247</f>
        <v>0</v>
      </c>
      <c r="AZ8" s="257">
        <f>[1]TimberSectorMinusCoreVPAExp!AX$247</f>
        <v>0</v>
      </c>
      <c r="BA8" s="257">
        <f>[1]TimberSectorMinusCoreVPAExp!AY$247</f>
        <v>0</v>
      </c>
      <c r="BB8" s="257">
        <f>[1]TimberSectorMinusCoreVPAExp!AZ$247</f>
        <v>0</v>
      </c>
      <c r="BC8" s="258">
        <f>[1]TimberSectorMinusCoreVPAExp!BA$247</f>
        <v>0</v>
      </c>
      <c r="BD8" s="345"/>
    </row>
    <row r="9" spans="1:56">
      <c r="B9" s="5" t="s">
        <v>15</v>
      </c>
      <c r="C9" s="286">
        <f t="shared" ref="C9:AB9" si="2">SUM(C7:C7)-SUM(C8:C8)</f>
        <v>9.1304575000000082E-4</v>
      </c>
      <c r="D9" s="219">
        <f t="shared" si="2"/>
        <v>1.0747450000000002E-3</v>
      </c>
      <c r="E9" s="219">
        <f t="shared" si="2"/>
        <v>1.4400009513299908E-3</v>
      </c>
      <c r="F9" s="219">
        <f t="shared" si="2"/>
        <v>1.3670999999999996E-3</v>
      </c>
      <c r="G9" s="219">
        <f t="shared" si="2"/>
        <v>4.4766203348967082E-4</v>
      </c>
      <c r="H9" s="219">
        <f t="shared" si="2"/>
        <v>1.1881864738636366E-3</v>
      </c>
      <c r="I9" s="219">
        <f t="shared" si="2"/>
        <v>5.8795999999999848E-4</v>
      </c>
      <c r="J9" s="219">
        <f t="shared" si="2"/>
        <v>3.0382799999999904E-4</v>
      </c>
      <c r="K9" s="219">
        <f t="shared" si="2"/>
        <v>5.8348868141135796E-4</v>
      </c>
      <c r="L9" s="219">
        <f t="shared" si="2"/>
        <v>4.8804000000000035E-4</v>
      </c>
      <c r="M9" s="219">
        <f t="shared" si="2"/>
        <v>3.5755999999999982E-4</v>
      </c>
      <c r="N9" s="219">
        <f t="shared" si="2"/>
        <v>8.0031000000000026E-4</v>
      </c>
      <c r="O9" s="219">
        <f t="shared" si="2"/>
        <v>6.2775999999999978E-4</v>
      </c>
      <c r="P9" s="219">
        <f t="shared" si="2"/>
        <v>6.5078888888888894E-4</v>
      </c>
      <c r="Q9" s="219">
        <f t="shared" si="2"/>
        <v>3.709999999999998E-4</v>
      </c>
      <c r="R9" s="219">
        <f t="shared" si="2"/>
        <v>5.3859499999999935E-4</v>
      </c>
      <c r="S9" s="219">
        <f t="shared" si="2"/>
        <v>1.4591719930146505E-4</v>
      </c>
      <c r="T9" s="219">
        <f t="shared" si="2"/>
        <v>5.7942245186670032E-4</v>
      </c>
      <c r="U9" s="219">
        <f t="shared" si="2"/>
        <v>6.5679398995769495E-5</v>
      </c>
      <c r="V9" s="219">
        <f t="shared" si="2"/>
        <v>6.5679398995769495E-5</v>
      </c>
      <c r="W9" s="219">
        <f t="shared" si="2"/>
        <v>6.5679398995769495E-5</v>
      </c>
      <c r="X9" s="219">
        <f t="shared" si="2"/>
        <v>6.5679398995769495E-5</v>
      </c>
      <c r="Y9" s="219">
        <f t="shared" si="2"/>
        <v>6.5679398995769495E-5</v>
      </c>
      <c r="Z9" s="219">
        <f t="shared" si="2"/>
        <v>6.5679398995769495E-5</v>
      </c>
      <c r="AA9" s="219">
        <f t="shared" si="2"/>
        <v>6.5679398995769495E-5</v>
      </c>
      <c r="AB9" s="219">
        <f t="shared" si="2"/>
        <v>6.5679398995769495E-5</v>
      </c>
      <c r="AC9" s="201"/>
      <c r="AD9" s="287">
        <f t="shared" ref="AD9:BC9" si="3">SUM(AD7:AD7)-SUM(AD8:AD8)</f>
        <v>0.78605931591000022</v>
      </c>
      <c r="AE9" s="257">
        <f t="shared" si="3"/>
        <v>0.72569124600000023</v>
      </c>
      <c r="AF9" s="257">
        <f t="shared" si="3"/>
        <v>1.2493163184</v>
      </c>
      <c r="AG9" s="257">
        <f t="shared" si="3"/>
        <v>1.1383175104000003</v>
      </c>
      <c r="AH9" s="257">
        <f t="shared" si="3"/>
        <v>0.43538117070000126</v>
      </c>
      <c r="AI9" s="257">
        <f t="shared" si="3"/>
        <v>1.0113475515000019</v>
      </c>
      <c r="AJ9" s="257">
        <f t="shared" si="3"/>
        <v>0.44606947839999833</v>
      </c>
      <c r="AK9" s="257">
        <f t="shared" si="3"/>
        <v>0.25672617149999866</v>
      </c>
      <c r="AL9" s="257">
        <f t="shared" si="3"/>
        <v>0.73793712999999883</v>
      </c>
      <c r="AM9" s="257">
        <f t="shared" si="3"/>
        <v>0.65204807799999998</v>
      </c>
      <c r="AN9" s="257">
        <f t="shared" si="3"/>
        <v>0.27856799999999993</v>
      </c>
      <c r="AO9" s="257">
        <f t="shared" si="3"/>
        <v>0.74166038399999934</v>
      </c>
      <c r="AP9" s="257">
        <f t="shared" si="3"/>
        <v>0.98421718560000038</v>
      </c>
      <c r="AQ9" s="257">
        <f t="shared" si="3"/>
        <v>0.80476485119999985</v>
      </c>
      <c r="AR9" s="257">
        <f t="shared" si="3"/>
        <v>0.72127187699999951</v>
      </c>
      <c r="AS9" s="257">
        <f t="shared" si="3"/>
        <v>0.74124807399999959</v>
      </c>
      <c r="AT9" s="257">
        <f t="shared" si="3"/>
        <v>0.12158743049999998</v>
      </c>
      <c r="AU9" s="257">
        <f t="shared" si="3"/>
        <v>0.4676359258999998</v>
      </c>
      <c r="AV9" s="257">
        <f t="shared" si="3"/>
        <v>0.25386776000000033</v>
      </c>
      <c r="AW9" s="257">
        <f t="shared" si="3"/>
        <v>5.1952081395833289</v>
      </c>
      <c r="AX9" s="257">
        <f t="shared" si="3"/>
        <v>0</v>
      </c>
      <c r="AY9" s="257">
        <f t="shared" si="3"/>
        <v>0</v>
      </c>
      <c r="AZ9" s="257">
        <f t="shared" si="3"/>
        <v>0</v>
      </c>
      <c r="BA9" s="257">
        <f t="shared" si="3"/>
        <v>0</v>
      </c>
      <c r="BB9" s="257">
        <f t="shared" si="3"/>
        <v>0</v>
      </c>
      <c r="BC9" s="258">
        <f t="shared" si="3"/>
        <v>0</v>
      </c>
      <c r="BD9" s="345"/>
    </row>
    <row r="10" spans="1:56" ht="17.149999999999999" customHeight="1">
      <c r="B10" s="19" t="s">
        <v>88</v>
      </c>
      <c r="C10" s="212">
        <f>1/$A$1*[1]TimberSectorMinusCoreVPAExp!B$269</f>
        <v>4.9051750000000007E-5</v>
      </c>
      <c r="D10" s="213">
        <f>1/$A$1*[1]TimberSectorMinusCoreVPAExp!C$269</f>
        <v>2.8605056479113387E-6</v>
      </c>
      <c r="E10" s="213">
        <f>1/$A$1*[1]TimberSectorMinusCoreVPAExp!D$269</f>
        <v>1.0018238358779047E-5</v>
      </c>
      <c r="F10" s="213">
        <f>1/$A$1*[1]TimberSectorMinusCoreVPAExp!E$269</f>
        <v>0</v>
      </c>
      <c r="G10" s="213">
        <f>1/$A$1*[1]TimberSectorMinusCoreVPAExp!F$269</f>
        <v>2.0339999999999995E-6</v>
      </c>
      <c r="H10" s="213">
        <f>1/$A$1*[1]TimberSectorMinusCoreVPAExp!G$269</f>
        <v>3.9947463720076666E-6</v>
      </c>
      <c r="I10" s="213">
        <f>1/$A$1*[1]TimberSectorMinusCoreVPAExp!H$269</f>
        <v>4.2154096984785915E-5</v>
      </c>
      <c r="J10" s="213">
        <f>1/$A$1*[1]TimberSectorMinusCoreVPAExp!I$269</f>
        <v>8.9539239895030813E-5</v>
      </c>
      <c r="K10" s="213">
        <f>1/$A$1*[1]TimberSectorMinusCoreVPAExp!J$269</f>
        <v>2.7808666666666663E-5</v>
      </c>
      <c r="L10" s="213">
        <f>1/$A$1*[1]TimberSectorMinusCoreVPAExp!K$269</f>
        <v>1.344E-5</v>
      </c>
      <c r="M10" s="213">
        <f>1/$A$1*[1]TimberSectorMinusCoreVPAExp!L$269</f>
        <v>0</v>
      </c>
      <c r="N10" s="213">
        <f>1/$A$1*[1]TimberSectorMinusCoreVPAExp!M$269</f>
        <v>2.9512000000000001E-4</v>
      </c>
      <c r="O10" s="213">
        <f>1/$A$1*[1]TimberSectorMinusCoreVPAExp!N$269</f>
        <v>1.3592000000000001E-4</v>
      </c>
      <c r="P10" s="213">
        <f>1/$A$1*[1]TimberSectorMinusCoreVPAExp!O$269</f>
        <v>1.5457688888888886E-4</v>
      </c>
      <c r="Q10" s="213">
        <f>1/$A$1*[1]TimberSectorMinusCoreVPAExp!P$269</f>
        <v>5.0540000000000001E-5</v>
      </c>
      <c r="R10" s="213">
        <f>1/$A$1*[1]TimberSectorMinusCoreVPAExp!Q$269</f>
        <v>2.608433333333333E-5</v>
      </c>
      <c r="S10" s="213">
        <f>1/$A$1*[1]TimberSectorMinusCoreVPAExp!R$269</f>
        <v>2.5536000000000001E-5</v>
      </c>
      <c r="T10" s="213">
        <f>1/$A$1*[1]TimberSectorMinusCoreVPAExp!S$269</f>
        <v>8.7271999999999987E-5</v>
      </c>
      <c r="U10" s="213">
        <f>1/$A$1*[1]TimberSectorMinusCoreVPAExp!T$269</f>
        <v>1.8760000000000003E-5</v>
      </c>
      <c r="V10" s="213">
        <f>1/$A$1*[1]TimberSectorMinusCoreVPAExp!U$269</f>
        <v>1.8760000000000003E-5</v>
      </c>
      <c r="W10" s="213">
        <f>1/$A$1*[1]TimberSectorMinusCoreVPAExp!V$269</f>
        <v>1.8760000000000003E-5</v>
      </c>
      <c r="X10" s="213">
        <f>1/$A$1*[1]TimberSectorMinusCoreVPAExp!W$269</f>
        <v>1.8760000000000003E-5</v>
      </c>
      <c r="Y10" s="213">
        <f>1/$A$1*[1]TimberSectorMinusCoreVPAExp!X$269</f>
        <v>1.8760000000000003E-5</v>
      </c>
      <c r="Z10" s="213">
        <f>1/$A$1*[1]TimberSectorMinusCoreVPAExp!Y$269</f>
        <v>1.8760000000000003E-5</v>
      </c>
      <c r="AA10" s="213">
        <f>1/$A$1*[1]TimberSectorMinusCoreVPAExp!Z$269</f>
        <v>1.8760000000000003E-5</v>
      </c>
      <c r="AB10" s="213">
        <f>1/$A$1*[1]TimberSectorMinusCoreVPAExp!AA$269</f>
        <v>1.8760000000000003E-5</v>
      </c>
      <c r="AC10" s="201"/>
      <c r="AD10" s="250">
        <f>[1]TimberSectorMinusCoreVPAExp!AB$269</f>
        <v>3.5402086290000002E-2</v>
      </c>
      <c r="AE10" s="251">
        <f>[1]TimberSectorMinusCoreVPAExp!AC$269</f>
        <v>3.5492627999999999E-3</v>
      </c>
      <c r="AF10" s="251">
        <f>[1]TimberSectorMinusCoreVPAExp!AD$269</f>
        <v>9.8361311999999989E-3</v>
      </c>
      <c r="AG10" s="251">
        <f>[1]TimberSectorMinusCoreVPAExp!AE$269</f>
        <v>0</v>
      </c>
      <c r="AH10" s="251">
        <f>[1]TimberSectorMinusCoreVPAExp!AF$269</f>
        <v>3.35853E-4</v>
      </c>
      <c r="AI10" s="251">
        <f>[1]TimberSectorMinusCoreVPAExp!AG$269</f>
        <v>3.4038576000000008E-3</v>
      </c>
      <c r="AJ10" s="251">
        <f>[1]TimberSectorMinusCoreVPAExp!AH$269</f>
        <v>5.7883159999999999E-3</v>
      </c>
      <c r="AK10" s="251">
        <f>[1]TimberSectorMinusCoreVPAExp!AI$269</f>
        <v>0.12367940200000001</v>
      </c>
      <c r="AL10" s="251">
        <f>[1]TimberSectorMinusCoreVPAExp!AJ$269</f>
        <v>3.4894729999999999E-2</v>
      </c>
      <c r="AM10" s="251">
        <f>[1]TimberSectorMinusCoreVPAExp!AK$269</f>
        <v>1.35476924E-2</v>
      </c>
      <c r="AN10" s="251">
        <f>[1]TimberSectorMinusCoreVPAExp!AL$269</f>
        <v>0</v>
      </c>
      <c r="AO10" s="251">
        <f>[1]TimberSectorMinusCoreVPAExp!AM$269</f>
        <v>5.5738464000000001E-2</v>
      </c>
      <c r="AP10" s="251">
        <f>[1]TimberSectorMinusCoreVPAExp!AN$269</f>
        <v>0.32415889439999995</v>
      </c>
      <c r="AQ10" s="251">
        <f>[1]TimberSectorMinusCoreVPAExp!AO$269</f>
        <v>0.39319462980000003</v>
      </c>
      <c r="AR10" s="251">
        <f>[1]TimberSectorMinusCoreVPAExp!AP$269</f>
        <v>0.200999393</v>
      </c>
      <c r="AS10" s="251">
        <f>[1]TimberSectorMinusCoreVPAExp!AQ$269</f>
        <v>0.14862529149999998</v>
      </c>
      <c r="AT10" s="251">
        <f>[1]TimberSectorMinusCoreVPAExp!AR$269</f>
        <v>0.13238966760000001</v>
      </c>
      <c r="AU10" s="251">
        <f>[1]TimberSectorMinusCoreVPAExp!AS$269</f>
        <v>5.1118924999999996E-2</v>
      </c>
      <c r="AV10" s="251">
        <f>[1]TimberSectorMinusCoreVPAExp!AT$269</f>
        <v>5.4284665000000003E-2</v>
      </c>
      <c r="AW10" s="251">
        <f>[1]TimberSectorMinusCoreVPAExp!AU$269</f>
        <v>10.684995447916673</v>
      </c>
      <c r="AX10" s="251">
        <f>[1]TimberSectorMinusCoreVPAExp!AV$269</f>
        <v>0</v>
      </c>
      <c r="AY10" s="251">
        <f>[1]TimberSectorMinusCoreVPAExp!AW$269</f>
        <v>0</v>
      </c>
      <c r="AZ10" s="251">
        <f>[1]TimberSectorMinusCoreVPAExp!AX$269</f>
        <v>0</v>
      </c>
      <c r="BA10" s="251">
        <f>[1]TimberSectorMinusCoreVPAExp!AY$269</f>
        <v>0</v>
      </c>
      <c r="BB10" s="251">
        <f>[1]TimberSectorMinusCoreVPAExp!AZ$269</f>
        <v>0</v>
      </c>
      <c r="BC10" s="252">
        <f>[1]TimberSectorMinusCoreVPAExp!BA$269</f>
        <v>0</v>
      </c>
      <c r="BD10" s="345"/>
    </row>
    <row r="11" spans="1:56" ht="17.149999999999999" customHeight="1">
      <c r="B11" s="19" t="s">
        <v>90</v>
      </c>
      <c r="C11" s="212">
        <f>1/$A$1*[1]TimberSectorMinusCoreVPAExp!B$267</f>
        <v>2.2800032647252944E-4</v>
      </c>
      <c r="D11" s="213">
        <f>1/$A$1*[1]TimberSectorMinusCoreVPAExp!C$267</f>
        <v>1.7765767005895212E-5</v>
      </c>
      <c r="E11" s="213">
        <f>1/$A$1*[1]TimberSectorMinusCoreVPAExp!D$267</f>
        <v>6.6527179041972202E-5</v>
      </c>
      <c r="F11" s="213">
        <f>1/$A$1*[1]TimberSectorMinusCoreVPAExp!E$267</f>
        <v>6.9677999999999988E-3</v>
      </c>
      <c r="G11" s="213">
        <f>1/$A$1*[1]TimberSectorMinusCoreVPAExp!F$267</f>
        <v>2.0148290476190477E-3</v>
      </c>
      <c r="H11" s="213">
        <f>1/$A$1*[1]TimberSectorMinusCoreVPAExp!G$267</f>
        <v>2.4103670000000001E-3</v>
      </c>
      <c r="I11" s="213">
        <f>1/$A$1*[1]TimberSectorMinusCoreVPAExp!H$267</f>
        <v>3.0324890167984188E-3</v>
      </c>
      <c r="J11" s="213">
        <f>1/$A$1*[1]TimberSectorMinusCoreVPAExp!I$267</f>
        <v>2.5240434999999999E-3</v>
      </c>
      <c r="K11" s="213">
        <f>1/$A$1*[1]TimberSectorMinusCoreVPAExp!J$267</f>
        <v>1.7112300000000002E-3</v>
      </c>
      <c r="L11" s="213">
        <f>1/$A$1*[1]TimberSectorMinusCoreVPAExp!K$267</f>
        <v>1.26100434471854E-3</v>
      </c>
      <c r="M11" s="213">
        <f>1/$A$1*[1]TimberSectorMinusCoreVPAExp!L$267</f>
        <v>1.4634341666666661E-3</v>
      </c>
      <c r="N11" s="213">
        <f>1/$A$1*[1]TimberSectorMinusCoreVPAExp!M$267</f>
        <v>1.8870739166666672E-3</v>
      </c>
      <c r="O11" s="213">
        <f>1/$A$1*[1]TimberSectorMinusCoreVPAExp!N$267</f>
        <v>3.0445788983899736E-3</v>
      </c>
      <c r="P11" s="213">
        <f>1/$A$1*[1]TimberSectorMinusCoreVPAExp!O$267</f>
        <v>3.8283968574892432E-3</v>
      </c>
      <c r="Q11" s="213">
        <f>1/$A$1*[1]TimberSectorMinusCoreVPAExp!P$267</f>
        <v>6.4733789592062198E-4</v>
      </c>
      <c r="R11" s="213">
        <f>1/$A$1*[1]TimberSectorMinusCoreVPAExp!Q$267</f>
        <v>1.1919264149409807E-3</v>
      </c>
      <c r="S11" s="213">
        <f>1/$A$1*[1]TimberSectorMinusCoreVPAExp!R$267</f>
        <v>9.8204331168831312E-4</v>
      </c>
      <c r="T11" s="213">
        <f>1/$A$1*[1]TimberSectorMinusCoreVPAExp!S$267</f>
        <v>1.917433575118495E-3</v>
      </c>
      <c r="U11" s="213">
        <f>1/$A$1*[1]TimberSectorMinusCoreVPAExp!T$267</f>
        <v>7.9870713564413162E-4</v>
      </c>
      <c r="V11" s="213">
        <f>1/$A$1*[1]TimberSectorMinusCoreVPAExp!U$267</f>
        <v>7.9870713564413162E-4</v>
      </c>
      <c r="W11" s="213">
        <f>1/$A$1*[1]TimberSectorMinusCoreVPAExp!V$267</f>
        <v>7.9870713564413162E-4</v>
      </c>
      <c r="X11" s="213">
        <f>1/$A$1*[1]TimberSectorMinusCoreVPAExp!W$267</f>
        <v>7.9870713564413162E-4</v>
      </c>
      <c r="Y11" s="213">
        <f>1/$A$1*[1]TimberSectorMinusCoreVPAExp!X$267</f>
        <v>7.9870713564413162E-4</v>
      </c>
      <c r="Z11" s="213">
        <f>1/$A$1*[1]TimberSectorMinusCoreVPAExp!Y$267</f>
        <v>7.9870713564413162E-4</v>
      </c>
      <c r="AA11" s="213">
        <f>1/$A$1*[1]TimberSectorMinusCoreVPAExp!Z$267</f>
        <v>7.9870713564413162E-4</v>
      </c>
      <c r="AB11" s="213">
        <f>1/$A$1*[1]TimberSectorMinusCoreVPAExp!AA$267</f>
        <v>7.9870713564413162E-4</v>
      </c>
      <c r="AC11" s="201"/>
      <c r="AD11" s="250">
        <f>[1]TimberSectorMinusCoreVPAExp!AB$267</f>
        <v>9.5355653345999908E-2</v>
      </c>
      <c r="AE11" s="251">
        <f>[1]TimberSectorMinusCoreVPAExp!AC$267</f>
        <v>1.5835999200000027E-2</v>
      </c>
      <c r="AF11" s="251">
        <f>[1]TimberSectorMinusCoreVPAExp!AD$267</f>
        <v>8.8937462400000028E-2</v>
      </c>
      <c r="AG11" s="251">
        <f>[1]TimberSectorMinusCoreVPAExp!AE$267</f>
        <v>1.0740924992000001</v>
      </c>
      <c r="AH11" s="251">
        <f>[1]TimberSectorMinusCoreVPAExp!AF$267</f>
        <v>0.97884356849999998</v>
      </c>
      <c r="AI11" s="251">
        <f>[1]TimberSectorMinusCoreVPAExp!AG$267</f>
        <v>1.2442903473</v>
      </c>
      <c r="AJ11" s="251">
        <f>[1]TimberSectorMinusCoreVPAExp!AH$267</f>
        <v>2.5875316907999997</v>
      </c>
      <c r="AK11" s="251">
        <f>[1]TimberSectorMinusCoreVPAExp!AI$267</f>
        <v>2.8721499975000002</v>
      </c>
      <c r="AL11" s="251">
        <f>[1]TimberSectorMinusCoreVPAExp!AJ$267</f>
        <v>2.0522484223999999</v>
      </c>
      <c r="AM11" s="251">
        <f>[1]TimberSectorMinusCoreVPAExp!AK$267</f>
        <v>1.1386798499999999</v>
      </c>
      <c r="AN11" s="251">
        <f>[1]TimberSectorMinusCoreVPAExp!AL$267</f>
        <v>1.0232055512999998</v>
      </c>
      <c r="AO11" s="251">
        <f>[1]TimberSectorMinusCoreVPAExp!AM$267</f>
        <v>1.3392793919999999</v>
      </c>
      <c r="AP11" s="251">
        <f>[1]TimberSectorMinusCoreVPAExp!AN$267</f>
        <v>1.8665869903999999</v>
      </c>
      <c r="AQ11" s="251">
        <f>[1]TimberSectorMinusCoreVPAExp!AO$267</f>
        <v>2.5184839986000007</v>
      </c>
      <c r="AR11" s="251">
        <f>[1]TimberSectorMinusCoreVPAExp!AP$267</f>
        <v>0.71472104349999999</v>
      </c>
      <c r="AS11" s="251">
        <f>[1]TimberSectorMinusCoreVPAExp!AQ$267</f>
        <v>1.4802593959999999</v>
      </c>
      <c r="AT11" s="251">
        <f>[1]TimberSectorMinusCoreVPAExp!AR$267</f>
        <v>1.1988867107000001</v>
      </c>
      <c r="AU11" s="251">
        <f>[1]TimberSectorMinusCoreVPAExp!AS$267</f>
        <v>2.1364524895999994</v>
      </c>
      <c r="AV11" s="251">
        <f>[1]TimberSectorMinusCoreVPAExp!AT$267</f>
        <v>1.5281502260000004</v>
      </c>
      <c r="AW11" s="251">
        <f>[1]TimberSectorMinusCoreVPAExp!AU$267</f>
        <v>267.50572366458323</v>
      </c>
      <c r="AX11" s="251">
        <f>[1]TimberSectorMinusCoreVPAExp!AV$267</f>
        <v>0</v>
      </c>
      <c r="AY11" s="251">
        <f>[1]TimberSectorMinusCoreVPAExp!AW$267</f>
        <v>0</v>
      </c>
      <c r="AZ11" s="251">
        <f>[1]TimberSectorMinusCoreVPAExp!AX$267</f>
        <v>0</v>
      </c>
      <c r="BA11" s="251">
        <f>[1]TimberSectorMinusCoreVPAExp!AY$267</f>
        <v>0</v>
      </c>
      <c r="BB11" s="251">
        <f>[1]TimberSectorMinusCoreVPAExp!AZ$267</f>
        <v>0</v>
      </c>
      <c r="BC11" s="252">
        <f>[1]TimberSectorMinusCoreVPAExp!BA$267</f>
        <v>0</v>
      </c>
      <c r="BD11" s="345"/>
    </row>
    <row r="12" spans="1:56" ht="17.149999999999999" customHeight="1">
      <c r="B12" s="15" t="s">
        <v>144</v>
      </c>
      <c r="C12" s="214">
        <f>1/$A$1*[1]TimberSectorMinusCoreVPAExp!B$264</f>
        <v>0.22683402093432289</v>
      </c>
      <c r="D12" s="215">
        <f>1/$A$1*[1]TimberSectorMinusCoreVPAExp!C$264</f>
        <v>0.30310018447534176</v>
      </c>
      <c r="E12" s="215">
        <f>1/$A$1*[1]TimberSectorMinusCoreVPAExp!D$264</f>
        <v>0.38932501671692854</v>
      </c>
      <c r="F12" s="215">
        <f>1/$A$1*[1]TimberSectorMinusCoreVPAExp!E$264</f>
        <v>0.45972868998381466</v>
      </c>
      <c r="G12" s="215">
        <f>1/$A$1*[1]TimberSectorMinusCoreVPAExp!F$264</f>
        <v>0.46520860059376334</v>
      </c>
      <c r="H12" s="215">
        <f>1/$A$1*[1]TimberSectorMinusCoreVPAExp!G$264</f>
        <v>0.45711796423290124</v>
      </c>
      <c r="I12" s="215">
        <f>1/$A$1*[1]TimberSectorMinusCoreVPAExp!H$264</f>
        <v>0.45605079118111486</v>
      </c>
      <c r="J12" s="215">
        <f>1/$A$1*[1]TimberSectorMinusCoreVPAExp!I$264</f>
        <v>0.50050415309901408</v>
      </c>
      <c r="K12" s="215">
        <f>1/$A$1*[1]TimberSectorMinusCoreVPAExp!J$264</f>
        <v>0.50912271616793137</v>
      </c>
      <c r="L12" s="215">
        <f>1/$A$1*[1]TimberSectorMinusCoreVPAExp!K$264</f>
        <v>0.46472530713244609</v>
      </c>
      <c r="M12" s="215">
        <f>1/$A$1*[1]TimberSectorMinusCoreVPAExp!L$264</f>
        <v>0.44417013976653902</v>
      </c>
      <c r="N12" s="215">
        <f>1/$A$1*[1]TimberSectorMinusCoreVPAExp!M$264</f>
        <v>0.49012616634000095</v>
      </c>
      <c r="O12" s="215">
        <f>1/$A$1*[1]TimberSectorMinusCoreVPAExp!N$264</f>
        <v>0.47131577636703809</v>
      </c>
      <c r="P12" s="215">
        <f>1/$A$1*[1]TimberSectorMinusCoreVPAExp!O$264</f>
        <v>0.51331952570730166</v>
      </c>
      <c r="Q12" s="215">
        <f>1/$A$1*[1]TimberSectorMinusCoreVPAExp!P$264</f>
        <v>0.57347931462870916</v>
      </c>
      <c r="R12" s="215">
        <f>1/$A$1*[1]TimberSectorMinusCoreVPAExp!Q$264</f>
        <v>0.77977380112372818</v>
      </c>
      <c r="S12" s="215">
        <f>1/$A$1*[1]TimberSectorMinusCoreVPAExp!R$264</f>
        <v>0.7305570979805126</v>
      </c>
      <c r="T12" s="215">
        <f>1/$A$1*[1]TimberSectorMinusCoreVPAExp!S$264</f>
        <v>0.78308574477487747</v>
      </c>
      <c r="U12" s="215">
        <f>1/$A$1*[1]TimberSectorMinusCoreVPAExp!T$264</f>
        <v>0.11694486473132956</v>
      </c>
      <c r="V12" s="215">
        <f>1/$A$1*[1]TimberSectorMinusCoreVPAExp!U$264</f>
        <v>0.11694486473132956</v>
      </c>
      <c r="W12" s="215">
        <f>1/$A$1*[1]TimberSectorMinusCoreVPAExp!V$264</f>
        <v>0.11694486473132956</v>
      </c>
      <c r="X12" s="215">
        <f>1/$A$1*[1]TimberSectorMinusCoreVPAExp!W$264</f>
        <v>0.11694486473132956</v>
      </c>
      <c r="Y12" s="215">
        <f>1/$A$1*[1]TimberSectorMinusCoreVPAExp!X$264</f>
        <v>0.11694486473132956</v>
      </c>
      <c r="Z12" s="215">
        <f>1/$A$1*[1]TimberSectorMinusCoreVPAExp!Y$264</f>
        <v>0.11694486473132956</v>
      </c>
      <c r="AA12" s="215">
        <f>1/$A$1*[1]TimberSectorMinusCoreVPAExp!Z$264</f>
        <v>0.11694486473132956</v>
      </c>
      <c r="AB12" s="215">
        <f>1/$A$1*[1]TimberSectorMinusCoreVPAExp!AA$264</f>
        <v>0.11694486473132956</v>
      </c>
      <c r="AC12" s="201"/>
      <c r="AD12" s="253">
        <f>[1]TimberSectorMinusCoreVPAExp!AB$264</f>
        <v>41.660116685573996</v>
      </c>
      <c r="AE12" s="254">
        <f>[1]TimberSectorMinusCoreVPAExp!AC$264</f>
        <v>52.079090741999991</v>
      </c>
      <c r="AF12" s="254">
        <f>[1]TimberSectorMinusCoreVPAExp!AD$264</f>
        <v>70.355330232</v>
      </c>
      <c r="AG12" s="254">
        <f>[1]TimberSectorMinusCoreVPAExp!AE$264</f>
        <v>106.94687078880001</v>
      </c>
      <c r="AH12" s="254">
        <f>[1]TimberSectorMinusCoreVPAExp!AF$264</f>
        <v>145.02847409329999</v>
      </c>
      <c r="AI12" s="254">
        <f>[1]TimberSectorMinusCoreVPAExp!AG$264</f>
        <v>145.20176869769998</v>
      </c>
      <c r="AJ12" s="254">
        <f>[1]TimberSectorMinusCoreVPAExp!AH$264</f>
        <v>154.43302926240005</v>
      </c>
      <c r="AK12" s="254">
        <f>[1]TimberSectorMinusCoreVPAExp!AI$264</f>
        <v>199.66672516200001</v>
      </c>
      <c r="AL12" s="254">
        <f>[1]TimberSectorMinusCoreVPAExp!AJ$264</f>
        <v>199.86701641239998</v>
      </c>
      <c r="AM12" s="254">
        <f>[1]TimberSectorMinusCoreVPAExp!AK$264</f>
        <v>141.71339281439998</v>
      </c>
      <c r="AN12" s="254">
        <f>[1]TimberSectorMinusCoreVPAExp!AL$264</f>
        <v>130.39463854990001</v>
      </c>
      <c r="AO12" s="254">
        <f>[1]TimberSectorMinusCoreVPAExp!AM$264</f>
        <v>188.10034891200004</v>
      </c>
      <c r="AP12" s="254">
        <f>[1]TimberSectorMinusCoreVPAExp!AN$264</f>
        <v>196.36587952959999</v>
      </c>
      <c r="AQ12" s="254">
        <f>[1]TimberSectorMinusCoreVPAExp!AO$264</f>
        <v>208.37029055250002</v>
      </c>
      <c r="AR12" s="254">
        <f>[1]TimberSectorMinusCoreVPAExp!AP$264</f>
        <v>238.66526811550003</v>
      </c>
      <c r="AS12" s="254">
        <f>[1]TimberSectorMinusCoreVPAExp!AQ$264</f>
        <v>216.21350738749996</v>
      </c>
      <c r="AT12" s="254">
        <f>[1]TimberSectorMinusCoreVPAExp!AR$264</f>
        <v>247.51291278999997</v>
      </c>
      <c r="AU12" s="254">
        <f>[1]TimberSectorMinusCoreVPAExp!AS$264</f>
        <v>259.55062201639998</v>
      </c>
      <c r="AV12" s="254">
        <f>[1]TimberSectorMinusCoreVPAExp!AT$264</f>
        <v>294.80589085500009</v>
      </c>
      <c r="AW12" s="254">
        <f>[1]TimberSectorMinusCoreVPAExp!AU$264</f>
        <v>887.4572289495834</v>
      </c>
      <c r="AX12" s="254">
        <f>[1]TimberSectorMinusCoreVPAExp!AV$264</f>
        <v>0</v>
      </c>
      <c r="AY12" s="254">
        <f>[1]TimberSectorMinusCoreVPAExp!AW$264</f>
        <v>0</v>
      </c>
      <c r="AZ12" s="254">
        <f>[1]TimberSectorMinusCoreVPAExp!AX$264</f>
        <v>0</v>
      </c>
      <c r="BA12" s="254">
        <f>[1]TimberSectorMinusCoreVPAExp!AY$264</f>
        <v>0</v>
      </c>
      <c r="BB12" s="254">
        <f>[1]TimberSectorMinusCoreVPAExp!AZ$264</f>
        <v>0</v>
      </c>
      <c r="BC12" s="255">
        <f>[1]TimberSectorMinusCoreVPAExp!BA$264</f>
        <v>0</v>
      </c>
      <c r="BD12" s="345"/>
    </row>
    <row r="13" spans="1:56">
      <c r="B13" s="5" t="s">
        <v>19</v>
      </c>
      <c r="C13" s="216">
        <f>1/$A$1*[1]TimberSectorMinusCoreVPAExp!B$85</f>
        <v>9.1247853137489364E-3</v>
      </c>
      <c r="D13" s="217">
        <f>1/$A$1*[1]TimberSectorMinusCoreVPAExp!C$85</f>
        <v>9.5092372587284642E-3</v>
      </c>
      <c r="E13" s="217">
        <f>1/$A$1*[1]TimberSectorMinusCoreVPAExp!D$85</f>
        <v>1.4101967716584115E-2</v>
      </c>
      <c r="F13" s="217">
        <f>1/$A$1*[1]TimberSectorMinusCoreVPAExp!E$85</f>
        <v>1.7765617806752239E-2</v>
      </c>
      <c r="G13" s="217">
        <f>1/$A$1*[1]TimberSectorMinusCoreVPAExp!F$85</f>
        <v>2.1343160302895459E-2</v>
      </c>
      <c r="H13" s="217">
        <f>1/$A$1*[1]TimberSectorMinusCoreVPAExp!G$85</f>
        <v>2.6595534356062329E-2</v>
      </c>
      <c r="I13" s="217">
        <f>1/$A$1*[1]TimberSectorMinusCoreVPAExp!H$85</f>
        <v>2.4040016523809517E-2</v>
      </c>
      <c r="J13" s="217">
        <f>1/$A$1*[1]TimberSectorMinusCoreVPAExp!I$85</f>
        <v>2.4048513182504498E-2</v>
      </c>
      <c r="K13" s="217">
        <f>1/$A$1*[1]TimberSectorMinusCoreVPAExp!J$85</f>
        <v>2.5306142624999993E-2</v>
      </c>
      <c r="L13" s="217">
        <f>1/$A$1*[1]TimberSectorMinusCoreVPAExp!K$85</f>
        <v>2.5890716898809521E-2</v>
      </c>
      <c r="M13" s="217">
        <f>1/$A$1*[1]TimberSectorMinusCoreVPAExp!L$85</f>
        <v>2.7105512247608595E-2</v>
      </c>
      <c r="N13" s="217">
        <f>1/$A$1*[1]TimberSectorMinusCoreVPAExp!M$85</f>
        <v>3.3605476006137835E-2</v>
      </c>
      <c r="O13" s="217">
        <f>1/$A$1*[1]TimberSectorMinusCoreVPAExp!N$85</f>
        <v>4.2681099572089938E-2</v>
      </c>
      <c r="P13" s="217">
        <f>1/$A$1*[1]TimberSectorMinusCoreVPAExp!O$85</f>
        <v>4.3208137965128811E-2</v>
      </c>
      <c r="Q13" s="217">
        <f>1/$A$1*[1]TimberSectorMinusCoreVPAExp!P$85</f>
        <v>3.8192933422244758E-2</v>
      </c>
      <c r="R13" s="217">
        <f>1/$A$1*[1]TimberSectorMinusCoreVPAExp!Q$85</f>
        <v>4.7995478941524942E-2</v>
      </c>
      <c r="S13" s="217">
        <f>1/$A$1*[1]TimberSectorMinusCoreVPAExp!R$85</f>
        <v>4.2868204750919084E-2</v>
      </c>
      <c r="T13" s="217">
        <f>1/$A$1*[1]TimberSectorMinusCoreVPAExp!S$85</f>
        <v>4.3844139677641752E-2</v>
      </c>
      <c r="U13" s="217">
        <f>1/$A$1*[1]TimberSectorMinusCoreVPAExp!T$85</f>
        <v>1.4792710506569759E-2</v>
      </c>
      <c r="V13" s="217">
        <f>1/$A$1*[1]TimberSectorMinusCoreVPAExp!U$85</f>
        <v>1.4792710506569759E-2</v>
      </c>
      <c r="W13" s="217">
        <f>1/$A$1*[1]TimberSectorMinusCoreVPAExp!V$85</f>
        <v>1.4792710506569759E-2</v>
      </c>
      <c r="X13" s="217">
        <f>1/$A$1*[1]TimberSectorMinusCoreVPAExp!W$85</f>
        <v>1.4792710506569759E-2</v>
      </c>
      <c r="Y13" s="217">
        <f>1/$A$1*[1]TimberSectorMinusCoreVPAExp!X$85</f>
        <v>1.4792710506569759E-2</v>
      </c>
      <c r="Z13" s="217">
        <f>1/$A$1*[1]TimberSectorMinusCoreVPAExp!Y$85</f>
        <v>1.4792710506569759E-2</v>
      </c>
      <c r="AA13" s="217">
        <f>1/$A$1*[1]TimberSectorMinusCoreVPAExp!Z$85</f>
        <v>1.4792710506569759E-2</v>
      </c>
      <c r="AB13" s="217">
        <f>1/$A$1*[1]TimberSectorMinusCoreVPAExp!AA$85</f>
        <v>1.4792710506569759E-2</v>
      </c>
      <c r="AC13" s="201"/>
      <c r="AD13" s="256">
        <f>[1]TimberSectorMinusCoreVPAExp!AB$85</f>
        <v>4.5555336290609993</v>
      </c>
      <c r="AE13" s="257">
        <f>[1]TimberSectorMinusCoreVPAExp!AC$85</f>
        <v>3.6543757895999991</v>
      </c>
      <c r="AF13" s="257">
        <f>[1]TimberSectorMinusCoreVPAExp!AD$85</f>
        <v>5.3327934671999992</v>
      </c>
      <c r="AG13" s="257">
        <f>[1]TimberSectorMinusCoreVPAExp!AE$85</f>
        <v>7.7467268255999988</v>
      </c>
      <c r="AH13" s="257">
        <f>[1]TimberSectorMinusCoreVPAExp!AF$85</f>
        <v>10.820944831199999</v>
      </c>
      <c r="AI13" s="257">
        <f>[1]TimberSectorMinusCoreVPAExp!AG$85</f>
        <v>14.452628833499999</v>
      </c>
      <c r="AJ13" s="257">
        <f>[1]TimberSectorMinusCoreVPAExp!AH$85</f>
        <v>13.417138192800001</v>
      </c>
      <c r="AK13" s="257">
        <f>[1]TimberSectorMinusCoreVPAExp!AI$85</f>
        <v>19.776219064999996</v>
      </c>
      <c r="AL13" s="257">
        <f>[1]TimberSectorMinusCoreVPAExp!AJ$85</f>
        <v>25.875854998400005</v>
      </c>
      <c r="AM13" s="257">
        <f>[1]TimberSectorMinusCoreVPAExp!AK$85</f>
        <v>16.64181211</v>
      </c>
      <c r="AN13" s="257">
        <f>[1]TimberSectorMinusCoreVPAExp!AL$85</f>
        <v>15.587643923299998</v>
      </c>
      <c r="AO13" s="257">
        <f>[1]TimberSectorMinusCoreVPAExp!AM$85</f>
        <v>24.174972575999998</v>
      </c>
      <c r="AP13" s="257">
        <f>[1]TimberSectorMinusCoreVPAExp!AN$85</f>
        <v>26.115145443199996</v>
      </c>
      <c r="AQ13" s="257">
        <f>[1]TimberSectorMinusCoreVPAExp!AO$85</f>
        <v>26.753933027699997</v>
      </c>
      <c r="AR13" s="257">
        <f>[1]TimberSectorMinusCoreVPAExp!AP$85</f>
        <v>30.667489892999996</v>
      </c>
      <c r="AS13" s="257">
        <f>[1]TimberSectorMinusCoreVPAExp!AQ$85</f>
        <v>26.094350470999995</v>
      </c>
      <c r="AT13" s="257">
        <f>[1]TimberSectorMinusCoreVPAExp!AR$85</f>
        <v>31.435692130200003</v>
      </c>
      <c r="AU13" s="257">
        <f>[1]TimberSectorMinusCoreVPAExp!AS$85</f>
        <v>31.208547684599992</v>
      </c>
      <c r="AV13" s="257">
        <f>[1]TimberSectorMinusCoreVPAExp!AT$85</f>
        <v>33.853026052999994</v>
      </c>
      <c r="AW13" s="257">
        <f>[1]TimberSectorMinusCoreVPAExp!AU$85</f>
        <v>62.440707524999993</v>
      </c>
      <c r="AX13" s="257">
        <f>[1]TimberSectorMinusCoreVPAExp!AV$85</f>
        <v>0</v>
      </c>
      <c r="AY13" s="257">
        <f>[1]TimberSectorMinusCoreVPAExp!AW$85</f>
        <v>0</v>
      </c>
      <c r="AZ13" s="257">
        <f>[1]TimberSectorMinusCoreVPAExp!AX$85</f>
        <v>0</v>
      </c>
      <c r="BA13" s="257">
        <f>[1]TimberSectorMinusCoreVPAExp!AY$85</f>
        <v>0</v>
      </c>
      <c r="BB13" s="257">
        <f>[1]TimberSectorMinusCoreVPAExp!AZ$85</f>
        <v>0</v>
      </c>
      <c r="BC13" s="258">
        <f>[1]TimberSectorMinusCoreVPAExp!BA$85</f>
        <v>0</v>
      </c>
      <c r="BD13" s="345"/>
    </row>
    <row r="14" spans="1:56">
      <c r="B14" s="5" t="s">
        <v>20</v>
      </c>
      <c r="C14" s="216">
        <f>1/$A$1*[1]TimberSectorMinusCoreVPAExp!B$91</f>
        <v>9.1575313277631118E-3</v>
      </c>
      <c r="D14" s="217">
        <f>1/$A$1*[1]TimberSectorMinusCoreVPAExp!C$91</f>
        <v>1.1233285672120431E-2</v>
      </c>
      <c r="E14" s="217">
        <f>1/$A$1*[1]TimberSectorMinusCoreVPAExp!D$91</f>
        <v>1.0035855552569022E-2</v>
      </c>
      <c r="F14" s="217">
        <f>1/$A$1*[1]TimberSectorMinusCoreVPAExp!E$91</f>
        <v>1.5888482916231402E-2</v>
      </c>
      <c r="G14" s="217">
        <f>1/$A$1*[1]TimberSectorMinusCoreVPAExp!F$91</f>
        <v>1.5255988055908288E-2</v>
      </c>
      <c r="H14" s="217">
        <f>1/$A$1*[1]TimberSectorMinusCoreVPAExp!G$91</f>
        <v>1.4276334506230927E-2</v>
      </c>
      <c r="I14" s="217">
        <f>1/$A$1*[1]TimberSectorMinusCoreVPAExp!H$91</f>
        <v>1.5757912584652846E-2</v>
      </c>
      <c r="J14" s="217">
        <f>1/$A$1*[1]TimberSectorMinusCoreVPAExp!I$91</f>
        <v>1.6962914336440302E-2</v>
      </c>
      <c r="K14" s="217">
        <f>1/$A$1*[1]TimberSectorMinusCoreVPAExp!J$91</f>
        <v>1.9370870231643494E-2</v>
      </c>
      <c r="L14" s="217">
        <f>1/$A$1*[1]TimberSectorMinusCoreVPAExp!K$91</f>
        <v>1.6347385203374074E-2</v>
      </c>
      <c r="M14" s="217">
        <f>1/$A$1*[1]TimberSectorMinusCoreVPAExp!L$91</f>
        <v>1.6979590833333332E-2</v>
      </c>
      <c r="N14" s="217">
        <f>1/$A$1*[1]TimberSectorMinusCoreVPAExp!M$91</f>
        <v>2.2712107467337407E-2</v>
      </c>
      <c r="O14" s="217">
        <f>1/$A$1*[1]TimberSectorMinusCoreVPAExp!N$91</f>
        <v>2.3614629012885691E-2</v>
      </c>
      <c r="P14" s="217">
        <f>1/$A$1*[1]TimberSectorMinusCoreVPAExp!O$91</f>
        <v>2.2360580554039063E-2</v>
      </c>
      <c r="Q14" s="217">
        <f>1/$A$1*[1]TimberSectorMinusCoreVPAExp!P$91</f>
        <v>1.9055689460173698E-2</v>
      </c>
      <c r="R14" s="217">
        <f>1/$A$1*[1]TimberSectorMinusCoreVPAExp!Q$91</f>
        <v>2.6824149705627711E-2</v>
      </c>
      <c r="S14" s="217">
        <f>1/$A$1*[1]TimberSectorMinusCoreVPAExp!R$91</f>
        <v>3.0065213413219358E-2</v>
      </c>
      <c r="T14" s="217">
        <f>1/$A$1*[1]TimberSectorMinusCoreVPAExp!S$91</f>
        <v>3.0438031836404929E-2</v>
      </c>
      <c r="U14" s="217">
        <f>1/$A$1*[1]TimberSectorMinusCoreVPAExp!T$91</f>
        <v>1.1336379060202307E-2</v>
      </c>
      <c r="V14" s="217">
        <f>1/$A$1*[1]TimberSectorMinusCoreVPAExp!U$91</f>
        <v>1.1336379060202307E-2</v>
      </c>
      <c r="W14" s="217">
        <f>1/$A$1*[1]TimberSectorMinusCoreVPAExp!V$91</f>
        <v>1.1336379060202307E-2</v>
      </c>
      <c r="X14" s="217">
        <f>1/$A$1*[1]TimberSectorMinusCoreVPAExp!W$91</f>
        <v>1.1336379060202307E-2</v>
      </c>
      <c r="Y14" s="217">
        <f>1/$A$1*[1]TimberSectorMinusCoreVPAExp!X$91</f>
        <v>1.1336379060202307E-2</v>
      </c>
      <c r="Z14" s="217">
        <f>1/$A$1*[1]TimberSectorMinusCoreVPAExp!Y$91</f>
        <v>1.1336379060202307E-2</v>
      </c>
      <c r="AA14" s="217">
        <f>1/$A$1*[1]TimberSectorMinusCoreVPAExp!Z$91</f>
        <v>1.1336379060202307E-2</v>
      </c>
      <c r="AB14" s="217">
        <f>1/$A$1*[1]TimberSectorMinusCoreVPAExp!AA$91</f>
        <v>1.1336379060202307E-2</v>
      </c>
      <c r="AC14" s="201"/>
      <c r="AD14" s="256">
        <f>[1]TimberSectorMinusCoreVPAExp!AB$91</f>
        <v>4.7400031590990004</v>
      </c>
      <c r="AE14" s="257">
        <f>[1]TimberSectorMinusCoreVPAExp!AC$91</f>
        <v>4.6955457179999991</v>
      </c>
      <c r="AF14" s="257">
        <f>[1]TimberSectorMinusCoreVPAExp!AD$91</f>
        <v>4.6163794847999995</v>
      </c>
      <c r="AG14" s="257">
        <f>[1]TimberSectorMinusCoreVPAExp!AE$91</f>
        <v>7.9802970015999986</v>
      </c>
      <c r="AH14" s="257">
        <f>[1]TimberSectorMinusCoreVPAExp!AF$91</f>
        <v>9.376402517299999</v>
      </c>
      <c r="AI14" s="257">
        <f>[1]TimberSectorMinusCoreVPAExp!AG$91</f>
        <v>8.9543288835000006</v>
      </c>
      <c r="AJ14" s="257">
        <f>[1]TimberSectorMinusCoreVPAExp!AH$91</f>
        <v>11.687832958400001</v>
      </c>
      <c r="AK14" s="257">
        <f>[1]TimberSectorMinusCoreVPAExp!AI$91</f>
        <v>11.487831139500001</v>
      </c>
      <c r="AL14" s="257">
        <f>[1]TimberSectorMinusCoreVPAExp!AJ$91</f>
        <v>13.6973162472</v>
      </c>
      <c r="AM14" s="257">
        <f>[1]TimberSectorMinusCoreVPAExp!AK$91</f>
        <v>11.537054724800001</v>
      </c>
      <c r="AN14" s="257">
        <f>[1]TimberSectorMinusCoreVPAExp!AL$91</f>
        <v>11.1306441032</v>
      </c>
      <c r="AO14" s="257">
        <f>[1]TimberSectorMinusCoreVPAExp!AM$91</f>
        <v>22.04980896</v>
      </c>
      <c r="AP14" s="257">
        <f>[1]TimberSectorMinusCoreVPAExp!AN$91</f>
        <v>22.380955185599994</v>
      </c>
      <c r="AQ14" s="257">
        <f>[1]TimberSectorMinusCoreVPAExp!AO$91</f>
        <v>24.8352654726</v>
      </c>
      <c r="AR14" s="257">
        <f>[1]TimberSectorMinusCoreVPAExp!AP$91</f>
        <v>20.826587616499996</v>
      </c>
      <c r="AS14" s="257">
        <f>[1]TimberSectorMinusCoreVPAExp!AQ$91</f>
        <v>19.555447870000002</v>
      </c>
      <c r="AT14" s="257">
        <f>[1]TimberSectorMinusCoreVPAExp!AR$91</f>
        <v>27.307920347</v>
      </c>
      <c r="AU14" s="257">
        <f>[1]TimberSectorMinusCoreVPAExp!AS$91</f>
        <v>24.041812223000001</v>
      </c>
      <c r="AV14" s="257">
        <f>[1]TimberSectorMinusCoreVPAExp!AT$91</f>
        <v>29.146674916999999</v>
      </c>
      <c r="AW14" s="257">
        <f>[1]TimberSectorMinusCoreVPAExp!AU$91</f>
        <v>130.70715237041668</v>
      </c>
      <c r="AX14" s="257">
        <f>[1]TimberSectorMinusCoreVPAExp!AV$91</f>
        <v>0</v>
      </c>
      <c r="AY14" s="257">
        <f>[1]TimberSectorMinusCoreVPAExp!AW$91</f>
        <v>0</v>
      </c>
      <c r="AZ14" s="257">
        <f>[1]TimberSectorMinusCoreVPAExp!AX$91</f>
        <v>0</v>
      </c>
      <c r="BA14" s="257">
        <f>[1]TimberSectorMinusCoreVPAExp!AY$91</f>
        <v>0</v>
      </c>
      <c r="BB14" s="257">
        <f>[1]TimberSectorMinusCoreVPAExp!AZ$91</f>
        <v>0</v>
      </c>
      <c r="BC14" s="258">
        <f>[1]TimberSectorMinusCoreVPAExp!BA$91</f>
        <v>0</v>
      </c>
      <c r="BD14" s="345"/>
    </row>
    <row r="15" spans="1:56">
      <c r="B15" s="5" t="s">
        <v>68</v>
      </c>
      <c r="C15" s="216">
        <f>1/$A$1*[1]TimberSectorMinusCoreVPAExp!B$94</f>
        <v>8.51764127199518E-2</v>
      </c>
      <c r="D15" s="217">
        <f>1/$A$1*[1]TimberSectorMinusCoreVPAExp!C$94</f>
        <v>9.6737816732339277E-2</v>
      </c>
      <c r="E15" s="217">
        <f>1/$A$1*[1]TimberSectorMinusCoreVPAExp!D$94</f>
        <v>0.10374542775747703</v>
      </c>
      <c r="F15" s="217">
        <f>1/$A$1*[1]TimberSectorMinusCoreVPAExp!E$94</f>
        <v>0.11706466688780659</v>
      </c>
      <c r="G15" s="217">
        <f>1/$A$1*[1]TimberSectorMinusCoreVPAExp!F$94</f>
        <v>0.14285102279096795</v>
      </c>
      <c r="H15" s="217">
        <f>1/$A$1*[1]TimberSectorMinusCoreVPAExp!G$94</f>
        <v>0.13550623678861451</v>
      </c>
      <c r="I15" s="217">
        <f>1/$A$1*[1]TimberSectorMinusCoreVPAExp!H$94</f>
        <v>0.15365632603330409</v>
      </c>
      <c r="J15" s="217">
        <f>1/$A$1*[1]TimberSectorMinusCoreVPAExp!I$94</f>
        <v>0.1510398602664792</v>
      </c>
      <c r="K15" s="217">
        <f>1/$A$1*[1]TimberSectorMinusCoreVPAExp!J$94</f>
        <v>0.20103468261583762</v>
      </c>
      <c r="L15" s="217">
        <f>1/$A$1*[1]TimberSectorMinusCoreVPAExp!K$94</f>
        <v>0.20565675433928554</v>
      </c>
      <c r="M15" s="217">
        <f>1/$A$1*[1]TimberSectorMinusCoreVPAExp!L$94</f>
        <v>0.18728654884897833</v>
      </c>
      <c r="N15" s="217">
        <f>1/$A$1*[1]TimberSectorMinusCoreVPAExp!M$94</f>
        <v>0.17871805610907937</v>
      </c>
      <c r="O15" s="217">
        <f>1/$A$1*[1]TimberSectorMinusCoreVPAExp!N$94</f>
        <v>0.17683334810244947</v>
      </c>
      <c r="P15" s="217">
        <f>1/$A$1*[1]TimberSectorMinusCoreVPAExp!O$94</f>
        <v>0.25593651760060332</v>
      </c>
      <c r="Q15" s="217">
        <f>1/$A$1*[1]TimberSectorMinusCoreVPAExp!P$94</f>
        <v>0.28201587573732789</v>
      </c>
      <c r="R15" s="217">
        <f>1/$A$1*[1]TimberSectorMinusCoreVPAExp!Q$94</f>
        <v>0.37489460864753688</v>
      </c>
      <c r="S15" s="217">
        <f>1/$A$1*[1]TimberSectorMinusCoreVPAExp!R$94</f>
        <v>0.38895921776927794</v>
      </c>
      <c r="T15" s="217">
        <f>1/$A$1*[1]TimberSectorMinusCoreVPAExp!S$94</f>
        <v>0.40308159841453683</v>
      </c>
      <c r="U15" s="217">
        <f>1/$A$1*[1]TimberSectorMinusCoreVPAExp!T$94</f>
        <v>2.0199874211303655E-2</v>
      </c>
      <c r="V15" s="217">
        <f>1/$A$1*[1]TimberSectorMinusCoreVPAExp!U$94</f>
        <v>2.0199874211303655E-2</v>
      </c>
      <c r="W15" s="217">
        <f>1/$A$1*[1]TimberSectorMinusCoreVPAExp!V$94</f>
        <v>2.0199874211303655E-2</v>
      </c>
      <c r="X15" s="217">
        <f>1/$A$1*[1]TimberSectorMinusCoreVPAExp!W$94</f>
        <v>2.0199874211303655E-2</v>
      </c>
      <c r="Y15" s="217">
        <f>1/$A$1*[1]TimberSectorMinusCoreVPAExp!X$94</f>
        <v>2.0199874211303655E-2</v>
      </c>
      <c r="Z15" s="217">
        <f>1/$A$1*[1]TimberSectorMinusCoreVPAExp!Y$94</f>
        <v>2.0199874211303655E-2</v>
      </c>
      <c r="AA15" s="217">
        <f>1/$A$1*[1]TimberSectorMinusCoreVPAExp!Z$94</f>
        <v>2.0199874211303655E-2</v>
      </c>
      <c r="AB15" s="217">
        <f>1/$A$1*[1]TimberSectorMinusCoreVPAExp!AA$94</f>
        <v>2.0199874211303655E-2</v>
      </c>
      <c r="AC15" s="201"/>
      <c r="AD15" s="256">
        <f>[1]TimberSectorMinusCoreVPAExp!AB$94</f>
        <v>6.5937572557830038</v>
      </c>
      <c r="AE15" s="257">
        <f>[1]TimberSectorMinusCoreVPAExp!AC$94</f>
        <v>8.8932372475999983</v>
      </c>
      <c r="AF15" s="257">
        <f>[1]TimberSectorMinusCoreVPAExp!AD$94</f>
        <v>12.039706377599998</v>
      </c>
      <c r="AG15" s="257">
        <f>[1]TimberSectorMinusCoreVPAExp!AE$94</f>
        <v>17.1234336672</v>
      </c>
      <c r="AH15" s="257">
        <f>[1]TimberSectorMinusCoreVPAExp!AF$94</f>
        <v>25.717855158099994</v>
      </c>
      <c r="AI15" s="257">
        <f>[1]TimberSectorMinusCoreVPAExp!AG$94</f>
        <v>25.579940099999995</v>
      </c>
      <c r="AJ15" s="257">
        <f>[1]TimberSectorMinusCoreVPAExp!AH$94</f>
        <v>30.857428470800002</v>
      </c>
      <c r="AK15" s="257">
        <f>[1]TimberSectorMinusCoreVPAExp!AI$94</f>
        <v>41.005420301999997</v>
      </c>
      <c r="AL15" s="257">
        <f>[1]TimberSectorMinusCoreVPAExp!AJ$94</f>
        <v>50.214691639200005</v>
      </c>
      <c r="AM15" s="257">
        <f>[1]TimberSectorMinusCoreVPAExp!AK$94</f>
        <v>38.317888413199995</v>
      </c>
      <c r="AN15" s="257">
        <f>[1]TimberSectorMinusCoreVPAExp!AL$94</f>
        <v>37.047536550500013</v>
      </c>
      <c r="AO15" s="257">
        <f>[1]TimberSectorMinusCoreVPAExp!AM$94</f>
        <v>46.976984927999993</v>
      </c>
      <c r="AP15" s="257">
        <f>[1]TimberSectorMinusCoreVPAExp!AN$94</f>
        <v>45.684760369599992</v>
      </c>
      <c r="AQ15" s="257">
        <f>[1]TimberSectorMinusCoreVPAExp!AO$94</f>
        <v>61.313888022000015</v>
      </c>
      <c r="AR15" s="257">
        <f>[1]TimberSectorMinusCoreVPAExp!AP$94</f>
        <v>70.454575644500011</v>
      </c>
      <c r="AS15" s="257">
        <f>[1]TimberSectorMinusCoreVPAExp!AQ$94</f>
        <v>64.407600032999994</v>
      </c>
      <c r="AT15" s="257">
        <f>[1]TimberSectorMinusCoreVPAExp!AR$94</f>
        <v>76.468198507599993</v>
      </c>
      <c r="AU15" s="257">
        <f>[1]TimberSectorMinusCoreVPAExp!AS$94</f>
        <v>75.544143846600008</v>
      </c>
      <c r="AV15" s="257">
        <f>[1]TimberSectorMinusCoreVPAExp!AT$94</f>
        <v>86.263492474000003</v>
      </c>
      <c r="AW15" s="257">
        <f>[1]TimberSectorMinusCoreVPAExp!AU$94</f>
        <v>16.629292164999999</v>
      </c>
      <c r="AX15" s="257">
        <f>[1]TimberSectorMinusCoreVPAExp!AV$94</f>
        <v>0</v>
      </c>
      <c r="AY15" s="257">
        <f>[1]TimberSectorMinusCoreVPAExp!AW$94</f>
        <v>0</v>
      </c>
      <c r="AZ15" s="257">
        <f>[1]TimberSectorMinusCoreVPAExp!AX$94</f>
        <v>0</v>
      </c>
      <c r="BA15" s="257">
        <f>[1]TimberSectorMinusCoreVPAExp!AY$94</f>
        <v>0</v>
      </c>
      <c r="BB15" s="257">
        <f>[1]TimberSectorMinusCoreVPAExp!AZ$94</f>
        <v>0</v>
      </c>
      <c r="BC15" s="258">
        <f>[1]TimberSectorMinusCoreVPAExp!BA$94</f>
        <v>0</v>
      </c>
      <c r="BD15" s="345"/>
    </row>
    <row r="16" spans="1:56">
      <c r="B16" s="5" t="s">
        <v>26</v>
      </c>
      <c r="C16" s="216">
        <f>1/$A$1*[1]TimberSectorMinusCoreVPAExp!B$114</f>
        <v>9.5474778242991637E-2</v>
      </c>
      <c r="D16" s="217">
        <f>1/$A$1*[1]TimberSectorMinusCoreVPAExp!C$114</f>
        <v>0.12676319312518758</v>
      </c>
      <c r="E16" s="217">
        <f>1/$A$1*[1]TimberSectorMinusCoreVPAExp!D$114</f>
        <v>0.15121711986714964</v>
      </c>
      <c r="F16" s="217">
        <f>1/$A$1*[1]TimberSectorMinusCoreVPAExp!E$114</f>
        <v>0.16899729323214283</v>
      </c>
      <c r="G16" s="217">
        <f>1/$A$1*[1]TimberSectorMinusCoreVPAExp!F$114</f>
        <v>0.14689717832829047</v>
      </c>
      <c r="H16" s="217">
        <f>1/$A$1*[1]TimberSectorMinusCoreVPAExp!G$114</f>
        <v>0.12828104384432285</v>
      </c>
      <c r="I16" s="217">
        <f>1/$A$1*[1]TimberSectorMinusCoreVPAExp!H$114</f>
        <v>0.13380023819661135</v>
      </c>
      <c r="J16" s="217">
        <f>1/$A$1*[1]TimberSectorMinusCoreVPAExp!I$114</f>
        <v>0.15495279081128754</v>
      </c>
      <c r="K16" s="217">
        <f>1/$A$1*[1]TimberSectorMinusCoreVPAExp!J$114</f>
        <v>0.12155703725000001</v>
      </c>
      <c r="L16" s="217">
        <f>1/$A$1*[1]TimberSectorMinusCoreVPAExp!K$114</f>
        <v>0.11817003133333333</v>
      </c>
      <c r="M16" s="217">
        <f>1/$A$1*[1]TimberSectorMinusCoreVPAExp!L$114</f>
        <v>0.11846806314666664</v>
      </c>
      <c r="N16" s="217">
        <f>1/$A$1*[1]TimberSectorMinusCoreVPAExp!M$114</f>
        <v>0.13308998131250002</v>
      </c>
      <c r="O16" s="217">
        <f>1/$A$1*[1]TimberSectorMinusCoreVPAExp!N$114</f>
        <v>0.10619882650000002</v>
      </c>
      <c r="P16" s="217">
        <f>1/$A$1*[1]TimberSectorMinusCoreVPAExp!O$114</f>
        <v>0.11392669275355762</v>
      </c>
      <c r="Q16" s="217">
        <f>1/$A$1*[1]TimberSectorMinusCoreVPAExp!P$114</f>
        <v>0.13339807510906354</v>
      </c>
      <c r="R16" s="217">
        <f>1/$A$1*[1]TimberSectorMinusCoreVPAExp!Q$114</f>
        <v>0.18992469592857142</v>
      </c>
      <c r="S16" s="217">
        <f>1/$A$1*[1]TimberSectorMinusCoreVPAExp!R$114</f>
        <v>0.17204714790310199</v>
      </c>
      <c r="T16" s="217">
        <f>1/$A$1*[1]TimberSectorMinusCoreVPAExp!S$114</f>
        <v>0.16442427969696977</v>
      </c>
      <c r="U16" s="217">
        <f>1/$A$1*[1]TimberSectorMinusCoreVPAExp!T$114</f>
        <v>1.1084920000000002E-2</v>
      </c>
      <c r="V16" s="217">
        <f>1/$A$1*[1]TimberSectorMinusCoreVPAExp!U$114</f>
        <v>1.1084920000000002E-2</v>
      </c>
      <c r="W16" s="217">
        <f>1/$A$1*[1]TimberSectorMinusCoreVPAExp!V$114</f>
        <v>1.1084920000000002E-2</v>
      </c>
      <c r="X16" s="217">
        <f>1/$A$1*[1]TimberSectorMinusCoreVPAExp!W$114</f>
        <v>1.1084920000000002E-2</v>
      </c>
      <c r="Y16" s="217">
        <f>1/$A$1*[1]TimberSectorMinusCoreVPAExp!X$114</f>
        <v>1.1084920000000002E-2</v>
      </c>
      <c r="Z16" s="217">
        <f>1/$A$1*[1]TimberSectorMinusCoreVPAExp!Y$114</f>
        <v>1.1084920000000002E-2</v>
      </c>
      <c r="AA16" s="217">
        <f>1/$A$1*[1]TimberSectorMinusCoreVPAExp!Z$114</f>
        <v>1.1084920000000002E-2</v>
      </c>
      <c r="AB16" s="217">
        <f>1/$A$1*[1]TimberSectorMinusCoreVPAExp!AA$114</f>
        <v>1.1084920000000002E-2</v>
      </c>
      <c r="AC16" s="201"/>
      <c r="AD16" s="256">
        <f>[1]TimberSectorMinusCoreVPAExp!AB$114</f>
        <v>9.1451587375649979</v>
      </c>
      <c r="AE16" s="257">
        <f>[1]TimberSectorMinusCoreVPAExp!AC$114</f>
        <v>13.638989405999999</v>
      </c>
      <c r="AF16" s="257">
        <f>[1]TimberSectorMinusCoreVPAExp!AD$114</f>
        <v>16.504026763199999</v>
      </c>
      <c r="AG16" s="257">
        <f>[1]TimberSectorMinusCoreVPAExp!AE$114</f>
        <v>23.011357947200004</v>
      </c>
      <c r="AH16" s="257">
        <f>[1]TimberSectorMinusCoreVPAExp!AF$114</f>
        <v>30.570142375499998</v>
      </c>
      <c r="AI16" s="257">
        <f>[1]TimberSectorMinusCoreVPAExp!AG$114</f>
        <v>31.000108081799993</v>
      </c>
      <c r="AJ16" s="257">
        <f>[1]TimberSectorMinusCoreVPAExp!AH$114</f>
        <v>35.467396516400001</v>
      </c>
      <c r="AK16" s="257">
        <f>[1]TimberSectorMinusCoreVPAExp!AI$114</f>
        <v>46.861723038999997</v>
      </c>
      <c r="AL16" s="257">
        <f>[1]TimberSectorMinusCoreVPAExp!AJ$114</f>
        <v>42.424959785200002</v>
      </c>
      <c r="AM16" s="257">
        <f>[1]TimberSectorMinusCoreVPAExp!AK$114</f>
        <v>28.0185457332</v>
      </c>
      <c r="AN16" s="257">
        <f>[1]TimberSectorMinusCoreVPAExp!AL$114</f>
        <v>29.925888880600002</v>
      </c>
      <c r="AO16" s="257">
        <f>[1]TimberSectorMinusCoreVPAExp!AM$114</f>
        <v>36.538275311999996</v>
      </c>
      <c r="AP16" s="257">
        <f>[1]TimberSectorMinusCoreVPAExp!AN$114</f>
        <v>31.693248540799992</v>
      </c>
      <c r="AQ16" s="257">
        <f>[1]TimberSectorMinusCoreVPAExp!AO$114</f>
        <v>32.4212704089</v>
      </c>
      <c r="AR16" s="257">
        <f>[1]TimberSectorMinusCoreVPAExp!AP$114</f>
        <v>42.4796576675</v>
      </c>
      <c r="AS16" s="257">
        <f>[1]TimberSectorMinusCoreVPAExp!AQ$114</f>
        <v>41.149877145999994</v>
      </c>
      <c r="AT16" s="257">
        <f>[1]TimberSectorMinusCoreVPAExp!AR$114</f>
        <v>44.419616954299997</v>
      </c>
      <c r="AU16" s="257">
        <f>[1]TimberSectorMinusCoreVPAExp!AS$114</f>
        <v>40.651363166700001</v>
      </c>
      <c r="AV16" s="257">
        <f>[1]TimberSectorMinusCoreVPAExp!AT$114</f>
        <v>42.883231950000003</v>
      </c>
      <c r="AW16" s="257">
        <f>[1]TimberSectorMinusCoreVPAExp!AU$114</f>
        <v>38.650344280416661</v>
      </c>
      <c r="AX16" s="257">
        <f>[1]TimberSectorMinusCoreVPAExp!AV$114</f>
        <v>0</v>
      </c>
      <c r="AY16" s="257">
        <f>[1]TimberSectorMinusCoreVPAExp!AW$114</f>
        <v>0</v>
      </c>
      <c r="AZ16" s="257">
        <f>[1]TimberSectorMinusCoreVPAExp!AX$114</f>
        <v>0</v>
      </c>
      <c r="BA16" s="257">
        <f>[1]TimberSectorMinusCoreVPAExp!AY$114</f>
        <v>0</v>
      </c>
      <c r="BB16" s="257">
        <f>[1]TimberSectorMinusCoreVPAExp!AZ$114</f>
        <v>0</v>
      </c>
      <c r="BC16" s="258">
        <f>[1]TimberSectorMinusCoreVPAExp!BA$114</f>
        <v>0</v>
      </c>
      <c r="BD16" s="345"/>
    </row>
    <row r="17" spans="2:56">
      <c r="B17" s="5" t="s">
        <v>37</v>
      </c>
      <c r="C17" s="216">
        <f>1/$A$1*[1]TimberSectorMinusCoreVPAExp!B$193</f>
        <v>1.7544935681381444E-4</v>
      </c>
      <c r="D17" s="217">
        <f>1/$A$1*[1]TimberSectorMinusCoreVPAExp!C$193</f>
        <v>6.8685323756064263E-3</v>
      </c>
      <c r="E17" s="217">
        <f>1/$A$1*[1]TimberSectorMinusCoreVPAExp!D$193</f>
        <v>1.3262879899263565E-2</v>
      </c>
      <c r="F17" s="217">
        <f>1/$A$1*[1]TimberSectorMinusCoreVPAExp!E$193</f>
        <v>1.4135998126254134E-2</v>
      </c>
      <c r="G17" s="217">
        <f>1/$A$1*[1]TimberSectorMinusCoreVPAExp!F$193</f>
        <v>1.0784332591586978E-2</v>
      </c>
      <c r="H17" s="217">
        <f>1/$A$1*[1]TimberSectorMinusCoreVPAExp!G$193</f>
        <v>3.363299690654363E-2</v>
      </c>
      <c r="I17" s="217">
        <f>1/$A$1*[1]TimberSectorMinusCoreVPAExp!H$193</f>
        <v>4.6253514514156754E-2</v>
      </c>
      <c r="J17" s="217">
        <f>1/$A$1*[1]TimberSectorMinusCoreVPAExp!I$193</f>
        <v>7.4526578029659146E-2</v>
      </c>
      <c r="K17" s="217">
        <f>1/$A$1*[1]TimberSectorMinusCoreVPAExp!J$193</f>
        <v>7.5421340235723722E-2</v>
      </c>
      <c r="L17" s="217">
        <f>1/$A$1*[1]TimberSectorMinusCoreVPAExp!K$193</f>
        <v>5.4996756721032262E-2</v>
      </c>
      <c r="M17" s="217">
        <f>1/$A$1*[1]TimberSectorMinusCoreVPAExp!L$193</f>
        <v>4.1642958705176529E-2</v>
      </c>
      <c r="N17" s="217">
        <f>1/$A$1*[1]TimberSectorMinusCoreVPAExp!M$193</f>
        <v>6.6983997626167011E-2</v>
      </c>
      <c r="O17" s="217">
        <f>1/$A$1*[1]TimberSectorMinusCoreVPAExp!N$193</f>
        <v>5.9812231044503533E-2</v>
      </c>
      <c r="P17" s="217">
        <f>1/$A$1*[1]TimberSectorMinusCoreVPAExp!O$193</f>
        <v>2.4582312156862747E-2</v>
      </c>
      <c r="Q17" s="217">
        <f>1/$A$1*[1]TimberSectorMinusCoreVPAExp!P$193</f>
        <v>2.2827083531465158E-2</v>
      </c>
      <c r="R17" s="217">
        <f>1/$A$1*[1]TimberSectorMinusCoreVPAExp!Q$193</f>
        <v>3.3796059298384667E-2</v>
      </c>
      <c r="S17" s="217">
        <f>1/$A$1*[1]TimberSectorMinusCoreVPAExp!R$193</f>
        <v>3.0292504061719745E-2</v>
      </c>
      <c r="T17" s="217">
        <f>1/$A$1*[1]TimberSectorMinusCoreVPAExp!S$193</f>
        <v>4.260743102437882E-2</v>
      </c>
      <c r="U17" s="217">
        <f>1/$A$1*[1]TimberSectorMinusCoreVPAExp!T$193</f>
        <v>7.1439208270799737E-3</v>
      </c>
      <c r="V17" s="217">
        <f>1/$A$1*[1]TimberSectorMinusCoreVPAExp!U$193</f>
        <v>7.1439208270799737E-3</v>
      </c>
      <c r="W17" s="217">
        <f>1/$A$1*[1]TimberSectorMinusCoreVPAExp!V$193</f>
        <v>7.1439208270799737E-3</v>
      </c>
      <c r="X17" s="217">
        <f>1/$A$1*[1]TimberSectorMinusCoreVPAExp!W$193</f>
        <v>7.1439208270799737E-3</v>
      </c>
      <c r="Y17" s="217">
        <f>1/$A$1*[1]TimberSectorMinusCoreVPAExp!X$193</f>
        <v>7.1439208270799737E-3</v>
      </c>
      <c r="Z17" s="217">
        <f>1/$A$1*[1]TimberSectorMinusCoreVPAExp!Y$193</f>
        <v>7.1439208270799737E-3</v>
      </c>
      <c r="AA17" s="217">
        <f>1/$A$1*[1]TimberSectorMinusCoreVPAExp!Z$193</f>
        <v>7.1439208270799737E-3</v>
      </c>
      <c r="AB17" s="217">
        <f>1/$A$1*[1]TimberSectorMinusCoreVPAExp!AA$193</f>
        <v>7.1439208270799737E-3</v>
      </c>
      <c r="AC17" s="201"/>
      <c r="AD17" s="256">
        <f>[1]TimberSectorMinusCoreVPAExp!AB$193</f>
        <v>3.7876445517000007E-2</v>
      </c>
      <c r="AE17" s="257">
        <f>[1]TimberSectorMinusCoreVPAExp!AC$193</f>
        <v>0.47369000480000001</v>
      </c>
      <c r="AF17" s="257">
        <f>[1]TimberSectorMinusCoreVPAExp!AD$193</f>
        <v>1.024136808</v>
      </c>
      <c r="AG17" s="257">
        <f>[1]TimberSectorMinusCoreVPAExp!AE$193</f>
        <v>1.7276896784000002</v>
      </c>
      <c r="AH17" s="257">
        <f>[1]TimberSectorMinusCoreVPAExp!AF$193</f>
        <v>2.1105462763</v>
      </c>
      <c r="AI17" s="257">
        <f>[1]TimberSectorMinusCoreVPAExp!AG$193</f>
        <v>5.0147332092000001</v>
      </c>
      <c r="AJ17" s="257">
        <f>[1]TimberSectorMinusCoreVPAExp!AH$193</f>
        <v>7.7425443960000004</v>
      </c>
      <c r="AK17" s="257">
        <f>[1]TimberSectorMinusCoreVPAExp!AI$193</f>
        <v>15.981692416500003</v>
      </c>
      <c r="AL17" s="257">
        <f>[1]TimberSectorMinusCoreVPAExp!AJ$193</f>
        <v>16.049435786000004</v>
      </c>
      <c r="AM17" s="257">
        <f>[1]TimberSectorMinusCoreVPAExp!AK$193</f>
        <v>10.620579068</v>
      </c>
      <c r="AN17" s="257">
        <f>[1]TimberSectorMinusCoreVPAExp!AL$193</f>
        <v>7.2578329179000001</v>
      </c>
      <c r="AO17" s="257">
        <f>[1]TimberSectorMinusCoreVPAExp!AM$193</f>
        <v>12.517380432</v>
      </c>
      <c r="AP17" s="257">
        <f>[1]TimberSectorMinusCoreVPAExp!AN$193</f>
        <v>13.393481112</v>
      </c>
      <c r="AQ17" s="257">
        <f>[1]TimberSectorMinusCoreVPAExp!AO$193</f>
        <v>6.0792316590000004</v>
      </c>
      <c r="AR17" s="257">
        <f>[1]TimberSectorMinusCoreVPAExp!AP$193</f>
        <v>7.1102502364999989</v>
      </c>
      <c r="AS17" s="257">
        <f>[1]TimberSectorMinusCoreVPAExp!AQ$193</f>
        <v>7.9197252784999996</v>
      </c>
      <c r="AT17" s="257">
        <f>[1]TimberSectorMinusCoreVPAExp!AR$193</f>
        <v>7.3722694665000006</v>
      </c>
      <c r="AU17" s="257">
        <f>[1]TimberSectorMinusCoreVPAExp!AS$193</f>
        <v>10.963648124000001</v>
      </c>
      <c r="AV17" s="257">
        <f>[1]TimberSectorMinusCoreVPAExp!AT$193</f>
        <v>12.621192289000003</v>
      </c>
      <c r="AW17" s="257">
        <f>[1]TimberSectorMinusCoreVPAExp!AU$193</f>
        <v>11.598167919583334</v>
      </c>
      <c r="AX17" s="257">
        <f>[1]TimberSectorMinusCoreVPAExp!AV$193</f>
        <v>0</v>
      </c>
      <c r="AY17" s="257">
        <f>[1]TimberSectorMinusCoreVPAExp!AW$193</f>
        <v>0</v>
      </c>
      <c r="AZ17" s="257">
        <f>[1]TimberSectorMinusCoreVPAExp!AX$193</f>
        <v>0</v>
      </c>
      <c r="BA17" s="257">
        <f>[1]TimberSectorMinusCoreVPAExp!AY$193</f>
        <v>0</v>
      </c>
      <c r="BB17" s="257">
        <f>[1]TimberSectorMinusCoreVPAExp!AZ$193</f>
        <v>0</v>
      </c>
      <c r="BC17" s="258">
        <f>[1]TimberSectorMinusCoreVPAExp!BA$193</f>
        <v>0</v>
      </c>
      <c r="BD17" s="345"/>
    </row>
    <row r="18" spans="2:56">
      <c r="B18" s="5" t="s">
        <v>46</v>
      </c>
      <c r="C18" s="216">
        <f>1/$A$1*[1]TimberSectorMinusCoreVPAExp!B$246</f>
        <v>1.0691402202189259E-2</v>
      </c>
      <c r="D18" s="217">
        <f>1/$A$1*[1]TimberSectorMinusCoreVPAExp!C$246</f>
        <v>2.7726496653122913E-2</v>
      </c>
      <c r="E18" s="217">
        <f>1/$A$1*[1]TimberSectorMinusCoreVPAExp!D$246</f>
        <v>5.2371795050916971E-2</v>
      </c>
      <c r="F18" s="217">
        <f>1/$A$1*[1]TimberSectorMinusCoreVPAExp!E$246</f>
        <v>2.6428021992680469E-2</v>
      </c>
      <c r="G18" s="217">
        <f>1/$A$1*[1]TimberSectorMinusCoreVPAExp!F$246</f>
        <v>2.1812734419346273E-2</v>
      </c>
      <c r="H18" s="217">
        <f>1/$A$1*[1]TimberSectorMinusCoreVPAExp!G$246</f>
        <v>1.7908713625073441E-2</v>
      </c>
      <c r="I18" s="217">
        <f>1/$A$1*[1]TimberSectorMinusCoreVPAExp!H$246</f>
        <v>1.7179404099217501E-2</v>
      </c>
      <c r="J18" s="217">
        <f>1/$A$1*[1]TimberSectorMinusCoreVPAExp!I$246</f>
        <v>1.8816754627833204E-2</v>
      </c>
      <c r="K18" s="217">
        <f>1/$A$1*[1]TimberSectorMinusCoreVPAExp!J$246</f>
        <v>1.6788122500000006E-2</v>
      </c>
      <c r="L18" s="217">
        <f>1/$A$1*[1]TimberSectorMinusCoreVPAExp!K$246</f>
        <v>1.0249584337369723E-2</v>
      </c>
      <c r="M18" s="217">
        <f>1/$A$1*[1]TimberSectorMinusCoreVPAExp!L$246</f>
        <v>1.0891592951804282E-2</v>
      </c>
      <c r="N18" s="217">
        <f>1/$A$1*[1]TimberSectorMinusCoreVPAExp!M$246</f>
        <v>9.5585319715855849E-3</v>
      </c>
      <c r="O18" s="217">
        <f>1/$A$1*[1]TimberSectorMinusCoreVPAExp!N$246</f>
        <v>1.0207968788318308E-2</v>
      </c>
      <c r="P18" s="217">
        <f>1/$A$1*[1]TimberSectorMinusCoreVPAExp!O$246</f>
        <v>1.1556626626203995E-2</v>
      </c>
      <c r="Q18" s="217">
        <f>1/$A$1*[1]TimberSectorMinusCoreVPAExp!P$246</f>
        <v>1.4496523991432135E-2</v>
      </c>
      <c r="R18" s="217">
        <f>1/$A$1*[1]TimberSectorMinusCoreVPAExp!Q$246</f>
        <v>1.2982036074358872E-2</v>
      </c>
      <c r="S18" s="217">
        <f>1/$A$1*[1]TimberSectorMinusCoreVPAExp!R$246</f>
        <v>1.1382374227406237E-2</v>
      </c>
      <c r="T18" s="217">
        <f>1/$A$1*[1]TimberSectorMinusCoreVPAExp!S$246</f>
        <v>1.2763004750546923E-2</v>
      </c>
      <c r="U18" s="217">
        <f>1/$A$1*[1]TimberSectorMinusCoreVPAExp!T$246</f>
        <v>8.5531600000000006E-3</v>
      </c>
      <c r="V18" s="217">
        <f>1/$A$1*[1]TimberSectorMinusCoreVPAExp!U$246</f>
        <v>8.5531600000000006E-3</v>
      </c>
      <c r="W18" s="217">
        <f>1/$A$1*[1]TimberSectorMinusCoreVPAExp!V$246</f>
        <v>8.5531600000000006E-3</v>
      </c>
      <c r="X18" s="217">
        <f>1/$A$1*[1]TimberSectorMinusCoreVPAExp!W$246</f>
        <v>8.5531600000000006E-3</v>
      </c>
      <c r="Y18" s="217">
        <f>1/$A$1*[1]TimberSectorMinusCoreVPAExp!X$246</f>
        <v>8.5531600000000006E-3</v>
      </c>
      <c r="Z18" s="217">
        <f>1/$A$1*[1]TimberSectorMinusCoreVPAExp!Y$246</f>
        <v>8.5531600000000006E-3</v>
      </c>
      <c r="AA18" s="217">
        <f>1/$A$1*[1]TimberSectorMinusCoreVPAExp!Z$246</f>
        <v>8.5531600000000006E-3</v>
      </c>
      <c r="AB18" s="217">
        <f>1/$A$1*[1]TimberSectorMinusCoreVPAExp!AA$246</f>
        <v>8.5531600000000006E-3</v>
      </c>
      <c r="AC18" s="201"/>
      <c r="AD18" s="256">
        <f>[1]TimberSectorMinusCoreVPAExp!AB$246</f>
        <v>8.7193094152679986</v>
      </c>
      <c r="AE18" s="257">
        <f>[1]TimberSectorMinusCoreVPAExp!AC$246</f>
        <v>11.004468264799998</v>
      </c>
      <c r="AF18" s="257">
        <f>[1]TimberSectorMinusCoreVPAExp!AD$246</f>
        <v>14.617396847999998</v>
      </c>
      <c r="AG18" s="257">
        <f>[1]TimberSectorMinusCoreVPAExp!AE$246</f>
        <v>19.023195833599996</v>
      </c>
      <c r="AH18" s="257">
        <f>[1]TimberSectorMinusCoreVPAExp!AF$246</f>
        <v>23.062151048300002</v>
      </c>
      <c r="AI18" s="257">
        <f>[1]TimberSectorMinusCoreVPAExp!AG$246</f>
        <v>19.787809856100001</v>
      </c>
      <c r="AJ18" s="257">
        <f>[1]TimberSectorMinusCoreVPAExp!AH$246</f>
        <v>20.110834707199999</v>
      </c>
      <c r="AK18" s="257">
        <f>[1]TimberSectorMinusCoreVPAExp!AI$246</f>
        <v>26.363886385999997</v>
      </c>
      <c r="AL18" s="257">
        <f>[1]TimberSectorMinusCoreVPAExp!AJ$246</f>
        <v>20.073535761199999</v>
      </c>
      <c r="AM18" s="257">
        <f>[1]TimberSectorMinusCoreVPAExp!AK$246</f>
        <v>10.5301709216</v>
      </c>
      <c r="AN18" s="257">
        <f>[1]TimberSectorMinusCoreVPAExp!AL$246</f>
        <v>8.1953701412000015</v>
      </c>
      <c r="AO18" s="257">
        <f>[1]TimberSectorMinusCoreVPAExp!AM$246</f>
        <v>12.692871263999999</v>
      </c>
      <c r="AP18" s="257">
        <f>[1]TimberSectorMinusCoreVPAExp!AN$246</f>
        <v>14.949030870399996</v>
      </c>
      <c r="AQ18" s="257">
        <f>[1]TimberSectorMinusCoreVPAExp!AO$246</f>
        <v>16.210731491700002</v>
      </c>
      <c r="AR18" s="257">
        <f>[1]TimberSectorMinusCoreVPAExp!AP$246</f>
        <v>18.152627985500001</v>
      </c>
      <c r="AS18" s="257">
        <f>[1]TimberSectorMinusCoreVPAExp!AQ$246</f>
        <v>15.196246779000001</v>
      </c>
      <c r="AT18" s="257">
        <f>[1]TimberSectorMinusCoreVPAExp!AR$246</f>
        <v>15.106755354500002</v>
      </c>
      <c r="AU18" s="257">
        <f>[1]TimberSectorMinusCoreVPAExp!AS$246</f>
        <v>15.945638680399998</v>
      </c>
      <c r="AV18" s="257">
        <f>[1]TimberSectorMinusCoreVPAExp!AT$246</f>
        <v>18.596363766000003</v>
      </c>
      <c r="AW18" s="257">
        <f>[1]TimberSectorMinusCoreVPAExp!AU$246</f>
        <v>15.05037401875</v>
      </c>
      <c r="AX18" s="257">
        <f>[1]TimberSectorMinusCoreVPAExp!AV$246</f>
        <v>0</v>
      </c>
      <c r="AY18" s="257">
        <f>[1]TimberSectorMinusCoreVPAExp!AW$246</f>
        <v>0</v>
      </c>
      <c r="AZ18" s="257">
        <f>[1]TimberSectorMinusCoreVPAExp!AX$246</f>
        <v>0</v>
      </c>
      <c r="BA18" s="257">
        <f>[1]TimberSectorMinusCoreVPAExp!AY$246</f>
        <v>0</v>
      </c>
      <c r="BB18" s="257">
        <f>[1]TimberSectorMinusCoreVPAExp!AZ$246</f>
        <v>0</v>
      </c>
      <c r="BC18" s="258">
        <f>[1]TimberSectorMinusCoreVPAExp!BA$246</f>
        <v>0</v>
      </c>
      <c r="BD18" s="345"/>
    </row>
    <row r="19" spans="2:56">
      <c r="B19" s="5" t="s">
        <v>15</v>
      </c>
      <c r="C19" s="218">
        <f t="shared" ref="C19:AB19" si="4">SUM(C12:C12)-SUM(C13:C18)</f>
        <v>1.7033661770864322E-2</v>
      </c>
      <c r="D19" s="219">
        <f t="shared" si="4"/>
        <v>2.426162265823667E-2</v>
      </c>
      <c r="E19" s="219">
        <f t="shared" si="4"/>
        <v>4.4589970872968177E-2</v>
      </c>
      <c r="F19" s="219">
        <f t="shared" si="4"/>
        <v>9.9448609021947021E-2</v>
      </c>
      <c r="G19" s="219">
        <f t="shared" si="4"/>
        <v>0.10626418410476796</v>
      </c>
      <c r="H19" s="219">
        <f t="shared" si="4"/>
        <v>0.10091710420605349</v>
      </c>
      <c r="I19" s="219">
        <f t="shared" si="4"/>
        <v>6.5363379229362806E-2</v>
      </c>
      <c r="J19" s="219">
        <f t="shared" si="4"/>
        <v>6.015674184481018E-2</v>
      </c>
      <c r="K19" s="219">
        <f t="shared" si="4"/>
        <v>4.9644520709726525E-2</v>
      </c>
      <c r="L19" s="219">
        <f t="shared" si="4"/>
        <v>3.3414078299241645E-2</v>
      </c>
      <c r="M19" s="219">
        <f t="shared" si="4"/>
        <v>4.1795873032971276E-2</v>
      </c>
      <c r="N19" s="219">
        <f t="shared" si="4"/>
        <v>4.5458015847193722E-2</v>
      </c>
      <c r="O19" s="219">
        <f t="shared" si="4"/>
        <v>5.1967673346791143E-2</v>
      </c>
      <c r="P19" s="219">
        <f t="shared" si="4"/>
        <v>4.1748658050906107E-2</v>
      </c>
      <c r="Q19" s="219">
        <f t="shared" si="4"/>
        <v>6.349313337700202E-2</v>
      </c>
      <c r="R19" s="219">
        <f t="shared" si="4"/>
        <v>9.3356772527723675E-2</v>
      </c>
      <c r="S19" s="219">
        <f t="shared" si="4"/>
        <v>5.4942435854868132E-2</v>
      </c>
      <c r="T19" s="219">
        <f t="shared" si="4"/>
        <v>8.592725937439849E-2</v>
      </c>
      <c r="U19" s="219">
        <f t="shared" si="4"/>
        <v>4.3833900126173858E-2</v>
      </c>
      <c r="V19" s="219">
        <f t="shared" si="4"/>
        <v>4.3833900126173858E-2</v>
      </c>
      <c r="W19" s="219">
        <f t="shared" si="4"/>
        <v>4.3833900126173858E-2</v>
      </c>
      <c r="X19" s="219">
        <f t="shared" si="4"/>
        <v>4.3833900126173858E-2</v>
      </c>
      <c r="Y19" s="219">
        <f t="shared" si="4"/>
        <v>4.3833900126173858E-2</v>
      </c>
      <c r="Z19" s="219">
        <f t="shared" si="4"/>
        <v>4.3833900126173858E-2</v>
      </c>
      <c r="AA19" s="219">
        <f t="shared" si="4"/>
        <v>4.3833900126173858E-2</v>
      </c>
      <c r="AB19" s="219">
        <f t="shared" si="4"/>
        <v>4.3833900126173858E-2</v>
      </c>
      <c r="AC19" s="201"/>
      <c r="AD19" s="256">
        <f t="shared" ref="AD19:BC19" si="5">SUM(AD12:AD12)-SUM(AD13:AD18)</f>
        <v>7.8684780432809944</v>
      </c>
      <c r="AE19" s="257">
        <f t="shared" si="5"/>
        <v>9.7187843111999968</v>
      </c>
      <c r="AF19" s="257">
        <f t="shared" si="5"/>
        <v>16.220890483200002</v>
      </c>
      <c r="AG19" s="257">
        <f t="shared" si="5"/>
        <v>30.334169835200015</v>
      </c>
      <c r="AH19" s="257">
        <f t="shared" si="5"/>
        <v>43.370431886600016</v>
      </c>
      <c r="AI19" s="257">
        <f t="shared" si="5"/>
        <v>40.412219733599983</v>
      </c>
      <c r="AJ19" s="257">
        <f t="shared" si="5"/>
        <v>35.149854020800049</v>
      </c>
      <c r="AK19" s="257">
        <f t="shared" si="5"/>
        <v>38.189952814000009</v>
      </c>
      <c r="AL19" s="257">
        <f t="shared" si="5"/>
        <v>31.531222195199973</v>
      </c>
      <c r="AM19" s="257">
        <f t="shared" si="5"/>
        <v>26.04734184359998</v>
      </c>
      <c r="AN19" s="257">
        <f t="shared" si="5"/>
        <v>21.249722033199987</v>
      </c>
      <c r="AO19" s="257">
        <f t="shared" si="5"/>
        <v>33.150055440000045</v>
      </c>
      <c r="AP19" s="257">
        <f t="shared" si="5"/>
        <v>42.149258008000004</v>
      </c>
      <c r="AQ19" s="257">
        <f t="shared" si="5"/>
        <v>40.755970470600005</v>
      </c>
      <c r="AR19" s="257">
        <f t="shared" si="5"/>
        <v>48.974079072000023</v>
      </c>
      <c r="AS19" s="257">
        <f t="shared" si="5"/>
        <v>41.890259809999947</v>
      </c>
      <c r="AT19" s="257">
        <f t="shared" si="5"/>
        <v>45.402460029899999</v>
      </c>
      <c r="AU19" s="257">
        <f t="shared" si="5"/>
        <v>61.195468291099957</v>
      </c>
      <c r="AV19" s="257">
        <f t="shared" si="5"/>
        <v>71.441909406000093</v>
      </c>
      <c r="AW19" s="257">
        <f t="shared" si="5"/>
        <v>612.3811906704168</v>
      </c>
      <c r="AX19" s="257">
        <f t="shared" si="5"/>
        <v>0</v>
      </c>
      <c r="AY19" s="257">
        <f t="shared" si="5"/>
        <v>0</v>
      </c>
      <c r="AZ19" s="257">
        <f t="shared" si="5"/>
        <v>0</v>
      </c>
      <c r="BA19" s="257">
        <f t="shared" si="5"/>
        <v>0</v>
      </c>
      <c r="BB19" s="257">
        <f t="shared" si="5"/>
        <v>0</v>
      </c>
      <c r="BC19" s="258">
        <f t="shared" si="5"/>
        <v>0</v>
      </c>
      <c r="BD19" s="345"/>
    </row>
    <row r="20" spans="2:56" ht="17.149999999999999" customHeight="1">
      <c r="B20" s="9" t="s">
        <v>74</v>
      </c>
      <c r="C20" s="223">
        <f>1/$A$1*[1]TimberSectorMinusCoreVPAExp!B$265</f>
        <v>4.6625561064169686E-2</v>
      </c>
      <c r="D20" s="224">
        <f>1/$A$1*[1]TimberSectorMinusCoreVPAExp!C$265</f>
        <v>3.4614561788484169E-2</v>
      </c>
      <c r="E20" s="224">
        <f>1/$A$1*[1]TimberSectorMinusCoreVPAExp!D$265</f>
        <v>8.0341729122536856E-2</v>
      </c>
      <c r="F20" s="224">
        <f>1/$A$1*[1]TimberSectorMinusCoreVPAExp!E$265</f>
        <v>7.4434005516217552E-2</v>
      </c>
      <c r="G20" s="224">
        <f>1/$A$1*[1]TimberSectorMinusCoreVPAExp!F$265</f>
        <v>5.7331034726749948E-2</v>
      </c>
      <c r="H20" s="224">
        <f>1/$A$1*[1]TimberSectorMinusCoreVPAExp!G$265</f>
        <v>4.7221807999999997E-2</v>
      </c>
      <c r="I20" s="224">
        <f>1/$A$1*[1]TimberSectorMinusCoreVPAExp!H$265</f>
        <v>2.9487444000000005E-2</v>
      </c>
      <c r="J20" s="224">
        <f>1/$A$1*[1]TimberSectorMinusCoreVPAExp!I$265</f>
        <v>3.5251685359781459E-2</v>
      </c>
      <c r="K20" s="224">
        <f>1/$A$1*[1]TimberSectorMinusCoreVPAExp!J$265</f>
        <v>1.5082709943474383E-2</v>
      </c>
      <c r="L20" s="224">
        <f>1/$A$1*[1]TimberSectorMinusCoreVPAExp!K$265</f>
        <v>3.1436318823155313E-2</v>
      </c>
      <c r="M20" s="224">
        <f>1/$A$1*[1]TimberSectorMinusCoreVPAExp!L$265</f>
        <v>2.5118100208826117E-2</v>
      </c>
      <c r="N20" s="224">
        <f>1/$A$1*[1]TimberSectorMinusCoreVPAExp!M$265</f>
        <v>3.6319418294035025E-2</v>
      </c>
      <c r="O20" s="224">
        <f>1/$A$1*[1]TimberSectorMinusCoreVPAExp!N$265</f>
        <v>3.4213685378551489E-2</v>
      </c>
      <c r="P20" s="224">
        <f>1/$A$1*[1]TimberSectorMinusCoreVPAExp!O$265</f>
        <v>3.2519547202779796E-2</v>
      </c>
      <c r="Q20" s="224">
        <f>1/$A$1*[1]TimberSectorMinusCoreVPAExp!P$265</f>
        <v>3.0418244353997832E-2</v>
      </c>
      <c r="R20" s="224">
        <f>1/$A$1*[1]TimberSectorMinusCoreVPAExp!Q$265</f>
        <v>2.3697340574898917E-2</v>
      </c>
      <c r="S20" s="224">
        <f>1/$A$1*[1]TimberSectorMinusCoreVPAExp!R$265</f>
        <v>3.3748716249418137E-2</v>
      </c>
      <c r="T20" s="224">
        <f>1/$A$1*[1]TimberSectorMinusCoreVPAExp!S$265</f>
        <v>2.8745692939371896E-2</v>
      </c>
      <c r="U20" s="224">
        <f>1/$A$1*[1]TimberSectorMinusCoreVPAExp!T$265</f>
        <v>6.6253477891982382E-3</v>
      </c>
      <c r="V20" s="224">
        <f>1/$A$1*[1]TimberSectorMinusCoreVPAExp!U$265</f>
        <v>6.6253477891982382E-3</v>
      </c>
      <c r="W20" s="224">
        <f>1/$A$1*[1]TimberSectorMinusCoreVPAExp!V$265</f>
        <v>6.6253477891982382E-3</v>
      </c>
      <c r="X20" s="224">
        <f>1/$A$1*[1]TimberSectorMinusCoreVPAExp!W$265</f>
        <v>6.6253477891982382E-3</v>
      </c>
      <c r="Y20" s="224">
        <f>1/$A$1*[1]TimberSectorMinusCoreVPAExp!X$265</f>
        <v>6.6253477891982382E-3</v>
      </c>
      <c r="Z20" s="224">
        <f>1/$A$1*[1]TimberSectorMinusCoreVPAExp!Y$265</f>
        <v>6.6253477891982382E-3</v>
      </c>
      <c r="AA20" s="224">
        <f>1/$A$1*[1]TimberSectorMinusCoreVPAExp!Z$265</f>
        <v>6.6253477891982382E-3</v>
      </c>
      <c r="AB20" s="224">
        <f>1/$A$1*[1]TimberSectorMinusCoreVPAExp!AA$265</f>
        <v>6.6253477891982382E-3</v>
      </c>
      <c r="AC20" s="201"/>
      <c r="AD20" s="262">
        <f>[1]TimberSectorMinusCoreVPAExp!AB$265</f>
        <v>4.592118863604</v>
      </c>
      <c r="AE20" s="263">
        <f>[1]TimberSectorMinusCoreVPAExp!AC$265</f>
        <v>3.1098321819999994</v>
      </c>
      <c r="AF20" s="263">
        <f>[1]TimberSectorMinusCoreVPAExp!AD$265</f>
        <v>6.4388201807999987</v>
      </c>
      <c r="AG20" s="263">
        <f>[1]TimberSectorMinusCoreVPAExp!AE$265</f>
        <v>7.7333616976000004</v>
      </c>
      <c r="AH20" s="263">
        <f>[1]TimberSectorMinusCoreVPAExp!AF$265</f>
        <v>8.4576380749000002</v>
      </c>
      <c r="AI20" s="263">
        <f>[1]TimberSectorMinusCoreVPAExp!AG$265</f>
        <v>9.0085119267000007</v>
      </c>
      <c r="AJ20" s="263">
        <f>[1]TimberSectorMinusCoreVPAExp!AH$265</f>
        <v>7.7227021492000016</v>
      </c>
      <c r="AK20" s="263">
        <f>[1]TimberSectorMinusCoreVPAExp!AI$265</f>
        <v>8.323641297</v>
      </c>
      <c r="AL20" s="263">
        <f>[1]TimberSectorMinusCoreVPAExp!AJ$265</f>
        <v>5.8942515912000015</v>
      </c>
      <c r="AM20" s="263">
        <f>[1]TimberSectorMinusCoreVPAExp!AK$265</f>
        <v>4.7397424096000007</v>
      </c>
      <c r="AN20" s="263">
        <f>[1]TimberSectorMinusCoreVPAExp!AL$265</f>
        <v>5.3118314816999996</v>
      </c>
      <c r="AO20" s="263">
        <f>[1]TimberSectorMinusCoreVPAExp!AM$265</f>
        <v>8.4270914399999999</v>
      </c>
      <c r="AP20" s="263">
        <f>[1]TimberSectorMinusCoreVPAExp!AN$265</f>
        <v>9.5517273983999988</v>
      </c>
      <c r="AQ20" s="263">
        <f>[1]TimberSectorMinusCoreVPAExp!AO$265</f>
        <v>10.515562446900001</v>
      </c>
      <c r="AR20" s="263">
        <f>[1]TimberSectorMinusCoreVPAExp!AP$265</f>
        <v>11.287493969999998</v>
      </c>
      <c r="AS20" s="263">
        <f>[1]TimberSectorMinusCoreVPAExp!AQ$265</f>
        <v>10.670824835999996</v>
      </c>
      <c r="AT20" s="263">
        <f>[1]TimberSectorMinusCoreVPAExp!AR$265</f>
        <v>13.186998911899998</v>
      </c>
      <c r="AU20" s="263">
        <f>[1]TimberSectorMinusCoreVPAExp!AS$265</f>
        <v>13.454039012699999</v>
      </c>
      <c r="AV20" s="263">
        <f>[1]TimberSectorMinusCoreVPAExp!AT$265</f>
        <v>13.215855314000004</v>
      </c>
      <c r="AW20" s="263">
        <f>[1]TimberSectorMinusCoreVPAExp!AU$265</f>
        <v>9.6836636258333346</v>
      </c>
      <c r="AX20" s="263">
        <f>[1]TimberSectorMinusCoreVPAExp!AV$265</f>
        <v>0</v>
      </c>
      <c r="AY20" s="263">
        <f>[1]TimberSectorMinusCoreVPAExp!AW$265</f>
        <v>0</v>
      </c>
      <c r="AZ20" s="263">
        <f>[1]TimberSectorMinusCoreVPAExp!AX$265</f>
        <v>0</v>
      </c>
      <c r="BA20" s="263">
        <f>[1]TimberSectorMinusCoreVPAExp!AY$265</f>
        <v>0</v>
      </c>
      <c r="BB20" s="263">
        <f>[1]TimberSectorMinusCoreVPAExp!AZ$265</f>
        <v>0</v>
      </c>
      <c r="BC20" s="264">
        <f>[1]TimberSectorMinusCoreVPAExp!BA$265</f>
        <v>0</v>
      </c>
      <c r="BD20" s="345"/>
    </row>
    <row r="21" spans="2:56">
      <c r="B21" s="5" t="s">
        <v>47</v>
      </c>
      <c r="C21" s="216">
        <f>1/$A$1*[1]TimberSectorMinusCoreVPAExp!B$113</f>
        <v>2.2195345064169689E-2</v>
      </c>
      <c r="D21" s="217">
        <f>1/$A$1*[1]TimberSectorMinusCoreVPAExp!C$113</f>
        <v>1.5061587174727435E-2</v>
      </c>
      <c r="E21" s="217">
        <f>1/$A$1*[1]TimberSectorMinusCoreVPAExp!D$113</f>
        <v>3.9165355842774932E-2</v>
      </c>
      <c r="F21" s="217">
        <f>1/$A$1*[1]TimberSectorMinusCoreVPAExp!E$113</f>
        <v>2.9780486104452233E-2</v>
      </c>
      <c r="G21" s="217">
        <f>1/$A$1*[1]TimberSectorMinusCoreVPAExp!F$113</f>
        <v>2.8770892000000006E-2</v>
      </c>
      <c r="H21" s="217">
        <f>1/$A$1*[1]TimberSectorMinusCoreVPAExp!G$113</f>
        <v>2.1618831999999998E-2</v>
      </c>
      <c r="I21" s="217">
        <f>1/$A$1*[1]TimberSectorMinusCoreVPAExp!H$113</f>
        <v>1.4951839999999999E-2</v>
      </c>
      <c r="J21" s="217">
        <f>1/$A$1*[1]TimberSectorMinusCoreVPAExp!I$113</f>
        <v>1.4833986884197879E-2</v>
      </c>
      <c r="K21" s="217">
        <f>1/$A$1*[1]TimberSectorMinusCoreVPAExp!J$113</f>
        <v>2.5642382106384563E-3</v>
      </c>
      <c r="L21" s="217">
        <f>1/$A$1*[1]TimberSectorMinusCoreVPAExp!K$113</f>
        <v>2.6250111507132696E-3</v>
      </c>
      <c r="M21" s="217">
        <f>1/$A$1*[1]TimberSectorMinusCoreVPAExp!L$113</f>
        <v>3.9103556109002062E-3</v>
      </c>
      <c r="N21" s="217">
        <f>1/$A$1*[1]TimberSectorMinusCoreVPAExp!M$113</f>
        <v>5.197952875E-3</v>
      </c>
      <c r="O21" s="217">
        <f>1/$A$1*[1]TimberSectorMinusCoreVPAExp!N$113</f>
        <v>1.1031545999999998E-2</v>
      </c>
      <c r="P21" s="217">
        <f>1/$A$1*[1]TimberSectorMinusCoreVPAExp!O$113</f>
        <v>1.17229E-2</v>
      </c>
      <c r="Q21" s="217">
        <f>1/$A$1*[1]TimberSectorMinusCoreVPAExp!P$113</f>
        <v>1.2119989300189475E-2</v>
      </c>
      <c r="R21" s="217">
        <f>1/$A$1*[1]TimberSectorMinusCoreVPAExp!Q$113</f>
        <v>1.5422604282091095E-2</v>
      </c>
      <c r="S21" s="217">
        <f>1/$A$1*[1]TimberSectorMinusCoreVPAExp!R$113</f>
        <v>2.5271470000000001E-2</v>
      </c>
      <c r="T21" s="217">
        <f>1/$A$1*[1]TimberSectorMinusCoreVPAExp!S$113</f>
        <v>2.3078599999999994E-2</v>
      </c>
      <c r="U21" s="217">
        <f>1/$A$1*[1]TimberSectorMinusCoreVPAExp!T$113</f>
        <v>6.154960000000001E-3</v>
      </c>
      <c r="V21" s="217">
        <f>1/$A$1*[1]TimberSectorMinusCoreVPAExp!U$113</f>
        <v>6.154960000000001E-3</v>
      </c>
      <c r="W21" s="217">
        <f>1/$A$1*[1]TimberSectorMinusCoreVPAExp!V$113</f>
        <v>6.154960000000001E-3</v>
      </c>
      <c r="X21" s="217">
        <f>1/$A$1*[1]TimberSectorMinusCoreVPAExp!W$113</f>
        <v>6.154960000000001E-3</v>
      </c>
      <c r="Y21" s="217">
        <f>1/$A$1*[1]TimberSectorMinusCoreVPAExp!X$113</f>
        <v>6.154960000000001E-3</v>
      </c>
      <c r="Z21" s="217">
        <f>1/$A$1*[1]TimberSectorMinusCoreVPAExp!Y$113</f>
        <v>6.154960000000001E-3</v>
      </c>
      <c r="AA21" s="217">
        <f>1/$A$1*[1]TimberSectorMinusCoreVPAExp!Z$113</f>
        <v>6.154960000000001E-3</v>
      </c>
      <c r="AB21" s="217">
        <f>1/$A$1*[1]TimberSectorMinusCoreVPAExp!AA$113</f>
        <v>6.154960000000001E-3</v>
      </c>
      <c r="AC21" s="201"/>
      <c r="AD21" s="256">
        <f>[1]TimberSectorMinusCoreVPAExp!AB$113</f>
        <v>2.0419836552449997</v>
      </c>
      <c r="AE21" s="257">
        <f>[1]TimberSectorMinusCoreVPAExp!AC$113</f>
        <v>1.4694127111999999</v>
      </c>
      <c r="AF21" s="257">
        <f>[1]TimberSectorMinusCoreVPAExp!AD$113</f>
        <v>3.3762194111999992</v>
      </c>
      <c r="AG21" s="257">
        <f>[1]TimberSectorMinusCoreVPAExp!AE$113</f>
        <v>4.0698958383999999</v>
      </c>
      <c r="AH21" s="257">
        <f>[1]TimberSectorMinusCoreVPAExp!AF$113</f>
        <v>4.9536862137000002</v>
      </c>
      <c r="AI21" s="257">
        <f>[1]TimberSectorMinusCoreVPAExp!AG$113</f>
        <v>5.5584795552000008</v>
      </c>
      <c r="AJ21" s="257">
        <f>[1]TimberSectorMinusCoreVPAExp!AH$113</f>
        <v>5.1634026244000006</v>
      </c>
      <c r="AK21" s="257">
        <f>[1]TimberSectorMinusCoreVPAExp!AI$113</f>
        <v>5.0043629334999995</v>
      </c>
      <c r="AL21" s="257">
        <f>[1]TimberSectorMinusCoreVPAExp!AJ$113</f>
        <v>3.1916080548000005</v>
      </c>
      <c r="AM21" s="257">
        <f>[1]TimberSectorMinusCoreVPAExp!AK$113</f>
        <v>2.5303331812000005</v>
      </c>
      <c r="AN21" s="257">
        <f>[1]TimberSectorMinusCoreVPAExp!AL$113</f>
        <v>2.2620486211999999</v>
      </c>
      <c r="AO21" s="257">
        <f>[1]TimberSectorMinusCoreVPAExp!AM$113</f>
        <v>4.1452841280000001</v>
      </c>
      <c r="AP21" s="257">
        <f>[1]TimberSectorMinusCoreVPAExp!AN$113</f>
        <v>5.7874175743999992</v>
      </c>
      <c r="AQ21" s="257">
        <f>[1]TimberSectorMinusCoreVPAExp!AO$113</f>
        <v>6.5068599375000007</v>
      </c>
      <c r="AR21" s="257">
        <f>[1]TimberSectorMinusCoreVPAExp!AP$113</f>
        <v>7.8524685730000003</v>
      </c>
      <c r="AS21" s="257">
        <f>[1]TimberSectorMinusCoreVPAExp!AQ$113</f>
        <v>8.8201533174999991</v>
      </c>
      <c r="AT21" s="257">
        <f>[1]TimberSectorMinusCoreVPAExp!AR$113</f>
        <v>10.446667612999999</v>
      </c>
      <c r="AU21" s="257">
        <f>[1]TimberSectorMinusCoreVPAExp!AS$113</f>
        <v>10.934789937499998</v>
      </c>
      <c r="AV21" s="257">
        <f>[1]TimberSectorMinusCoreVPAExp!AT$113</f>
        <v>11.840519402000002</v>
      </c>
      <c r="AW21" s="257">
        <f>[1]TimberSectorMinusCoreVPAExp!AU$113</f>
        <v>8.2922689704166679</v>
      </c>
      <c r="AX21" s="257">
        <f>[1]TimberSectorMinusCoreVPAExp!AV$113</f>
        <v>0</v>
      </c>
      <c r="AY21" s="257">
        <f>[1]TimberSectorMinusCoreVPAExp!AW$113</f>
        <v>0</v>
      </c>
      <c r="AZ21" s="257">
        <f>[1]TimberSectorMinusCoreVPAExp!AX$113</f>
        <v>0</v>
      </c>
      <c r="BA21" s="257">
        <f>[1]TimberSectorMinusCoreVPAExp!AY$113</f>
        <v>0</v>
      </c>
      <c r="BB21" s="257">
        <f>[1]TimberSectorMinusCoreVPAExp!AZ$113</f>
        <v>0</v>
      </c>
      <c r="BC21" s="258">
        <f>[1]TimberSectorMinusCoreVPAExp!BA$113</f>
        <v>0</v>
      </c>
      <c r="BD21" s="345"/>
    </row>
    <row r="22" spans="2:56">
      <c r="B22" s="5" t="s">
        <v>48</v>
      </c>
      <c r="C22" s="216">
        <f>1/$A$1*[1]TimberSectorMinusCoreVPAExp!B$127</f>
        <v>1.9369730999999998E-2</v>
      </c>
      <c r="D22" s="217">
        <f>1/$A$1*[1]TimberSectorMinusCoreVPAExp!C$127</f>
        <v>1.6212630613756725E-2</v>
      </c>
      <c r="E22" s="217">
        <f>1/$A$1*[1]TimberSectorMinusCoreVPAExp!D$127</f>
        <v>2.3763806624999998E-2</v>
      </c>
      <c r="F22" s="217">
        <f>1/$A$1*[1]TimberSectorMinusCoreVPAExp!E$127</f>
        <v>2.8600921999999997E-2</v>
      </c>
      <c r="G22" s="217">
        <f>1/$A$1*[1]TimberSectorMinusCoreVPAExp!F$127</f>
        <v>1.9541060499999995E-2</v>
      </c>
      <c r="H22" s="217">
        <f>1/$A$1*[1]TimberSectorMinusCoreVPAExp!G$127</f>
        <v>2.2006599999999998E-2</v>
      </c>
      <c r="I22" s="217">
        <f>1/$A$1*[1]TimberSectorMinusCoreVPAExp!H$127</f>
        <v>1.4265033999999999E-2</v>
      </c>
      <c r="J22" s="217">
        <f>1/$A$1*[1]TimberSectorMinusCoreVPAExp!I$127</f>
        <v>1.8018083999999997E-2</v>
      </c>
      <c r="K22" s="217">
        <f>1/$A$1*[1]TimberSectorMinusCoreVPAExp!J$127</f>
        <v>1.2219150999999999E-2</v>
      </c>
      <c r="L22" s="217">
        <f>1/$A$1*[1]TimberSectorMinusCoreVPAExp!K$127</f>
        <v>1.1760868000000002E-2</v>
      </c>
      <c r="M22" s="217">
        <f>1/$A$1*[1]TimberSectorMinusCoreVPAExp!L$127</f>
        <v>1.2363595999999996E-2</v>
      </c>
      <c r="N22" s="217">
        <f>1/$A$1*[1]TimberSectorMinusCoreVPAExp!M$127</f>
        <v>1.0802201053439738E-2</v>
      </c>
      <c r="O22" s="217">
        <f>1/$A$1*[1]TimberSectorMinusCoreVPAExp!N$127</f>
        <v>9.1202239999999997E-3</v>
      </c>
      <c r="P22" s="217">
        <f>1/$A$1*[1]TimberSectorMinusCoreVPAExp!O$127</f>
        <v>1.2059204539976462E-2</v>
      </c>
      <c r="Q22" s="217">
        <f>1/$A$1*[1]TimberSectorMinusCoreVPAExp!P$127</f>
        <v>9.8973340000000007E-3</v>
      </c>
      <c r="R22" s="217">
        <f>1/$A$1*[1]TimberSectorMinusCoreVPAExp!Q$127</f>
        <v>7.4899579999999997E-3</v>
      </c>
      <c r="S22" s="217">
        <f>1/$A$1*[1]TimberSectorMinusCoreVPAExp!R$127</f>
        <v>6.808616E-3</v>
      </c>
      <c r="T22" s="217">
        <f>1/$A$1*[1]TimberSectorMinusCoreVPAExp!S$127</f>
        <v>4.4826040000000003E-3</v>
      </c>
      <c r="U22" s="217">
        <f>1/$A$1*[1]TimberSectorMinusCoreVPAExp!T$127</f>
        <v>1.1004E-4</v>
      </c>
      <c r="V22" s="217">
        <f>1/$A$1*[1]TimberSectorMinusCoreVPAExp!U$127</f>
        <v>1.1004E-4</v>
      </c>
      <c r="W22" s="217">
        <f>1/$A$1*[1]TimberSectorMinusCoreVPAExp!V$127</f>
        <v>1.1004E-4</v>
      </c>
      <c r="X22" s="217">
        <f>1/$A$1*[1]TimberSectorMinusCoreVPAExp!W$127</f>
        <v>1.1004E-4</v>
      </c>
      <c r="Y22" s="217">
        <f>1/$A$1*[1]TimberSectorMinusCoreVPAExp!X$127</f>
        <v>1.1004E-4</v>
      </c>
      <c r="Z22" s="217">
        <f>1/$A$1*[1]TimberSectorMinusCoreVPAExp!Y$127</f>
        <v>1.1004E-4</v>
      </c>
      <c r="AA22" s="217">
        <f>1/$A$1*[1]TimberSectorMinusCoreVPAExp!Z$127</f>
        <v>1.1004E-4</v>
      </c>
      <c r="AB22" s="217">
        <f>1/$A$1*[1]TimberSectorMinusCoreVPAExp!AA$127</f>
        <v>1.1004E-4</v>
      </c>
      <c r="AC22" s="201"/>
      <c r="AD22" s="256">
        <f>[1]TimberSectorMinusCoreVPAExp!AB$127</f>
        <v>1.7737904539829998</v>
      </c>
      <c r="AE22" s="257">
        <f>[1]TimberSectorMinusCoreVPAExp!AC$127</f>
        <v>1.2198134692</v>
      </c>
      <c r="AF22" s="257">
        <f>[1]TimberSectorMinusCoreVPAExp!AD$127</f>
        <v>1.9626325152000001</v>
      </c>
      <c r="AG22" s="257">
        <f>[1]TimberSectorMinusCoreVPAExp!AE$127</f>
        <v>2.5067991536000003</v>
      </c>
      <c r="AH22" s="257">
        <f>[1]TimberSectorMinusCoreVPAExp!AF$127</f>
        <v>2.6599047600999999</v>
      </c>
      <c r="AI22" s="257">
        <f>[1]TimberSectorMinusCoreVPAExp!AG$127</f>
        <v>2.9954954601000003</v>
      </c>
      <c r="AJ22" s="257">
        <f>[1]TimberSectorMinusCoreVPAExp!AH$127</f>
        <v>2.2186552448000003</v>
      </c>
      <c r="AK22" s="257">
        <f>[1]TimberSectorMinusCoreVPAExp!AI$127</f>
        <v>2.8240070735000002</v>
      </c>
      <c r="AL22" s="257">
        <f>[1]TimberSectorMinusCoreVPAExp!AJ$127</f>
        <v>2.1672208584000003</v>
      </c>
      <c r="AM22" s="257">
        <f>[1]TimberSectorMinusCoreVPAExp!AK$127</f>
        <v>1.6707667592</v>
      </c>
      <c r="AN22" s="257">
        <f>[1]TimberSectorMinusCoreVPAExp!AL$127</f>
        <v>1.8453616642999999</v>
      </c>
      <c r="AO22" s="257">
        <f>[1]TimberSectorMinusCoreVPAExp!AM$127</f>
        <v>1.8436107359999998</v>
      </c>
      <c r="AP22" s="257">
        <f>[1]TimberSectorMinusCoreVPAExp!AN$127</f>
        <v>1.4546300032000001</v>
      </c>
      <c r="AQ22" s="257">
        <f>[1]TimberSectorMinusCoreVPAExp!AO$127</f>
        <v>1.9205029893000001</v>
      </c>
      <c r="AR22" s="257">
        <f>[1]TimberSectorMinusCoreVPAExp!AP$127</f>
        <v>1.6417536575</v>
      </c>
      <c r="AS22" s="257">
        <f>[1]TimberSectorMinusCoreVPAExp!AQ$127</f>
        <v>1.0805132029999998</v>
      </c>
      <c r="AT22" s="257">
        <f>[1]TimberSectorMinusCoreVPAExp!AR$127</f>
        <v>0.98388798919999998</v>
      </c>
      <c r="AU22" s="257">
        <f>[1]TimberSectorMinusCoreVPAExp!AS$127</f>
        <v>0.79824263089999992</v>
      </c>
      <c r="AV22" s="257">
        <f>[1]TimberSectorMinusCoreVPAExp!AT$127</f>
        <v>0.66813539700000002</v>
      </c>
      <c r="AW22" s="257">
        <f>[1]TimberSectorMinusCoreVPAExp!AU$127</f>
        <v>9.3168366249999995E-2</v>
      </c>
      <c r="AX22" s="257">
        <f>[1]TimberSectorMinusCoreVPAExp!AV$127</f>
        <v>0</v>
      </c>
      <c r="AY22" s="257">
        <f>[1]TimberSectorMinusCoreVPAExp!AW$127</f>
        <v>0</v>
      </c>
      <c r="AZ22" s="257">
        <f>[1]TimberSectorMinusCoreVPAExp!AX$127</f>
        <v>0</v>
      </c>
      <c r="BA22" s="257">
        <f>[1]TimberSectorMinusCoreVPAExp!AY$127</f>
        <v>0</v>
      </c>
      <c r="BB22" s="257">
        <f>[1]TimberSectorMinusCoreVPAExp!AZ$127</f>
        <v>0</v>
      </c>
      <c r="BC22" s="258">
        <f>[1]TimberSectorMinusCoreVPAExp!BA$127</f>
        <v>0</v>
      </c>
      <c r="BD22" s="345"/>
    </row>
    <row r="23" spans="2:56">
      <c r="B23" s="8" t="s">
        <v>15</v>
      </c>
      <c r="C23" s="227">
        <f t="shared" ref="C23:AB23" si="6">SUM(C20:C20)-SUM(C21:C22)</f>
        <v>5.0604849999999965E-3</v>
      </c>
      <c r="D23" s="228">
        <f t="shared" si="6"/>
        <v>3.340344000000009E-3</v>
      </c>
      <c r="E23" s="228">
        <f t="shared" si="6"/>
        <v>1.741256665476193E-2</v>
      </c>
      <c r="F23" s="228">
        <f t="shared" si="6"/>
        <v>1.6052597411765318E-2</v>
      </c>
      <c r="G23" s="228">
        <f t="shared" si="6"/>
        <v>9.0190822267499429E-3</v>
      </c>
      <c r="H23" s="228">
        <f t="shared" si="6"/>
        <v>3.5963760000000053E-3</v>
      </c>
      <c r="I23" s="228">
        <f t="shared" si="6"/>
        <v>2.7057000000000817E-4</v>
      </c>
      <c r="J23" s="228">
        <f t="shared" si="6"/>
        <v>2.3996144755835808E-3</v>
      </c>
      <c r="K23" s="228">
        <f t="shared" si="6"/>
        <v>2.9932073283592785E-4</v>
      </c>
      <c r="L23" s="228">
        <f t="shared" si="6"/>
        <v>1.705043967244204E-2</v>
      </c>
      <c r="M23" s="228">
        <f t="shared" si="6"/>
        <v>8.8441485979259167E-3</v>
      </c>
      <c r="N23" s="228">
        <f t="shared" si="6"/>
        <v>2.0319264365595287E-2</v>
      </c>
      <c r="O23" s="228">
        <f t="shared" si="6"/>
        <v>1.406191537855149E-2</v>
      </c>
      <c r="P23" s="228">
        <f t="shared" si="6"/>
        <v>8.7374426628033346E-3</v>
      </c>
      <c r="Q23" s="228">
        <f t="shared" si="6"/>
        <v>8.4009210538083558E-3</v>
      </c>
      <c r="R23" s="228">
        <f t="shared" si="6"/>
        <v>7.8477829280782299E-4</v>
      </c>
      <c r="S23" s="228">
        <f t="shared" si="6"/>
        <v>1.6686302494181363E-3</v>
      </c>
      <c r="T23" s="228">
        <f t="shared" si="6"/>
        <v>1.1844889393719006E-3</v>
      </c>
      <c r="U23" s="228">
        <f t="shared" si="6"/>
        <v>3.6034778919823759E-4</v>
      </c>
      <c r="V23" s="228">
        <f t="shared" si="6"/>
        <v>3.6034778919823759E-4</v>
      </c>
      <c r="W23" s="228">
        <f t="shared" si="6"/>
        <v>3.6034778919823759E-4</v>
      </c>
      <c r="X23" s="228">
        <f t="shared" si="6"/>
        <v>3.6034778919823759E-4</v>
      </c>
      <c r="Y23" s="228">
        <f t="shared" si="6"/>
        <v>3.6034778919823759E-4</v>
      </c>
      <c r="Z23" s="228">
        <f t="shared" si="6"/>
        <v>3.6034778919823759E-4</v>
      </c>
      <c r="AA23" s="228">
        <f t="shared" si="6"/>
        <v>3.6034778919823759E-4</v>
      </c>
      <c r="AB23" s="228">
        <f t="shared" si="6"/>
        <v>3.6034778919823759E-4</v>
      </c>
      <c r="AC23" s="201"/>
      <c r="AD23" s="265">
        <f t="shared" ref="AD23:BC23" si="7">SUM(AD20:AD20)-SUM(AD21:AD22)</f>
        <v>0.7763447543760007</v>
      </c>
      <c r="AE23" s="266">
        <f t="shared" si="7"/>
        <v>0.4206060015999995</v>
      </c>
      <c r="AF23" s="266">
        <f t="shared" si="7"/>
        <v>1.0999682543999993</v>
      </c>
      <c r="AG23" s="266">
        <f t="shared" si="7"/>
        <v>1.1566667056000002</v>
      </c>
      <c r="AH23" s="266">
        <f t="shared" si="7"/>
        <v>0.84404710110000014</v>
      </c>
      <c r="AI23" s="266">
        <f t="shared" si="7"/>
        <v>0.45453691139999997</v>
      </c>
      <c r="AJ23" s="266">
        <f t="shared" si="7"/>
        <v>0.34064428000000113</v>
      </c>
      <c r="AK23" s="266">
        <f t="shared" si="7"/>
        <v>0.49527128999999981</v>
      </c>
      <c r="AL23" s="266">
        <f t="shared" si="7"/>
        <v>0.53542267800000065</v>
      </c>
      <c r="AM23" s="266">
        <f t="shared" si="7"/>
        <v>0.53864246920000003</v>
      </c>
      <c r="AN23" s="266">
        <f t="shared" si="7"/>
        <v>1.2044211961999993</v>
      </c>
      <c r="AO23" s="266">
        <f t="shared" si="7"/>
        <v>2.4381965760000002</v>
      </c>
      <c r="AP23" s="266">
        <f t="shared" si="7"/>
        <v>2.3096798207999996</v>
      </c>
      <c r="AQ23" s="266">
        <f t="shared" si="7"/>
        <v>2.0881995200999999</v>
      </c>
      <c r="AR23" s="266">
        <f t="shared" si="7"/>
        <v>1.793271739499998</v>
      </c>
      <c r="AS23" s="266">
        <f t="shared" si="7"/>
        <v>0.77015831549999625</v>
      </c>
      <c r="AT23" s="266">
        <f t="shared" si="7"/>
        <v>1.7564433096999998</v>
      </c>
      <c r="AU23" s="266">
        <f t="shared" si="7"/>
        <v>1.7210064443000004</v>
      </c>
      <c r="AV23" s="266">
        <f t="shared" si="7"/>
        <v>0.70720051500000203</v>
      </c>
      <c r="AW23" s="266">
        <f t="shared" si="7"/>
        <v>1.2982262891666672</v>
      </c>
      <c r="AX23" s="266">
        <f t="shared" si="7"/>
        <v>0</v>
      </c>
      <c r="AY23" s="266">
        <f t="shared" si="7"/>
        <v>0</v>
      </c>
      <c r="AZ23" s="266">
        <f t="shared" si="7"/>
        <v>0</v>
      </c>
      <c r="BA23" s="266">
        <f t="shared" si="7"/>
        <v>0</v>
      </c>
      <c r="BB23" s="266">
        <f t="shared" si="7"/>
        <v>0</v>
      </c>
      <c r="BC23" s="267">
        <f t="shared" si="7"/>
        <v>0</v>
      </c>
      <c r="BD23" s="345"/>
    </row>
    <row r="24" spans="2:56" ht="17.149999999999999" customHeight="1">
      <c r="B24" s="9" t="s">
        <v>75</v>
      </c>
      <c r="C24" s="223">
        <f>1/$A$1*[1]TimberSectorMinusCoreVPAExp!B$273</f>
        <v>2.3710117706245759E-2</v>
      </c>
      <c r="D24" s="224">
        <f>1/$A$1*[1]TimberSectorMinusCoreVPAExp!C$273</f>
        <v>2.0086863720976834E-2</v>
      </c>
      <c r="E24" s="224">
        <f>1/$A$1*[1]TimberSectorMinusCoreVPAExp!D$273</f>
        <v>2.7626825859522055E-2</v>
      </c>
      <c r="F24" s="224">
        <f>1/$A$1*[1]TimberSectorMinusCoreVPAExp!E$273</f>
        <v>3.1778602254628023E-2</v>
      </c>
      <c r="G24" s="224">
        <f>1/$A$1*[1]TimberSectorMinusCoreVPAExp!F$273</f>
        <v>5.7258372224138251E-2</v>
      </c>
      <c r="H24" s="224">
        <f>1/$A$1*[1]TimberSectorMinusCoreVPAExp!G$273</f>
        <v>4.6621550112789581E-2</v>
      </c>
      <c r="I24" s="224">
        <f>1/$A$1*[1]TimberSectorMinusCoreVPAExp!H$273</f>
        <v>8.2425116427675998E-2</v>
      </c>
      <c r="J24" s="224">
        <f>1/$A$1*[1]TimberSectorMinusCoreVPAExp!I$273</f>
        <v>0.23218078918108823</v>
      </c>
      <c r="K24" s="224">
        <f>1/$A$1*[1]TimberSectorMinusCoreVPAExp!J$273</f>
        <v>0.11921013312798424</v>
      </c>
      <c r="L24" s="224">
        <f>1/$A$1*[1]TimberSectorMinusCoreVPAExp!K$273</f>
        <v>0.17226811761758165</v>
      </c>
      <c r="M24" s="224">
        <f>1/$A$1*[1]TimberSectorMinusCoreVPAExp!L$273</f>
        <v>0.10872122628715999</v>
      </c>
      <c r="N24" s="224">
        <f>1/$A$1*[1]TimberSectorMinusCoreVPAExp!M$273</f>
        <v>0.10932914872704901</v>
      </c>
      <c r="O24" s="224">
        <f>1/$A$1*[1]TimberSectorMinusCoreVPAExp!N$273</f>
        <v>9.4038610833468927E-2</v>
      </c>
      <c r="P24" s="224">
        <f>1/$A$1*[1]TimberSectorMinusCoreVPAExp!O$273</f>
        <v>8.3213517468746501E-2</v>
      </c>
      <c r="Q24" s="224">
        <f>1/$A$1*[1]TimberSectorMinusCoreVPAExp!P$273</f>
        <v>7.3513939257726688E-2</v>
      </c>
      <c r="R24" s="224">
        <f>1/$A$1*[1]TimberSectorMinusCoreVPAExp!Q$273</f>
        <v>8.319201395307009E-2</v>
      </c>
      <c r="S24" s="224">
        <f>1/$A$1*[1]TimberSectorMinusCoreVPAExp!R$273</f>
        <v>9.4705685816490498E-2</v>
      </c>
      <c r="T24" s="224">
        <f>1/$A$1*[1]TimberSectorMinusCoreVPAExp!S$273</f>
        <v>8.9859482602286211E-2</v>
      </c>
      <c r="U24" s="224">
        <f>1/$A$1*[1]TimberSectorMinusCoreVPAExp!T$273</f>
        <v>1.9187668989979301E-3</v>
      </c>
      <c r="V24" s="224">
        <f>1/$A$1*[1]TimberSectorMinusCoreVPAExp!U$273</f>
        <v>1.9187668989979301E-3</v>
      </c>
      <c r="W24" s="224">
        <f>1/$A$1*[1]TimberSectorMinusCoreVPAExp!V$273</f>
        <v>1.9187668989979301E-3</v>
      </c>
      <c r="X24" s="224">
        <f>1/$A$1*[1]TimberSectorMinusCoreVPAExp!W$273</f>
        <v>1.9187668989979301E-3</v>
      </c>
      <c r="Y24" s="224">
        <f>1/$A$1*[1]TimberSectorMinusCoreVPAExp!X$273</f>
        <v>1.9187668989979301E-3</v>
      </c>
      <c r="Z24" s="224">
        <f>1/$A$1*[1]TimberSectorMinusCoreVPAExp!Y$273</f>
        <v>1.9187668989979301E-3</v>
      </c>
      <c r="AA24" s="224">
        <f>1/$A$1*[1]TimberSectorMinusCoreVPAExp!Z$273</f>
        <v>1.9187668989979301E-3</v>
      </c>
      <c r="AB24" s="224">
        <f>1/$A$1*[1]TimberSectorMinusCoreVPAExp!AA$273</f>
        <v>1.9187668989979301E-3</v>
      </c>
      <c r="AC24" s="201"/>
      <c r="AD24" s="262">
        <f>[1]TimberSectorMinusCoreVPAExp!AB$273</f>
        <v>3.202023110984999</v>
      </c>
      <c r="AE24" s="263">
        <f>[1]TimberSectorMinusCoreVPAExp!AC$273</f>
        <v>2.5185713915999992</v>
      </c>
      <c r="AF24" s="263">
        <f>[1]TimberSectorMinusCoreVPAExp!AD$273</f>
        <v>3.5668268399999996</v>
      </c>
      <c r="AG24" s="263">
        <f>[1]TimberSectorMinusCoreVPAExp!AE$273</f>
        <v>4.9789360767999984</v>
      </c>
      <c r="AH24" s="263">
        <f>[1]TimberSectorMinusCoreVPAExp!AF$273</f>
        <v>9.4135005909000018</v>
      </c>
      <c r="AI24" s="263">
        <f>[1]TimberSectorMinusCoreVPAExp!AG$273</f>
        <v>7.9886086995000003</v>
      </c>
      <c r="AJ24" s="263">
        <f>[1]TimberSectorMinusCoreVPAExp!AH$273</f>
        <v>14.903743480800003</v>
      </c>
      <c r="AK24" s="263">
        <f>[1]TimberSectorMinusCoreVPAExp!AI$273</f>
        <v>52.520379118499996</v>
      </c>
      <c r="AL24" s="263">
        <f>[1]TimberSectorMinusCoreVPAExp!AJ$273</f>
        <v>26.818740754400004</v>
      </c>
      <c r="AM24" s="263">
        <f>[1]TimberSectorMinusCoreVPAExp!AK$273</f>
        <v>22.293579369600003</v>
      </c>
      <c r="AN24" s="263">
        <f>[1]TimberSectorMinusCoreVPAExp!AL$273</f>
        <v>20.334959335000004</v>
      </c>
      <c r="AO24" s="263">
        <f>[1]TimberSectorMinusCoreVPAExp!AM$273</f>
        <v>24.324710016000001</v>
      </c>
      <c r="AP24" s="263">
        <f>[1]TimberSectorMinusCoreVPAExp!AN$273</f>
        <v>19.9884867072</v>
      </c>
      <c r="AQ24" s="263">
        <f>[1]TimberSectorMinusCoreVPAExp!AO$273</f>
        <v>18.647828194199999</v>
      </c>
      <c r="AR24" s="263">
        <f>[1]TimberSectorMinusCoreVPAExp!AP$273</f>
        <v>17.225179551000004</v>
      </c>
      <c r="AS24" s="263">
        <f>[1]TimberSectorMinusCoreVPAExp!AQ$273</f>
        <v>14.662500723499999</v>
      </c>
      <c r="AT24" s="263">
        <f>[1]TimberSectorMinusCoreVPAExp!AR$273</f>
        <v>16.457654855999998</v>
      </c>
      <c r="AU24" s="263">
        <f>[1]TimberSectorMinusCoreVPAExp!AS$273</f>
        <v>17.561675660100001</v>
      </c>
      <c r="AV24" s="263">
        <f>[1]TimberSectorMinusCoreVPAExp!AT$273</f>
        <v>19.652287599000001</v>
      </c>
      <c r="AW24" s="263">
        <f>[1]TimberSectorMinusCoreVPAExp!AU$273</f>
        <v>6.0662506904166662</v>
      </c>
      <c r="AX24" s="263">
        <f>[1]TimberSectorMinusCoreVPAExp!AV$273</f>
        <v>0</v>
      </c>
      <c r="AY24" s="263">
        <f>[1]TimberSectorMinusCoreVPAExp!AW$273</f>
        <v>0</v>
      </c>
      <c r="AZ24" s="263">
        <f>[1]TimberSectorMinusCoreVPAExp!AX$273</f>
        <v>0</v>
      </c>
      <c r="BA24" s="263">
        <f>[1]TimberSectorMinusCoreVPAExp!AY$273</f>
        <v>0</v>
      </c>
      <c r="BB24" s="263">
        <f>[1]TimberSectorMinusCoreVPAExp!AZ$273</f>
        <v>0</v>
      </c>
      <c r="BC24" s="264">
        <f>[1]TimberSectorMinusCoreVPAExp!BA$273</f>
        <v>0</v>
      </c>
      <c r="BD24" s="345"/>
    </row>
    <row r="25" spans="2:56">
      <c r="B25" s="5" t="s">
        <v>64</v>
      </c>
      <c r="C25" s="216">
        <f>1/$A$1*[1]TimberSectorMinusCoreVPAExp!B$5</f>
        <v>3.4593123907588896E-3</v>
      </c>
      <c r="D25" s="217">
        <f>1/$A$1*[1]TimberSectorMinusCoreVPAExp!C$5</f>
        <v>2.4617117178260279E-3</v>
      </c>
      <c r="E25" s="217">
        <f>1/$A$1*[1]TimberSectorMinusCoreVPAExp!D$5</f>
        <v>1.9208917608695651E-3</v>
      </c>
      <c r="F25" s="217">
        <f>1/$A$1*[1]TimberSectorMinusCoreVPAExp!E$5</f>
        <v>2.1913779999999999E-3</v>
      </c>
      <c r="G25" s="217">
        <f>1/$A$1*[1]TimberSectorMinusCoreVPAExp!F$5</f>
        <v>7.5361002657996787E-3</v>
      </c>
      <c r="H25" s="217">
        <f>1/$A$1*[1]TimberSectorMinusCoreVPAExp!G$5</f>
        <v>9.3294688030846982E-3</v>
      </c>
      <c r="I25" s="217">
        <f>1/$A$1*[1]TimberSectorMinusCoreVPAExp!H$5</f>
        <v>2.0058322E-2</v>
      </c>
      <c r="J25" s="217">
        <f>1/$A$1*[1]TimberSectorMinusCoreVPAExp!I$5</f>
        <v>1.9842446986175249E-2</v>
      </c>
      <c r="K25" s="217">
        <f>1/$A$1*[1]TimberSectorMinusCoreVPAExp!J$5</f>
        <v>1.7873709763908407E-2</v>
      </c>
      <c r="L25" s="217">
        <f>1/$A$1*[1]TimberSectorMinusCoreVPAExp!K$5</f>
        <v>3.1244772186409454E-2</v>
      </c>
      <c r="M25" s="217">
        <f>1/$A$1*[1]TimberSectorMinusCoreVPAExp!L$5</f>
        <v>2.1765883999999996E-2</v>
      </c>
      <c r="N25" s="217">
        <f>1/$A$1*[1]TimberSectorMinusCoreVPAExp!M$5</f>
        <v>2.1799884605136311E-2</v>
      </c>
      <c r="O25" s="217">
        <f>1/$A$1*[1]TimberSectorMinusCoreVPAExp!N$5</f>
        <v>1.8191771754737716E-2</v>
      </c>
      <c r="P25" s="217">
        <f>1/$A$1*[1]TimberSectorMinusCoreVPAExp!O$5</f>
        <v>1.5704741509269746E-2</v>
      </c>
      <c r="Q25" s="217">
        <f>1/$A$1*[1]TimberSectorMinusCoreVPAExp!P$5</f>
        <v>5.8161011154415779E-3</v>
      </c>
      <c r="R25" s="217">
        <f>1/$A$1*[1]TimberSectorMinusCoreVPAExp!Q$5</f>
        <v>1.892768660291881E-3</v>
      </c>
      <c r="S25" s="217">
        <f>1/$A$1*[1]TimberSectorMinusCoreVPAExp!R$5</f>
        <v>1.702594721161849E-3</v>
      </c>
      <c r="T25" s="217">
        <f>1/$A$1*[1]TimberSectorMinusCoreVPAExp!S$5</f>
        <v>2.3326946052631583E-3</v>
      </c>
      <c r="U25" s="217">
        <f>1/$A$1*[1]TimberSectorMinusCoreVPAExp!T$5</f>
        <v>8.2109012510120621E-5</v>
      </c>
      <c r="V25" s="217">
        <f>1/$A$1*[1]TimberSectorMinusCoreVPAExp!U$5</f>
        <v>8.2109012510120621E-5</v>
      </c>
      <c r="W25" s="217">
        <f>1/$A$1*[1]TimberSectorMinusCoreVPAExp!V$5</f>
        <v>8.2109012510120621E-5</v>
      </c>
      <c r="X25" s="217">
        <f>1/$A$1*[1]TimberSectorMinusCoreVPAExp!W$5</f>
        <v>8.2109012510120621E-5</v>
      </c>
      <c r="Y25" s="217">
        <f>1/$A$1*[1]TimberSectorMinusCoreVPAExp!X$5</f>
        <v>8.2109012510120621E-5</v>
      </c>
      <c r="Z25" s="217">
        <f>1/$A$1*[1]TimberSectorMinusCoreVPAExp!Y$5</f>
        <v>8.2109012510120621E-5</v>
      </c>
      <c r="AA25" s="217">
        <f>1/$A$1*[1]TimberSectorMinusCoreVPAExp!Z$5</f>
        <v>8.2109012510120621E-5</v>
      </c>
      <c r="AB25" s="217">
        <f>1/$A$1*[1]TimberSectorMinusCoreVPAExp!AA$5</f>
        <v>8.2109012510120621E-5</v>
      </c>
      <c r="AC25" s="201"/>
      <c r="AD25" s="256">
        <f>[1]TimberSectorMinusCoreVPAExp!AB$5</f>
        <v>0.32796389294399997</v>
      </c>
      <c r="AE25" s="257">
        <f>[1]TimberSectorMinusCoreVPAExp!AC$5</f>
        <v>0.23035011119999999</v>
      </c>
      <c r="AF25" s="257">
        <f>[1]TimberSectorMinusCoreVPAExp!AD$5</f>
        <v>0.27454172160000001</v>
      </c>
      <c r="AG25" s="257">
        <f>[1]TimberSectorMinusCoreVPAExp!AE$5</f>
        <v>0.20536709759999999</v>
      </c>
      <c r="AH25" s="257">
        <f>[1]TimberSectorMinusCoreVPAExp!AF$5</f>
        <v>0.94403302700000014</v>
      </c>
      <c r="AI25" s="257">
        <f>[1]TimberSectorMinusCoreVPAExp!AG$5</f>
        <v>1.1545434615000001</v>
      </c>
      <c r="AJ25" s="257">
        <f>[1]TimberSectorMinusCoreVPAExp!AH$5</f>
        <v>2.7123446088000001</v>
      </c>
      <c r="AK25" s="257">
        <f>[1]TimberSectorMinusCoreVPAExp!AI$5</f>
        <v>3.6304024209999999</v>
      </c>
      <c r="AL25" s="257">
        <f>[1]TimberSectorMinusCoreVPAExp!AJ$5</f>
        <v>2.6885238564000002</v>
      </c>
      <c r="AM25" s="257">
        <f>[1]TimberSectorMinusCoreVPAExp!AK$5</f>
        <v>2.0563494556000004</v>
      </c>
      <c r="AN25" s="257">
        <f>[1]TimberSectorMinusCoreVPAExp!AL$5</f>
        <v>2.5002144125000001</v>
      </c>
      <c r="AO25" s="257">
        <f>[1]TimberSectorMinusCoreVPAExp!AM$5</f>
        <v>3.7936468319999999</v>
      </c>
      <c r="AP25" s="257">
        <f>[1]TimberSectorMinusCoreVPAExp!AN$5</f>
        <v>2.3323077184000001</v>
      </c>
      <c r="AQ25" s="257">
        <f>[1]TimberSectorMinusCoreVPAExp!AO$5</f>
        <v>2.2480722138000004</v>
      </c>
      <c r="AR25" s="257">
        <f>[1]TimberSectorMinusCoreVPAExp!AP$5</f>
        <v>0.77291067200000008</v>
      </c>
      <c r="AS25" s="257">
        <f>[1]TimberSectorMinusCoreVPAExp!AQ$5</f>
        <v>0.40384468600000006</v>
      </c>
      <c r="AT25" s="257">
        <f>[1]TimberSectorMinusCoreVPAExp!AR$5</f>
        <v>0.45456730229999998</v>
      </c>
      <c r="AU25" s="257">
        <f>[1]TimberSectorMinusCoreVPAExp!AS$5</f>
        <v>0.9872233656999998</v>
      </c>
      <c r="AV25" s="257">
        <f>[1]TimberSectorMinusCoreVPAExp!AT$5</f>
        <v>1.7021646709999998</v>
      </c>
      <c r="AW25" s="257">
        <f>[1]TimberSectorMinusCoreVPAExp!AU$5</f>
        <v>0.11895572916666666</v>
      </c>
      <c r="AX25" s="257">
        <f>[1]TimberSectorMinusCoreVPAExp!AV$5</f>
        <v>0</v>
      </c>
      <c r="AY25" s="257">
        <f>[1]TimberSectorMinusCoreVPAExp!AW$5</f>
        <v>0</v>
      </c>
      <c r="AZ25" s="257">
        <f>[1]TimberSectorMinusCoreVPAExp!AX$5</f>
        <v>0</v>
      </c>
      <c r="BA25" s="257">
        <f>[1]TimberSectorMinusCoreVPAExp!AY$5</f>
        <v>0</v>
      </c>
      <c r="BB25" s="257">
        <f>[1]TimberSectorMinusCoreVPAExp!AZ$5</f>
        <v>0</v>
      </c>
      <c r="BC25" s="258">
        <f>[1]TimberSectorMinusCoreVPAExp!BA$5</f>
        <v>0</v>
      </c>
      <c r="BD25" s="345"/>
    </row>
    <row r="26" spans="2:56">
      <c r="B26" s="5" t="s">
        <v>65</v>
      </c>
      <c r="C26" s="216">
        <f>1/$A$1*[1]TimberSectorMinusCoreVPAExp!B$135</f>
        <v>1.941941897202154E-2</v>
      </c>
      <c r="D26" s="217">
        <f>1/$A$1*[1]TimberSectorMinusCoreVPAExp!C$135</f>
        <v>1.5830261896739181E-2</v>
      </c>
      <c r="E26" s="217">
        <f>1/$A$1*[1]TimberSectorMinusCoreVPAExp!D$135</f>
        <v>2.3612862772673798E-2</v>
      </c>
      <c r="F26" s="217">
        <f>1/$A$1*[1]TimberSectorMinusCoreVPAExp!E$135</f>
        <v>2.6896030334526311E-2</v>
      </c>
      <c r="G26" s="217">
        <f>1/$A$1*[1]TimberSectorMinusCoreVPAExp!F$135</f>
        <v>3.1188783735601758E-2</v>
      </c>
      <c r="H26" s="217">
        <f>1/$A$1*[1]TimberSectorMinusCoreVPAExp!G$135</f>
        <v>3.2590931807944284E-2</v>
      </c>
      <c r="I26" s="217">
        <f>1/$A$1*[1]TimberSectorMinusCoreVPAExp!H$135</f>
        <v>3.7637613321769459E-2</v>
      </c>
      <c r="J26" s="217">
        <f>1/$A$1*[1]TimberSectorMinusCoreVPAExp!I$135</f>
        <v>0.17057454541653597</v>
      </c>
      <c r="K26" s="217">
        <f>1/$A$1*[1]TimberSectorMinusCoreVPAExp!J$135</f>
        <v>5.0982987579733616E-2</v>
      </c>
      <c r="L26" s="217">
        <f>1/$A$1*[1]TimberSectorMinusCoreVPAExp!K$135</f>
        <v>8.5560855209661363E-2</v>
      </c>
      <c r="M26" s="217">
        <f>1/$A$1*[1]TimberSectorMinusCoreVPAExp!L$135</f>
        <v>4.1522577665856528E-2</v>
      </c>
      <c r="N26" s="217">
        <f>1/$A$1*[1]TimberSectorMinusCoreVPAExp!M$135</f>
        <v>3.7491346028831737E-2</v>
      </c>
      <c r="O26" s="217">
        <f>1/$A$1*[1]TimberSectorMinusCoreVPAExp!N$135</f>
        <v>3.1428458450648913E-2</v>
      </c>
      <c r="P26" s="217">
        <f>1/$A$1*[1]TimberSectorMinusCoreVPAExp!O$135</f>
        <v>3.2578275795589688E-2</v>
      </c>
      <c r="Q26" s="217">
        <f>1/$A$1*[1]TimberSectorMinusCoreVPAExp!P$135</f>
        <v>3.5175781154394611E-2</v>
      </c>
      <c r="R26" s="217">
        <f>1/$A$1*[1]TimberSectorMinusCoreVPAExp!Q$135</f>
        <v>4.0716765857526441E-2</v>
      </c>
      <c r="S26" s="217">
        <f>1/$A$1*[1]TimberSectorMinusCoreVPAExp!R$135</f>
        <v>4.2461532193722965E-2</v>
      </c>
      <c r="T26" s="217">
        <f>1/$A$1*[1]TimberSectorMinusCoreVPAExp!S$135</f>
        <v>3.8642020798245642E-2</v>
      </c>
      <c r="U26" s="217">
        <f>1/$A$1*[1]TimberSectorMinusCoreVPAExp!T$135</f>
        <v>1.2467018230400573E-3</v>
      </c>
      <c r="V26" s="217">
        <f>1/$A$1*[1]TimberSectorMinusCoreVPAExp!U$135</f>
        <v>1.2467018230400573E-3</v>
      </c>
      <c r="W26" s="217">
        <f>1/$A$1*[1]TimberSectorMinusCoreVPAExp!V$135</f>
        <v>1.2467018230400573E-3</v>
      </c>
      <c r="X26" s="217">
        <f>1/$A$1*[1]TimberSectorMinusCoreVPAExp!W$135</f>
        <v>1.2467018230400573E-3</v>
      </c>
      <c r="Y26" s="217">
        <f>1/$A$1*[1]TimberSectorMinusCoreVPAExp!X$135</f>
        <v>1.2467018230400573E-3</v>
      </c>
      <c r="Z26" s="217">
        <f>1/$A$1*[1]TimberSectorMinusCoreVPAExp!Y$135</f>
        <v>1.2467018230400573E-3</v>
      </c>
      <c r="AA26" s="217">
        <f>1/$A$1*[1]TimberSectorMinusCoreVPAExp!Z$135</f>
        <v>1.2467018230400573E-3</v>
      </c>
      <c r="AB26" s="217">
        <f>1/$A$1*[1]TimberSectorMinusCoreVPAExp!AA$135</f>
        <v>1.2467018230400573E-3</v>
      </c>
      <c r="AC26" s="201"/>
      <c r="AD26" s="256">
        <f>[1]TimberSectorMinusCoreVPAExp!AB$135</f>
        <v>2.2783232913629989</v>
      </c>
      <c r="AE26" s="257">
        <f>[1]TimberSectorMinusCoreVPAExp!AC$135</f>
        <v>1.6541534967999993</v>
      </c>
      <c r="AF26" s="257">
        <f>[1]TimberSectorMinusCoreVPAExp!AD$135</f>
        <v>2.3792430719999995</v>
      </c>
      <c r="AG26" s="257">
        <f>[1]TimberSectorMinusCoreVPAExp!AE$135</f>
        <v>3.293758025599999</v>
      </c>
      <c r="AH26" s="257">
        <f>[1]TimberSectorMinusCoreVPAExp!AF$135</f>
        <v>4.5568846015000002</v>
      </c>
      <c r="AI26" s="257">
        <f>[1]TimberSectorMinusCoreVPAExp!AG$135</f>
        <v>5.5703756393999999</v>
      </c>
      <c r="AJ26" s="257">
        <f>[1]TimberSectorMinusCoreVPAExp!AH$135</f>
        <v>6.6653865012000004</v>
      </c>
      <c r="AK26" s="257">
        <f>[1]TimberSectorMinusCoreVPAExp!AI$135</f>
        <v>37.827244506999996</v>
      </c>
      <c r="AL26" s="257">
        <f>[1]TimberSectorMinusCoreVPAExp!AJ$135</f>
        <v>11.100324687200002</v>
      </c>
      <c r="AM26" s="257">
        <f>[1]TimberSectorMinusCoreVPAExp!AK$135</f>
        <v>9.5914928384000007</v>
      </c>
      <c r="AN26" s="257">
        <f>[1]TimberSectorMinusCoreVPAExp!AL$135</f>
        <v>7.5696976197000012</v>
      </c>
      <c r="AO26" s="257">
        <f>[1]TimberSectorMinusCoreVPAExp!AM$135</f>
        <v>8.2117866240000001</v>
      </c>
      <c r="AP26" s="257">
        <f>[1]TimberSectorMinusCoreVPAExp!AN$135</f>
        <v>7.0133390447999995</v>
      </c>
      <c r="AQ26" s="257">
        <f>[1]TimberSectorMinusCoreVPAExp!AO$135</f>
        <v>7.2095403821999993</v>
      </c>
      <c r="AR26" s="257">
        <f>[1]TimberSectorMinusCoreVPAExp!AP$135</f>
        <v>7.5623348010000004</v>
      </c>
      <c r="AS26" s="257">
        <f>[1]TimberSectorMinusCoreVPAExp!AQ$135</f>
        <v>7.5035773469999985</v>
      </c>
      <c r="AT26" s="257">
        <f>[1]TimberSectorMinusCoreVPAExp!AR$135</f>
        <v>7.9068423938999999</v>
      </c>
      <c r="AU26" s="257">
        <f>[1]TimberSectorMinusCoreVPAExp!AS$135</f>
        <v>8.0601067404000002</v>
      </c>
      <c r="AV26" s="257">
        <f>[1]TimberSectorMinusCoreVPAExp!AT$135</f>
        <v>7.3971616130000006</v>
      </c>
      <c r="AW26" s="257">
        <f>[1]TimberSectorMinusCoreVPAExp!AU$135</f>
        <v>0.58921319708333331</v>
      </c>
      <c r="AX26" s="257">
        <f>[1]TimberSectorMinusCoreVPAExp!AV$135</f>
        <v>0</v>
      </c>
      <c r="AY26" s="257">
        <f>[1]TimberSectorMinusCoreVPAExp!AW$135</f>
        <v>0</v>
      </c>
      <c r="AZ26" s="257">
        <f>[1]TimberSectorMinusCoreVPAExp!AX$135</f>
        <v>0</v>
      </c>
      <c r="BA26" s="257">
        <f>[1]TimberSectorMinusCoreVPAExp!AY$135</f>
        <v>0</v>
      </c>
      <c r="BB26" s="257">
        <f>[1]TimberSectorMinusCoreVPAExp!AZ$135</f>
        <v>0</v>
      </c>
      <c r="BC26" s="258">
        <f>[1]TimberSectorMinusCoreVPAExp!BA$135</f>
        <v>0</v>
      </c>
      <c r="BD26" s="345"/>
    </row>
    <row r="27" spans="2:56">
      <c r="B27" s="5" t="s">
        <v>72</v>
      </c>
      <c r="C27" s="216">
        <f>SUM(C34:C37)</f>
        <v>2.4655927763393866E-4</v>
      </c>
      <c r="D27" s="216">
        <f>SUM(D34:D37)</f>
        <v>8.204782922876828E-4</v>
      </c>
      <c r="E27" s="216">
        <f>SUM(E34:E37)</f>
        <v>1.421393097908847E-3</v>
      </c>
      <c r="F27" s="216">
        <f t="shared" ref="F27:AA27" si="8">SUM(F34:F37)</f>
        <v>2.1487072714002783E-3</v>
      </c>
      <c r="G27" s="216">
        <f t="shared" si="8"/>
        <v>1.8016832398875707E-2</v>
      </c>
      <c r="H27" s="216">
        <f t="shared" si="8"/>
        <v>4.4763599999999995E-3</v>
      </c>
      <c r="I27" s="216">
        <f t="shared" si="8"/>
        <v>2.2761474918329805E-2</v>
      </c>
      <c r="J27" s="216">
        <f t="shared" si="8"/>
        <v>2.6527100863519781E-2</v>
      </c>
      <c r="K27" s="216">
        <f t="shared" si="8"/>
        <v>3.3930228742637208E-2</v>
      </c>
      <c r="L27" s="216">
        <f t="shared" si="8"/>
        <v>2.8414256722698511E-2</v>
      </c>
      <c r="M27" s="216">
        <f t="shared" si="8"/>
        <v>3.1867680204136564E-2</v>
      </c>
      <c r="N27" s="216">
        <f t="shared" si="8"/>
        <v>3.5291587497932549E-2</v>
      </c>
      <c r="O27" s="216">
        <f t="shared" si="8"/>
        <v>3.6217885327071001E-2</v>
      </c>
      <c r="P27" s="216">
        <f t="shared" si="8"/>
        <v>2.9554027395017016E-2</v>
      </c>
      <c r="Q27" s="216">
        <f t="shared" si="8"/>
        <v>2.8562239008005443E-2</v>
      </c>
      <c r="R27" s="216">
        <f t="shared" si="8"/>
        <v>3.6083432251174025E-2</v>
      </c>
      <c r="S27" s="216">
        <f t="shared" si="8"/>
        <v>4.522405786862118E-2</v>
      </c>
      <c r="T27" s="216">
        <f t="shared" si="8"/>
        <v>4.2861198766628097E-2</v>
      </c>
      <c r="U27" s="216">
        <f t="shared" si="8"/>
        <v>2.9013467516216809E-4</v>
      </c>
      <c r="V27" s="216">
        <f t="shared" si="8"/>
        <v>2.9013467516216809E-4</v>
      </c>
      <c r="W27" s="216">
        <f t="shared" si="8"/>
        <v>2.9013467516216809E-4</v>
      </c>
      <c r="X27" s="216">
        <f t="shared" si="8"/>
        <v>2.9013467516216809E-4</v>
      </c>
      <c r="Y27" s="216">
        <f t="shared" si="8"/>
        <v>2.9013467516216809E-4</v>
      </c>
      <c r="Z27" s="216">
        <f t="shared" si="8"/>
        <v>2.9013467516216809E-4</v>
      </c>
      <c r="AA27" s="216">
        <f t="shared" si="8"/>
        <v>2.9013467516216809E-4</v>
      </c>
      <c r="AB27" s="216">
        <f>SUM(AB34:AB37)</f>
        <v>2.9013467516216809E-4</v>
      </c>
      <c r="AC27" s="201"/>
      <c r="AD27" s="256">
        <f>SUM(AD34:AD37)</f>
        <v>0.15670110519299998</v>
      </c>
      <c r="AE27" s="256">
        <f>SUM(AE34:AE37)</f>
        <v>0.30298864479999998</v>
      </c>
      <c r="AF27" s="256">
        <f>SUM(AF34:AF37)</f>
        <v>0.67948924799999999</v>
      </c>
      <c r="AG27" s="256">
        <f t="shared" ref="AG27:BB27" si="9">SUM(AG34:AG37)</f>
        <v>1.3128130287999997</v>
      </c>
      <c r="AH27" s="256">
        <f t="shared" si="9"/>
        <v>3.7068543414000006</v>
      </c>
      <c r="AI27" s="256">
        <f t="shared" si="9"/>
        <v>1.1811074847</v>
      </c>
      <c r="AJ27" s="256">
        <f t="shared" si="9"/>
        <v>5.0038899448</v>
      </c>
      <c r="AK27" s="256">
        <f t="shared" si="9"/>
        <v>6.9620701045000004</v>
      </c>
      <c r="AL27" s="256">
        <f t="shared" si="9"/>
        <v>8.8593505628000013</v>
      </c>
      <c r="AM27" s="256">
        <f t="shared" si="9"/>
        <v>6.1679436852000009</v>
      </c>
      <c r="AN27" s="256">
        <f t="shared" si="9"/>
        <v>7.2704140962999997</v>
      </c>
      <c r="AO27" s="256">
        <f t="shared" si="9"/>
        <v>8.5578197280000001</v>
      </c>
      <c r="AP27" s="256">
        <f t="shared" si="9"/>
        <v>8.7507676607999976</v>
      </c>
      <c r="AQ27" s="256">
        <f t="shared" si="9"/>
        <v>7.7824415510999998</v>
      </c>
      <c r="AR27" s="256">
        <f t="shared" si="9"/>
        <v>7.6209814335000008</v>
      </c>
      <c r="AS27" s="256">
        <f t="shared" si="9"/>
        <v>5.7761191319999989</v>
      </c>
      <c r="AT27" s="256">
        <f t="shared" si="9"/>
        <v>6.9979313830999992</v>
      </c>
      <c r="AU27" s="256">
        <f t="shared" si="9"/>
        <v>7.1751155761999996</v>
      </c>
      <c r="AV27" s="256">
        <f t="shared" si="9"/>
        <v>8.2872706839999992</v>
      </c>
      <c r="AW27" s="256">
        <f t="shared" si="9"/>
        <v>1.0393036104166669</v>
      </c>
      <c r="AX27" s="256">
        <f t="shared" si="9"/>
        <v>0</v>
      </c>
      <c r="AY27" s="256">
        <f t="shared" si="9"/>
        <v>0</v>
      </c>
      <c r="AZ27" s="256">
        <f t="shared" si="9"/>
        <v>0</v>
      </c>
      <c r="BA27" s="256">
        <f t="shared" si="9"/>
        <v>0</v>
      </c>
      <c r="BB27" s="256">
        <f t="shared" si="9"/>
        <v>0</v>
      </c>
      <c r="BC27" s="258">
        <f>SUM(BC34:BC37)</f>
        <v>0</v>
      </c>
      <c r="BD27" s="345"/>
    </row>
    <row r="28" spans="2:56">
      <c r="B28" s="8" t="s">
        <v>15</v>
      </c>
      <c r="C28" s="225">
        <f t="shared" ref="C28:AB28" si="10">SUM(C24:C24)-SUM(C25:C27)</f>
        <v>5.8482706583139199E-4</v>
      </c>
      <c r="D28" s="226">
        <f t="shared" si="10"/>
        <v>9.7441181412394329E-4</v>
      </c>
      <c r="E28" s="226">
        <f t="shared" si="10"/>
        <v>6.7167822806984273E-4</v>
      </c>
      <c r="F28" s="226">
        <f t="shared" si="10"/>
        <v>5.4248664870143459E-4</v>
      </c>
      <c r="G28" s="226">
        <f t="shared" si="10"/>
        <v>5.1665582386110909E-4</v>
      </c>
      <c r="H28" s="226">
        <f t="shared" si="10"/>
        <v>2.2478950176060136E-4</v>
      </c>
      <c r="I28" s="226">
        <f t="shared" si="10"/>
        <v>1.9677061875767315E-3</v>
      </c>
      <c r="J28" s="226">
        <f t="shared" si="10"/>
        <v>1.523669591485724E-2</v>
      </c>
      <c r="K28" s="226">
        <f t="shared" si="10"/>
        <v>1.642320704170501E-2</v>
      </c>
      <c r="L28" s="226">
        <f t="shared" si="10"/>
        <v>2.704823349881233E-2</v>
      </c>
      <c r="M28" s="226">
        <f t="shared" si="10"/>
        <v>1.3565084417166903E-2</v>
      </c>
      <c r="N28" s="226">
        <f t="shared" si="10"/>
        <v>1.4746330595148419E-2</v>
      </c>
      <c r="O28" s="226">
        <f t="shared" si="10"/>
        <v>8.2004953010113013E-3</v>
      </c>
      <c r="P28" s="226">
        <f t="shared" si="10"/>
        <v>5.3764727688700442E-3</v>
      </c>
      <c r="Q28" s="226">
        <f t="shared" si="10"/>
        <v>3.9598179798850525E-3</v>
      </c>
      <c r="R28" s="226">
        <f t="shared" si="10"/>
        <v>4.4990471840777452E-3</v>
      </c>
      <c r="S28" s="226">
        <f t="shared" si="10"/>
        <v>5.3175010329845063E-3</v>
      </c>
      <c r="T28" s="226">
        <f t="shared" si="10"/>
        <v>6.0235684321493232E-3</v>
      </c>
      <c r="U28" s="226">
        <f t="shared" si="10"/>
        <v>2.9982138828558384E-4</v>
      </c>
      <c r="V28" s="226">
        <f t="shared" si="10"/>
        <v>2.9982138828558384E-4</v>
      </c>
      <c r="W28" s="226">
        <f t="shared" si="10"/>
        <v>2.9982138828558384E-4</v>
      </c>
      <c r="X28" s="226">
        <f t="shared" si="10"/>
        <v>2.9982138828558384E-4</v>
      </c>
      <c r="Y28" s="226">
        <f t="shared" si="10"/>
        <v>2.9982138828558384E-4</v>
      </c>
      <c r="Z28" s="226">
        <f t="shared" si="10"/>
        <v>2.9982138828558384E-4</v>
      </c>
      <c r="AA28" s="226">
        <f t="shared" si="10"/>
        <v>2.9982138828558384E-4</v>
      </c>
      <c r="AB28" s="226">
        <f t="shared" si="10"/>
        <v>2.9982138828558384E-4</v>
      </c>
      <c r="AC28" s="201"/>
      <c r="AD28" s="265">
        <f t="shared" ref="AD28:BC28" si="11">SUM(AD24:AD24)-SUM(AD25:AD27)</f>
        <v>0.43903482148499995</v>
      </c>
      <c r="AE28" s="266">
        <f t="shared" si="11"/>
        <v>0.33107913879999984</v>
      </c>
      <c r="AF28" s="266">
        <f t="shared" si="11"/>
        <v>0.23355279840000032</v>
      </c>
      <c r="AG28" s="266">
        <f t="shared" si="11"/>
        <v>0.16699792479999953</v>
      </c>
      <c r="AH28" s="266">
        <f t="shared" si="11"/>
        <v>0.20572862100000044</v>
      </c>
      <c r="AI28" s="266">
        <f t="shared" si="11"/>
        <v>8.2582113900000031E-2</v>
      </c>
      <c r="AJ28" s="266">
        <f t="shared" si="11"/>
        <v>0.5221224260000028</v>
      </c>
      <c r="AK28" s="266">
        <f t="shared" si="11"/>
        <v>4.1006620859999998</v>
      </c>
      <c r="AL28" s="266">
        <f t="shared" si="11"/>
        <v>4.1705416480000004</v>
      </c>
      <c r="AM28" s="266">
        <f t="shared" si="11"/>
        <v>4.4777933904000022</v>
      </c>
      <c r="AN28" s="266">
        <f t="shared" si="11"/>
        <v>2.9946332065000014</v>
      </c>
      <c r="AO28" s="266">
        <f t="shared" si="11"/>
        <v>3.7614568320000004</v>
      </c>
      <c r="AP28" s="266">
        <f t="shared" si="11"/>
        <v>1.8920722832000045</v>
      </c>
      <c r="AQ28" s="266">
        <f t="shared" si="11"/>
        <v>1.4077740470999984</v>
      </c>
      <c r="AR28" s="266">
        <f t="shared" si="11"/>
        <v>1.2689526445000023</v>
      </c>
      <c r="AS28" s="266">
        <f t="shared" si="11"/>
        <v>0.97895955850000149</v>
      </c>
      <c r="AT28" s="266">
        <f t="shared" si="11"/>
        <v>1.0983137766999995</v>
      </c>
      <c r="AU28" s="266">
        <f t="shared" si="11"/>
        <v>1.3392299778000023</v>
      </c>
      <c r="AV28" s="266">
        <f t="shared" si="11"/>
        <v>2.2656906310000018</v>
      </c>
      <c r="AW28" s="266">
        <f t="shared" si="11"/>
        <v>4.3187781537499994</v>
      </c>
      <c r="AX28" s="266">
        <f t="shared" si="11"/>
        <v>0</v>
      </c>
      <c r="AY28" s="266">
        <f t="shared" si="11"/>
        <v>0</v>
      </c>
      <c r="AZ28" s="266">
        <f t="shared" si="11"/>
        <v>0</v>
      </c>
      <c r="BA28" s="266">
        <f t="shared" si="11"/>
        <v>0</v>
      </c>
      <c r="BB28" s="266">
        <f t="shared" si="11"/>
        <v>0</v>
      </c>
      <c r="BC28" s="267">
        <f t="shared" si="11"/>
        <v>0</v>
      </c>
      <c r="BD28" s="345"/>
    </row>
    <row r="29" spans="2:56" ht="17.149999999999999" customHeight="1">
      <c r="B29" s="9" t="s">
        <v>76</v>
      </c>
      <c r="C29" s="229">
        <f>C5-SUM(C6,C7,C10,C11,C12,C20,C24)</f>
        <v>7.3742726326517349E-2</v>
      </c>
      <c r="D29" s="224">
        <f>D5-SUM(D6,D7,D10,D11,D12,D20,D24)</f>
        <v>4.0511264273172753E-2</v>
      </c>
      <c r="E29" s="224">
        <f>E5-SUM(E6,E7,E10,E11,E12,E20,E24)</f>
        <v>9.7928049679663509E-2</v>
      </c>
      <c r="F29" s="224">
        <f t="shared" ref="F29:AA29" si="12">F5-SUM(F6,F7,F10,F11,F12,F20,F24)</f>
        <v>0.1708259310534429</v>
      </c>
      <c r="G29" s="224">
        <f t="shared" si="12"/>
        <v>0.22181699011028111</v>
      </c>
      <c r="H29" s="224">
        <f t="shared" si="12"/>
        <v>0.25068118569329478</v>
      </c>
      <c r="I29" s="224">
        <f t="shared" si="12"/>
        <v>0.21134161138957852</v>
      </c>
      <c r="J29" s="224">
        <f t="shared" si="12"/>
        <v>0.13992555130606776</v>
      </c>
      <c r="K29" s="224">
        <f t="shared" si="12"/>
        <v>0.17222268968481236</v>
      </c>
      <c r="L29" s="224">
        <f t="shared" si="12"/>
        <v>0.40549896175114708</v>
      </c>
      <c r="M29" s="224">
        <f t="shared" si="12"/>
        <v>0.32732292047661671</v>
      </c>
      <c r="N29" s="224">
        <f t="shared" si="12"/>
        <v>0.3516790995317528</v>
      </c>
      <c r="O29" s="224">
        <f t="shared" si="12"/>
        <v>0.49733312200953605</v>
      </c>
      <c r="P29" s="224">
        <f t="shared" si="12"/>
        <v>0.38153246410548702</v>
      </c>
      <c r="Q29" s="224">
        <f t="shared" si="12"/>
        <v>0.22766283267656429</v>
      </c>
      <c r="R29" s="224">
        <f t="shared" si="12"/>
        <v>0.24449921744955261</v>
      </c>
      <c r="S29" s="224">
        <f t="shared" si="12"/>
        <v>0.1742989981556482</v>
      </c>
      <c r="T29" s="224">
        <f t="shared" si="12"/>
        <v>0.15937191575452569</v>
      </c>
      <c r="U29" s="224">
        <f t="shared" si="12"/>
        <v>3.648017209234411E-3</v>
      </c>
      <c r="V29" s="224">
        <f t="shared" si="12"/>
        <v>3.648017209234411E-3</v>
      </c>
      <c r="W29" s="224">
        <f t="shared" si="12"/>
        <v>3.648017209234411E-3</v>
      </c>
      <c r="X29" s="224">
        <f t="shared" si="12"/>
        <v>3.648017209234411E-3</v>
      </c>
      <c r="Y29" s="224">
        <f t="shared" si="12"/>
        <v>3.648017209234411E-3</v>
      </c>
      <c r="Z29" s="224">
        <f t="shared" si="12"/>
        <v>3.648017209234411E-3</v>
      </c>
      <c r="AA29" s="224">
        <f t="shared" si="12"/>
        <v>3.648017209234411E-3</v>
      </c>
      <c r="AB29" s="224">
        <f>AB5-SUM(AB6,AB7,AB10,AB11,AB12,AB20,AB24)</f>
        <v>3.648017209234411E-3</v>
      </c>
      <c r="AC29" s="201"/>
      <c r="AD29" s="268">
        <f>AD5-SUM(AD6,AD7,AD10,AD11,AD12,AD20,AD24)</f>
        <v>8.4902820232709999</v>
      </c>
      <c r="AE29" s="263">
        <f>AE5-SUM(AE6,AE7,AE10,AE11,AE12,AE20,AE24)</f>
        <v>4.719441221599979</v>
      </c>
      <c r="AF29" s="263">
        <f>AF5-SUM(AF6,AF7,AF10,AF11,AF12,AF20,AF24)</f>
        <v>9.2387285423999685</v>
      </c>
      <c r="AG29" s="263">
        <f t="shared" ref="AG29:BB29" si="13">AG5-SUM(AG6,AG7,AG10,AG11,AG12,AG20,AG24)</f>
        <v>16.315739899199997</v>
      </c>
      <c r="AH29" s="263">
        <f t="shared" si="13"/>
        <v>29.014169011800021</v>
      </c>
      <c r="AI29" s="263">
        <f t="shared" si="13"/>
        <v>35.17331587770002</v>
      </c>
      <c r="AJ29" s="263">
        <f t="shared" si="13"/>
        <v>32.224769337199973</v>
      </c>
      <c r="AK29" s="263">
        <f t="shared" si="13"/>
        <v>32.889039720000085</v>
      </c>
      <c r="AL29" s="263">
        <f t="shared" si="13"/>
        <v>32.707385656000099</v>
      </c>
      <c r="AM29" s="263">
        <f t="shared" si="13"/>
        <v>45.18358079839993</v>
      </c>
      <c r="AN29" s="263">
        <f t="shared" si="13"/>
        <v>52.749913517999943</v>
      </c>
      <c r="AO29" s="263">
        <f t="shared" si="13"/>
        <v>66.980926944000061</v>
      </c>
      <c r="AP29" s="263">
        <f t="shared" si="13"/>
        <v>71.97300049279994</v>
      </c>
      <c r="AQ29" s="263">
        <f t="shared" si="13"/>
        <v>66.705242238899984</v>
      </c>
      <c r="AR29" s="263">
        <f t="shared" si="13"/>
        <v>47.320860459500011</v>
      </c>
      <c r="AS29" s="263">
        <f t="shared" si="13"/>
        <v>39.779088786499869</v>
      </c>
      <c r="AT29" s="263">
        <f t="shared" si="13"/>
        <v>26.514918369699899</v>
      </c>
      <c r="AU29" s="263">
        <f t="shared" si="13"/>
        <v>28.121350971999902</v>
      </c>
      <c r="AV29" s="263">
        <f t="shared" si="13"/>
        <v>26.17705396000008</v>
      </c>
      <c r="AW29" s="263">
        <f t="shared" si="13"/>
        <v>24.093053794583057</v>
      </c>
      <c r="AX29" s="263">
        <f t="shared" si="13"/>
        <v>0</v>
      </c>
      <c r="AY29" s="263">
        <f t="shared" si="13"/>
        <v>0</v>
      </c>
      <c r="AZ29" s="263">
        <f t="shared" si="13"/>
        <v>0</v>
      </c>
      <c r="BA29" s="263">
        <f t="shared" si="13"/>
        <v>0</v>
      </c>
      <c r="BB29" s="263">
        <f t="shared" si="13"/>
        <v>0</v>
      </c>
      <c r="BC29" s="264">
        <f>BC5-SUM(BC6,BC7,BC10,BC11,BC12,BC20,BC24)</f>
        <v>0</v>
      </c>
      <c r="BD29" s="345"/>
    </row>
    <row r="30" spans="2:56">
      <c r="B30" s="5" t="s">
        <v>69</v>
      </c>
      <c r="C30" s="216">
        <f>1/$A$1*[1]TimberSectorMinusCoreVPAExp!B$17</f>
        <v>3.6925349413835951E-3</v>
      </c>
      <c r="D30" s="217">
        <f>1/$A$1*[1]TimberSectorMinusCoreVPAExp!C$17</f>
        <v>7.952772575174908E-3</v>
      </c>
      <c r="E30" s="217">
        <f>1/$A$1*[1]TimberSectorMinusCoreVPAExp!D$17</f>
        <v>1.1277280000000001E-2</v>
      </c>
      <c r="F30" s="217">
        <f>1/$A$1*[1]TimberSectorMinusCoreVPAExp!E$17</f>
        <v>2.61604E-2</v>
      </c>
      <c r="G30" s="217">
        <f>1/$A$1*[1]TimberSectorMinusCoreVPAExp!F$17</f>
        <v>4.1692000000000007E-2</v>
      </c>
      <c r="H30" s="217">
        <f>1/$A$1*[1]TimberSectorMinusCoreVPAExp!G$17</f>
        <v>5.4859251999999997E-2</v>
      </c>
      <c r="I30" s="217">
        <f>1/$A$1*[1]TimberSectorMinusCoreVPAExp!H$17</f>
        <v>4.1521549999999997E-2</v>
      </c>
      <c r="J30" s="217">
        <f>1/$A$1*[1]TimberSectorMinusCoreVPAExp!I$17</f>
        <v>2.3535662202685128E-2</v>
      </c>
      <c r="K30" s="217">
        <f>1/$A$1*[1]TimberSectorMinusCoreVPAExp!J$17</f>
        <v>4.3938288914384796E-2</v>
      </c>
      <c r="L30" s="217">
        <f>1/$A$1*[1]TimberSectorMinusCoreVPAExp!K$17</f>
        <v>3.0859135999999995E-2</v>
      </c>
      <c r="M30" s="217">
        <f>1/$A$1*[1]TimberSectorMinusCoreVPAExp!L$17</f>
        <v>3.2050200000000001E-2</v>
      </c>
      <c r="N30" s="217">
        <f>1/$A$1*[1]TimberSectorMinusCoreVPAExp!M$17</f>
        <v>7.0598854249999982E-2</v>
      </c>
      <c r="O30" s="217">
        <f>1/$A$1*[1]TimberSectorMinusCoreVPAExp!N$17</f>
        <v>7.5602966657786513E-2</v>
      </c>
      <c r="P30" s="217">
        <f>1/$A$1*[1]TimberSectorMinusCoreVPAExp!O$17</f>
        <v>7.3614261639573728E-2</v>
      </c>
      <c r="Q30" s="217">
        <f>1/$A$1*[1]TimberSectorMinusCoreVPAExp!P$17</f>
        <v>3.3917979809628934E-2</v>
      </c>
      <c r="R30" s="217">
        <f>1/$A$1*[1]TimberSectorMinusCoreVPAExp!Q$17</f>
        <v>1.4105000000000001E-4</v>
      </c>
      <c r="S30" s="217">
        <f>1/$A$1*[1]TimberSectorMinusCoreVPAExp!R$17</f>
        <v>7.1611938232144182E-6</v>
      </c>
      <c r="T30" s="217">
        <f>1/$A$1*[1]TimberSectorMinusCoreVPAExp!S$17</f>
        <v>2.8653377493739916E-5</v>
      </c>
      <c r="U30" s="217">
        <f>1/$A$1*[1]TimberSectorMinusCoreVPAExp!T$17</f>
        <v>8.9214219060964333E-7</v>
      </c>
      <c r="V30" s="217">
        <f>1/$A$1*[1]TimberSectorMinusCoreVPAExp!U$17</f>
        <v>8.9214219060964333E-7</v>
      </c>
      <c r="W30" s="217">
        <f>1/$A$1*[1]TimberSectorMinusCoreVPAExp!V$17</f>
        <v>8.9214219060964333E-7</v>
      </c>
      <c r="X30" s="217">
        <f>1/$A$1*[1]TimberSectorMinusCoreVPAExp!W$17</f>
        <v>8.9214219060964333E-7</v>
      </c>
      <c r="Y30" s="217">
        <f>1/$A$1*[1]TimberSectorMinusCoreVPAExp!X$17</f>
        <v>8.9214219060964333E-7</v>
      </c>
      <c r="Z30" s="217">
        <f>1/$A$1*[1]TimberSectorMinusCoreVPAExp!Y$17</f>
        <v>8.9214219060964333E-7</v>
      </c>
      <c r="AA30" s="217">
        <f>1/$A$1*[1]TimberSectorMinusCoreVPAExp!Z$17</f>
        <v>8.9214219060964333E-7</v>
      </c>
      <c r="AB30" s="217">
        <f>1/$A$1*[1]TimberSectorMinusCoreVPAExp!AA$17</f>
        <v>8.9214219060964333E-7</v>
      </c>
      <c r="AC30" s="201"/>
      <c r="AD30" s="256">
        <f>[1]TimberSectorMinusCoreVPAExp!AB$17</f>
        <v>0.53130376018500003</v>
      </c>
      <c r="AE30" s="257">
        <f>[1]TimberSectorMinusCoreVPAExp!AC$17</f>
        <v>0.90478527359999994</v>
      </c>
      <c r="AF30" s="257">
        <f>[1]TimberSectorMinusCoreVPAExp!AD$17</f>
        <v>0.74410398719999993</v>
      </c>
      <c r="AG30" s="257">
        <f>[1]TimberSectorMinusCoreVPAExp!AE$17</f>
        <v>1.5346651040000001</v>
      </c>
      <c r="AH30" s="257">
        <f>[1]TimberSectorMinusCoreVPAExp!AF$17</f>
        <v>3.729075371</v>
      </c>
      <c r="AI30" s="257">
        <f>[1]TimberSectorMinusCoreVPAExp!AG$17</f>
        <v>5.4308162336999999</v>
      </c>
      <c r="AJ30" s="257">
        <f>[1]TimberSectorMinusCoreVPAExp!AH$17</f>
        <v>3.8960163072000005</v>
      </c>
      <c r="AK30" s="257">
        <f>[1]TimberSectorMinusCoreVPAExp!AI$17</f>
        <v>3.4336890740000001</v>
      </c>
      <c r="AL30" s="257">
        <f>[1]TimberSectorMinusCoreVPAExp!AJ$17</f>
        <v>2.1500669180000003</v>
      </c>
      <c r="AM30" s="257">
        <f>[1]TimberSectorMinusCoreVPAExp!AK$17</f>
        <v>0.75021549679999999</v>
      </c>
      <c r="AN30" s="257">
        <f>[1]TimberSectorMinusCoreVPAExp!AL$17</f>
        <v>2.3470953553000005</v>
      </c>
      <c r="AO30" s="257">
        <f>[1]TimberSectorMinusCoreVPAExp!AM$17</f>
        <v>7.4855203679999995</v>
      </c>
      <c r="AP30" s="257">
        <f>[1]TimberSectorMinusCoreVPAExp!AN$17</f>
        <v>8.969719422399999</v>
      </c>
      <c r="AQ30" s="257">
        <f>[1]TimberSectorMinusCoreVPAExp!AO$17</f>
        <v>8.2738080048000011</v>
      </c>
      <c r="AR30" s="257">
        <f>[1]TimberSectorMinusCoreVPAExp!AP$17</f>
        <v>3.7798707845000004</v>
      </c>
      <c r="AS30" s="257">
        <f>[1]TimberSectorMinusCoreVPAExp!AQ$17</f>
        <v>0.1452080315</v>
      </c>
      <c r="AT30" s="257">
        <f>[1]TimberSectorMinusCoreVPAExp!AR$17</f>
        <v>1.1602525799999999E-2</v>
      </c>
      <c r="AU30" s="257">
        <f>[1]TimberSectorMinusCoreVPAExp!AS$17</f>
        <v>0.26886182179999996</v>
      </c>
      <c r="AV30" s="257">
        <f>[1]TimberSectorMinusCoreVPAExp!AT$17</f>
        <v>5.1940380000000001E-2</v>
      </c>
      <c r="AW30" s="257">
        <f>[1]TimberSectorMinusCoreVPAExp!AU$17</f>
        <v>1.0065054166666667E-3</v>
      </c>
      <c r="AX30" s="257">
        <f>[1]TimberSectorMinusCoreVPAExp!AV$17</f>
        <v>0</v>
      </c>
      <c r="AY30" s="257">
        <f>[1]TimberSectorMinusCoreVPAExp!AW$17</f>
        <v>0</v>
      </c>
      <c r="AZ30" s="257">
        <f>[1]TimberSectorMinusCoreVPAExp!AX$17</f>
        <v>0</v>
      </c>
      <c r="BA30" s="257">
        <f>[1]TimberSectorMinusCoreVPAExp!AY$17</f>
        <v>0</v>
      </c>
      <c r="BB30" s="257">
        <f>[1]TimberSectorMinusCoreVPAExp!AZ$17</f>
        <v>0</v>
      </c>
      <c r="BC30" s="258">
        <f>[1]TimberSectorMinusCoreVPAExp!BA$17</f>
        <v>0</v>
      </c>
      <c r="BD30" s="345"/>
    </row>
    <row r="31" spans="2:56">
      <c r="B31" s="5" t="s">
        <v>49</v>
      </c>
      <c r="C31" s="216">
        <f>1/$A$1*[1]TimberSectorMinusCoreVPAExp!B$238</f>
        <v>6.5678162127605189E-2</v>
      </c>
      <c r="D31" s="217">
        <f>1/$A$1*[1]TimberSectorMinusCoreVPAExp!C$238</f>
        <v>2.8460941713469072E-2</v>
      </c>
      <c r="E31" s="217">
        <f>1/$A$1*[1]TimberSectorMinusCoreVPAExp!D$238</f>
        <v>7.8517753000000023E-2</v>
      </c>
      <c r="F31" s="217">
        <f>1/$A$1*[1]TimberSectorMinusCoreVPAExp!E$238</f>
        <v>0.13217002980158321</v>
      </c>
      <c r="G31" s="217">
        <f>1/$A$1*[1]TimberSectorMinusCoreVPAExp!F$238</f>
        <v>0.16533272375019373</v>
      </c>
      <c r="H31" s="217">
        <f>1/$A$1*[1]TimberSectorMinusCoreVPAExp!G$238</f>
        <v>0.16498781299999993</v>
      </c>
      <c r="I31" s="217">
        <f>1/$A$1*[1]TimberSectorMinusCoreVPAExp!H$238</f>
        <v>0.14670981947913236</v>
      </c>
      <c r="J31" s="217">
        <f>1/$A$1*[1]TimberSectorMinusCoreVPAExp!I$238</f>
        <v>9.3440391941754325E-2</v>
      </c>
      <c r="K31" s="217">
        <f>1/$A$1*[1]TimberSectorMinusCoreVPAExp!J$238</f>
        <v>9.5508076140102011E-2</v>
      </c>
      <c r="L31" s="217">
        <f>1/$A$1*[1]TimberSectorMinusCoreVPAExp!K$238</f>
        <v>0.30830367838375095</v>
      </c>
      <c r="M31" s="217">
        <f>1/$A$1*[1]TimberSectorMinusCoreVPAExp!L$238</f>
        <v>0.26974924397619021</v>
      </c>
      <c r="N31" s="217">
        <f>1/$A$1*[1]TimberSectorMinusCoreVPAExp!M$238</f>
        <v>0.25071603084848448</v>
      </c>
      <c r="O31" s="217">
        <f>1/$A$1*[1]TimberSectorMinusCoreVPAExp!N$238</f>
        <v>0.39325291804036977</v>
      </c>
      <c r="P31" s="217">
        <f>1/$A$1*[1]TimberSectorMinusCoreVPAExp!O$238</f>
        <v>0.29670585524493298</v>
      </c>
      <c r="Q31" s="217">
        <f>1/$A$1*[1]TimberSectorMinusCoreVPAExp!P$238</f>
        <v>0.18467696400000011</v>
      </c>
      <c r="R31" s="217">
        <f>1/$A$1*[1]TimberSectorMinusCoreVPAExp!Q$238</f>
        <v>0.23732808119713544</v>
      </c>
      <c r="S31" s="217">
        <f>1/$A$1*[1]TimberSectorMinusCoreVPAExp!R$238</f>
        <v>0.17083644670437753</v>
      </c>
      <c r="T31" s="217">
        <f>1/$A$1*[1]TimberSectorMinusCoreVPAExp!S$238</f>
        <v>0.15398006896075295</v>
      </c>
      <c r="U31" s="217">
        <f>1/$A$1*[1]TimberSectorMinusCoreVPAExp!T$238</f>
        <v>6.0732000000000006E-4</v>
      </c>
      <c r="V31" s="217">
        <f>1/$A$1*[1]TimberSectorMinusCoreVPAExp!U$238</f>
        <v>6.0732000000000006E-4</v>
      </c>
      <c r="W31" s="217">
        <f>1/$A$1*[1]TimberSectorMinusCoreVPAExp!V$238</f>
        <v>6.0732000000000006E-4</v>
      </c>
      <c r="X31" s="217">
        <f>1/$A$1*[1]TimberSectorMinusCoreVPAExp!W$238</f>
        <v>6.0732000000000006E-4</v>
      </c>
      <c r="Y31" s="217">
        <f>1/$A$1*[1]TimberSectorMinusCoreVPAExp!X$238</f>
        <v>6.0732000000000006E-4</v>
      </c>
      <c r="Z31" s="217">
        <f>1/$A$1*[1]TimberSectorMinusCoreVPAExp!Y$238</f>
        <v>6.0732000000000006E-4</v>
      </c>
      <c r="AA31" s="217">
        <f>1/$A$1*[1]TimberSectorMinusCoreVPAExp!Z$238</f>
        <v>6.0732000000000006E-4</v>
      </c>
      <c r="AB31" s="217">
        <f>1/$A$1*[1]TimberSectorMinusCoreVPAExp!AA$238</f>
        <v>6.0732000000000006E-4</v>
      </c>
      <c r="AC31" s="201"/>
      <c r="AD31" s="256">
        <f>[1]TimberSectorMinusCoreVPAExp!AB$238</f>
        <v>6.1471090923390008</v>
      </c>
      <c r="AE31" s="257">
        <f>[1]TimberSectorMinusCoreVPAExp!AC$238</f>
        <v>2.4939002983999998</v>
      </c>
      <c r="AF31" s="257">
        <f>[1]TimberSectorMinusCoreVPAExp!AD$238</f>
        <v>6.5006113584000005</v>
      </c>
      <c r="AG31" s="257">
        <f>[1]TimberSectorMinusCoreVPAExp!AE$238</f>
        <v>12.540095198400001</v>
      </c>
      <c r="AH31" s="257">
        <f>[1]TimberSectorMinusCoreVPAExp!AF$238</f>
        <v>21.798252868000002</v>
      </c>
      <c r="AI31" s="257">
        <f>[1]TimberSectorMinusCoreVPAExp!AG$238</f>
        <v>22.701093944099998</v>
      </c>
      <c r="AJ31" s="257">
        <f>[1]TimberSectorMinusCoreVPAExp!AH$238</f>
        <v>22.740039762000002</v>
      </c>
      <c r="AK31" s="257">
        <f>[1]TimberSectorMinusCoreVPAExp!AI$238</f>
        <v>19.529356382000003</v>
      </c>
      <c r="AL31" s="257">
        <f>[1]TimberSectorMinusCoreVPAExp!AJ$238</f>
        <v>16.256633265200001</v>
      </c>
      <c r="AM31" s="257">
        <f>[1]TimberSectorMinusCoreVPAExp!AK$238</f>
        <v>33.452832987199997</v>
      </c>
      <c r="AN31" s="257">
        <f>[1]TimberSectorMinusCoreVPAExp!AL$238</f>
        <v>43.775280138699998</v>
      </c>
      <c r="AO31" s="257">
        <f>[1]TimberSectorMinusCoreVPAExp!AM$238</f>
        <v>46.322306447999992</v>
      </c>
      <c r="AP31" s="257">
        <f>[1]TimberSectorMinusCoreVPAExp!AN$238</f>
        <v>47.740022809599992</v>
      </c>
      <c r="AQ31" s="257">
        <f>[1]TimberSectorMinusCoreVPAExp!AO$238</f>
        <v>45.507663915899997</v>
      </c>
      <c r="AR31" s="257">
        <f>[1]TimberSectorMinusCoreVPAExp!AP$238</f>
        <v>32.264838437999998</v>
      </c>
      <c r="AS31" s="257">
        <f>[1]TimberSectorMinusCoreVPAExp!AQ$238</f>
        <v>31.846494417499997</v>
      </c>
      <c r="AT31" s="257">
        <f>[1]TimberSectorMinusCoreVPAExp!AR$238</f>
        <v>22.682382275199998</v>
      </c>
      <c r="AU31" s="257">
        <f>[1]TimberSectorMinusCoreVPAExp!AS$238</f>
        <v>20.901227018099998</v>
      </c>
      <c r="AV31" s="257">
        <f>[1]TimberSectorMinusCoreVPAExp!AT$238</f>
        <v>20.395859371</v>
      </c>
      <c r="AW31" s="257">
        <f>[1]TimberSectorMinusCoreVPAExp!AU$238</f>
        <v>3.3896941637500002</v>
      </c>
      <c r="AX31" s="257">
        <f>[1]TimberSectorMinusCoreVPAExp!AV$238</f>
        <v>0</v>
      </c>
      <c r="AY31" s="257">
        <f>[1]TimberSectorMinusCoreVPAExp!AW$238</f>
        <v>0</v>
      </c>
      <c r="AZ31" s="257">
        <f>[1]TimberSectorMinusCoreVPAExp!AX$238</f>
        <v>0</v>
      </c>
      <c r="BA31" s="257">
        <f>[1]TimberSectorMinusCoreVPAExp!AY$238</f>
        <v>0</v>
      </c>
      <c r="BB31" s="257">
        <f>[1]TimberSectorMinusCoreVPAExp!AZ$238</f>
        <v>0</v>
      </c>
      <c r="BC31" s="258">
        <f>[1]TimberSectorMinusCoreVPAExp!BA$238</f>
        <v>0</v>
      </c>
      <c r="BD31" s="345"/>
    </row>
    <row r="32" spans="2:56" ht="13" thickBot="1">
      <c r="B32" s="6" t="s">
        <v>77</v>
      </c>
      <c r="C32" s="230">
        <f t="shared" ref="C32:AB32" si="14">SUM(C29:C29)-SUM(C30:C31)</f>
        <v>4.3720292575285674E-3</v>
      </c>
      <c r="D32" s="231">
        <f t="shared" si="14"/>
        <v>4.09754998452877E-3</v>
      </c>
      <c r="E32" s="231">
        <f t="shared" si="14"/>
        <v>8.1330166796634851E-3</v>
      </c>
      <c r="F32" s="231">
        <f t="shared" si="14"/>
        <v>1.2495501251859692E-2</v>
      </c>
      <c r="G32" s="231">
        <f t="shared" si="14"/>
        <v>1.4792266360087375E-2</v>
      </c>
      <c r="H32" s="231">
        <f t="shared" si="14"/>
        <v>3.0834120693294859E-2</v>
      </c>
      <c r="I32" s="231">
        <f t="shared" si="14"/>
        <v>2.3110241910446166E-2</v>
      </c>
      <c r="J32" s="231">
        <f t="shared" si="14"/>
        <v>2.2949497161628307E-2</v>
      </c>
      <c r="K32" s="231">
        <f t="shared" si="14"/>
        <v>3.2776324630325537E-2</v>
      </c>
      <c r="L32" s="231">
        <f t="shared" si="14"/>
        <v>6.6336147367396125E-2</v>
      </c>
      <c r="M32" s="231">
        <f t="shared" si="14"/>
        <v>2.5523476500426523E-2</v>
      </c>
      <c r="N32" s="231">
        <f t="shared" si="14"/>
        <v>3.0364214433268311E-2</v>
      </c>
      <c r="O32" s="231">
        <f t="shared" si="14"/>
        <v>2.8477237311379744E-2</v>
      </c>
      <c r="P32" s="231">
        <f t="shared" si="14"/>
        <v>1.1212347220980301E-2</v>
      </c>
      <c r="Q32" s="231">
        <f t="shared" si="14"/>
        <v>9.067888866935242E-3</v>
      </c>
      <c r="R32" s="231">
        <f t="shared" si="14"/>
        <v>7.0300862524171615E-3</v>
      </c>
      <c r="S32" s="231">
        <f t="shared" si="14"/>
        <v>3.4553902574474549E-3</v>
      </c>
      <c r="T32" s="231">
        <f t="shared" si="14"/>
        <v>5.3631934162789996E-3</v>
      </c>
      <c r="U32" s="231">
        <f t="shared" si="14"/>
        <v>3.0398050670438015E-3</v>
      </c>
      <c r="V32" s="231">
        <f t="shared" si="14"/>
        <v>3.0398050670438015E-3</v>
      </c>
      <c r="W32" s="231">
        <f t="shared" si="14"/>
        <v>3.0398050670438015E-3</v>
      </c>
      <c r="X32" s="231">
        <f t="shared" si="14"/>
        <v>3.0398050670438015E-3</v>
      </c>
      <c r="Y32" s="231">
        <f t="shared" si="14"/>
        <v>3.0398050670438015E-3</v>
      </c>
      <c r="Z32" s="231">
        <f t="shared" si="14"/>
        <v>3.0398050670438015E-3</v>
      </c>
      <c r="AA32" s="231">
        <f t="shared" si="14"/>
        <v>3.0398050670438015E-3</v>
      </c>
      <c r="AB32" s="231">
        <f t="shared" si="14"/>
        <v>3.0398050670438015E-3</v>
      </c>
      <c r="AC32" s="232"/>
      <c r="AD32" s="269">
        <f t="shared" ref="AD32:BC32" si="15">SUM(AD29:AD29)-SUM(AD30:AD31)</f>
        <v>1.8118691707469994</v>
      </c>
      <c r="AE32" s="270">
        <f t="shared" si="15"/>
        <v>1.3207556495999793</v>
      </c>
      <c r="AF32" s="270">
        <f t="shared" si="15"/>
        <v>1.9940131967999681</v>
      </c>
      <c r="AG32" s="270">
        <f t="shared" si="15"/>
        <v>2.2409795967999955</v>
      </c>
      <c r="AH32" s="270">
        <f t="shared" si="15"/>
        <v>3.4868407728000186</v>
      </c>
      <c r="AI32" s="270">
        <f t="shared" si="15"/>
        <v>7.0414056999000216</v>
      </c>
      <c r="AJ32" s="270">
        <f t="shared" si="15"/>
        <v>5.5887132679999709</v>
      </c>
      <c r="AK32" s="270">
        <f t="shared" si="15"/>
        <v>9.9259942640000816</v>
      </c>
      <c r="AL32" s="270">
        <f t="shared" si="15"/>
        <v>14.300685472800097</v>
      </c>
      <c r="AM32" s="270">
        <f t="shared" si="15"/>
        <v>10.98053231439993</v>
      </c>
      <c r="AN32" s="270">
        <f t="shared" si="15"/>
        <v>6.6275380239999464</v>
      </c>
      <c r="AO32" s="270">
        <f t="shared" si="15"/>
        <v>13.173100128000073</v>
      </c>
      <c r="AP32" s="270">
        <f t="shared" si="15"/>
        <v>15.263258260799951</v>
      </c>
      <c r="AQ32" s="270">
        <f t="shared" si="15"/>
        <v>12.923770318199985</v>
      </c>
      <c r="AR32" s="270">
        <f t="shared" si="15"/>
        <v>11.276151237000015</v>
      </c>
      <c r="AS32" s="270">
        <f t="shared" si="15"/>
        <v>7.7873863374998713</v>
      </c>
      <c r="AT32" s="270">
        <f t="shared" si="15"/>
        <v>3.8209335686998998</v>
      </c>
      <c r="AU32" s="270">
        <f t="shared" si="15"/>
        <v>6.9512621320999024</v>
      </c>
      <c r="AV32" s="270">
        <f t="shared" si="15"/>
        <v>5.7292542090000786</v>
      </c>
      <c r="AW32" s="270">
        <f t="shared" si="15"/>
        <v>20.702353125416391</v>
      </c>
      <c r="AX32" s="270">
        <f t="shared" si="15"/>
        <v>0</v>
      </c>
      <c r="AY32" s="270">
        <f t="shared" si="15"/>
        <v>0</v>
      </c>
      <c r="AZ32" s="270">
        <f t="shared" si="15"/>
        <v>0</v>
      </c>
      <c r="BA32" s="270">
        <f t="shared" si="15"/>
        <v>0</v>
      </c>
      <c r="BB32" s="270">
        <f t="shared" si="15"/>
        <v>0</v>
      </c>
      <c r="BC32" s="271">
        <f t="shared" si="15"/>
        <v>0</v>
      </c>
      <c r="BD32" s="345"/>
    </row>
    <row r="33" spans="2:55" ht="13" thickTop="1">
      <c r="C33" s="233"/>
      <c r="D33" s="233"/>
      <c r="E33" s="233"/>
      <c r="F33" s="233"/>
      <c r="G33" s="233"/>
      <c r="H33" s="233"/>
      <c r="I33" s="233"/>
      <c r="J33" s="233"/>
      <c r="K33" s="233"/>
      <c r="L33" s="233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D33" s="233"/>
      <c r="AE33" s="233"/>
      <c r="AF33" s="233"/>
      <c r="AG33" s="233"/>
      <c r="AH33" s="233"/>
      <c r="AI33" s="233"/>
      <c r="AJ33" s="233"/>
      <c r="AK33" s="233"/>
      <c r="AL33" s="233"/>
      <c r="AM33" s="233"/>
      <c r="AN33" s="233"/>
      <c r="AO33" s="233"/>
      <c r="AP33" s="233"/>
      <c r="AQ33" s="233"/>
      <c r="AR33" s="233"/>
      <c r="AS33" s="233"/>
      <c r="AT33" s="233"/>
      <c r="AU33" s="233"/>
      <c r="AV33" s="233"/>
      <c r="AW33" s="233"/>
      <c r="AX33" s="233"/>
      <c r="AY33" s="233"/>
      <c r="AZ33" s="233"/>
      <c r="BA33" s="233"/>
      <c r="BB33" s="233"/>
      <c r="BC33" s="233"/>
    </row>
    <row r="34" spans="2:55">
      <c r="B34" s="82" t="s">
        <v>70</v>
      </c>
      <c r="C34" s="83">
        <f>1/$A$1*[1]TimberSectorMinusCoreVPAExp!B$152</f>
        <v>0</v>
      </c>
      <c r="D34" s="83">
        <f>1/$A$1*[1]TimberSectorMinusCoreVPAExp!C$152</f>
        <v>0</v>
      </c>
      <c r="E34" s="83">
        <f>1/$A$1*[1]TimberSectorMinusCoreVPAExp!D$152</f>
        <v>0</v>
      </c>
      <c r="F34" s="83">
        <f>1/$A$1*[1]TimberSectorMinusCoreVPAExp!E$152</f>
        <v>0</v>
      </c>
      <c r="G34" s="83">
        <f>1/$A$1*[1]TimberSectorMinusCoreVPAExp!F$152</f>
        <v>0</v>
      </c>
      <c r="H34" s="83">
        <f>1/$A$1*[1]TimberSectorMinusCoreVPAExp!G$152</f>
        <v>0</v>
      </c>
      <c r="I34" s="83">
        <f>1/$A$1*[1]TimberSectorMinusCoreVPAExp!H$152</f>
        <v>0</v>
      </c>
      <c r="J34" s="83">
        <f>1/$A$1*[1]TimberSectorMinusCoreVPAExp!I$152</f>
        <v>0</v>
      </c>
      <c r="K34" s="83">
        <f>1/$A$1*[1]TimberSectorMinusCoreVPAExp!J$152</f>
        <v>5.5568800000000004E-4</v>
      </c>
      <c r="L34" s="83">
        <f>1/$A$1*[1]TimberSectorMinusCoreVPAExp!K$152</f>
        <v>4.1965000000000004E-4</v>
      </c>
      <c r="M34" s="83">
        <f>1/$A$1*[1]TimberSectorMinusCoreVPAExp!L$152</f>
        <v>4.0676999999999993E-4</v>
      </c>
      <c r="N34" s="83">
        <f>1/$A$1*[1]TimberSectorMinusCoreVPAExp!M$152</f>
        <v>2.5704949999999998E-4</v>
      </c>
      <c r="O34" s="83">
        <f>1/$A$1*[1]TimberSectorMinusCoreVPAExp!N$152</f>
        <v>6.3552666666666661E-4</v>
      </c>
      <c r="P34" s="83">
        <f>1/$A$1*[1]TimberSectorMinusCoreVPAExp!O$152</f>
        <v>8.1473077777777778E-4</v>
      </c>
      <c r="Q34" s="83">
        <f>1/$A$1*[1]TimberSectorMinusCoreVPAExp!P$152</f>
        <v>3.1975999999999999E-4</v>
      </c>
      <c r="R34" s="83">
        <f>1/$A$1*[1]TimberSectorMinusCoreVPAExp!Q$152</f>
        <v>3.9309659090909082E-4</v>
      </c>
      <c r="S34" s="83">
        <f>1/$A$1*[1]TimberSectorMinusCoreVPAExp!R$152</f>
        <v>3.3328357142857153E-4</v>
      </c>
      <c r="T34" s="83">
        <f>1/$A$1*[1]TimberSectorMinusCoreVPAExp!S$152</f>
        <v>2.3407999999999979E-4</v>
      </c>
      <c r="U34" s="83">
        <f>1/$A$1*[1]TimberSectorMinusCoreVPAExp!T$152</f>
        <v>2.016E-5</v>
      </c>
      <c r="V34" s="83">
        <f>1/$A$1*[1]TimberSectorMinusCoreVPAExp!U$152</f>
        <v>2.016E-5</v>
      </c>
      <c r="W34" s="83">
        <f>1/$A$1*[1]TimberSectorMinusCoreVPAExp!V$152</f>
        <v>2.016E-5</v>
      </c>
      <c r="X34" s="83">
        <f>1/$A$1*[1]TimberSectorMinusCoreVPAExp!W$152</f>
        <v>2.016E-5</v>
      </c>
      <c r="Y34" s="83">
        <f>1/$A$1*[1]TimberSectorMinusCoreVPAExp!X$152</f>
        <v>2.016E-5</v>
      </c>
      <c r="Z34" s="83">
        <f>1/$A$1*[1]TimberSectorMinusCoreVPAExp!Y$152</f>
        <v>2.016E-5</v>
      </c>
      <c r="AA34" s="83">
        <f>1/$A$1*[1]TimberSectorMinusCoreVPAExp!Z$152</f>
        <v>2.016E-5</v>
      </c>
      <c r="AB34" s="83">
        <f>1/$A$1*[1]TimberSectorMinusCoreVPAExp!AA$152</f>
        <v>2.016E-5</v>
      </c>
      <c r="AC34" s="84"/>
      <c r="AD34" s="83">
        <f>[1]TimberSectorMinusCoreVPAExp!AB$152</f>
        <v>0</v>
      </c>
      <c r="AE34" s="83">
        <f>[1]TimberSectorMinusCoreVPAExp!AC$152</f>
        <v>0</v>
      </c>
      <c r="AF34" s="83">
        <f>[1]TimberSectorMinusCoreVPAExp!AD$152</f>
        <v>0</v>
      </c>
      <c r="AG34" s="83">
        <f>[1]TimberSectorMinusCoreVPAExp!AE$152</f>
        <v>0</v>
      </c>
      <c r="AH34" s="83">
        <f>[1]TimberSectorMinusCoreVPAExp!AF$152</f>
        <v>0</v>
      </c>
      <c r="AI34" s="83">
        <f>[1]TimberSectorMinusCoreVPAExp!AG$152</f>
        <v>0</v>
      </c>
      <c r="AJ34" s="83">
        <f>[1]TimberSectorMinusCoreVPAExp!AH$152</f>
        <v>0</v>
      </c>
      <c r="AK34" s="83">
        <f>[1]TimberSectorMinusCoreVPAExp!AI$152</f>
        <v>0</v>
      </c>
      <c r="AL34" s="83">
        <f>[1]TimberSectorMinusCoreVPAExp!AJ$152</f>
        <v>0.12201609720000001</v>
      </c>
      <c r="AM34" s="83">
        <f>[1]TimberSectorMinusCoreVPAExp!AK$152</f>
        <v>0.1007994064</v>
      </c>
      <c r="AN34" s="83">
        <f>[1]TimberSectorMinusCoreVPAExp!AL$152</f>
        <v>9.2678124600000009E-2</v>
      </c>
      <c r="AO34" s="83">
        <f>[1]TimberSectorMinusCoreVPAExp!AM$152</f>
        <v>6.9289583999999987E-2</v>
      </c>
      <c r="AP34" s="83">
        <f>[1]TimberSectorMinusCoreVPAExp!AN$152</f>
        <v>0.24547388799999997</v>
      </c>
      <c r="AQ34" s="83">
        <f>[1]TimberSectorMinusCoreVPAExp!AO$152</f>
        <v>0.55676475390000002</v>
      </c>
      <c r="AR34" s="83">
        <f>[1]TimberSectorMinusCoreVPAExp!AP$152</f>
        <v>0.12101040800000001</v>
      </c>
      <c r="AS34" s="83">
        <f>[1]TimberSectorMinusCoreVPAExp!AQ$152</f>
        <v>0.13879623099999999</v>
      </c>
      <c r="AT34" s="83">
        <f>[1]TimberSectorMinusCoreVPAExp!AR$152</f>
        <v>7.4370397199999994E-2</v>
      </c>
      <c r="AU34" s="83">
        <f>[1]TimberSectorMinusCoreVPAExp!AS$152</f>
        <v>5.2436155200000001E-2</v>
      </c>
      <c r="AV34" s="83">
        <f>[1]TimberSectorMinusCoreVPAExp!AT$152</f>
        <v>1.7526039999999993E-2</v>
      </c>
      <c r="AW34" s="83">
        <f>[1]TimberSectorMinusCoreVPAExp!AU$152</f>
        <v>2.6366187499999999E-2</v>
      </c>
      <c r="AX34" s="83">
        <f>[1]TimberSectorMinusCoreVPAExp!AV$152</f>
        <v>0</v>
      </c>
      <c r="AY34" s="83">
        <f>[1]TimberSectorMinusCoreVPAExp!AW$152</f>
        <v>0</v>
      </c>
      <c r="AZ34" s="83">
        <f>[1]TimberSectorMinusCoreVPAExp!AX$152</f>
        <v>0</v>
      </c>
      <c r="BA34" s="83">
        <f>[1]TimberSectorMinusCoreVPAExp!AY$152</f>
        <v>0</v>
      </c>
      <c r="BB34" s="83">
        <f>[1]TimberSectorMinusCoreVPAExp!AZ$152</f>
        <v>0</v>
      </c>
      <c r="BC34" s="83">
        <f>[1]TimberSectorMinusCoreVPAExp!BA$152</f>
        <v>0</v>
      </c>
    </row>
    <row r="35" spans="2:55">
      <c r="B35" s="82" t="s">
        <v>71</v>
      </c>
      <c r="C35" s="83">
        <f>1/$A$1*[1]TimberSectorMinusCoreVPAExp!B$202</f>
        <v>0</v>
      </c>
      <c r="D35" s="83">
        <f>1/$A$1*[1]TimberSectorMinusCoreVPAExp!C$202</f>
        <v>0</v>
      </c>
      <c r="E35" s="83">
        <f>1/$A$1*[1]TimberSectorMinusCoreVPAExp!D$202</f>
        <v>0</v>
      </c>
      <c r="F35" s="83">
        <f>1/$A$1*[1]TimberSectorMinusCoreVPAExp!E$202</f>
        <v>0</v>
      </c>
      <c r="G35" s="83">
        <f>1/$A$1*[1]TimberSectorMinusCoreVPAExp!F$202</f>
        <v>0</v>
      </c>
      <c r="H35" s="83">
        <f>1/$A$1*[1]TimberSectorMinusCoreVPAExp!G$202</f>
        <v>0</v>
      </c>
      <c r="I35" s="83">
        <f>1/$A$1*[1]TimberSectorMinusCoreVPAExp!H$202</f>
        <v>2.2761474918329805E-2</v>
      </c>
      <c r="J35" s="83">
        <f>1/$A$1*[1]TimberSectorMinusCoreVPAExp!I$202</f>
        <v>2.6527100863519781E-2</v>
      </c>
      <c r="K35" s="83">
        <f>1/$A$1*[1]TimberSectorMinusCoreVPAExp!J$202</f>
        <v>3.337454074263721E-2</v>
      </c>
      <c r="L35" s="83">
        <f>1/$A$1*[1]TimberSectorMinusCoreVPAExp!K$202</f>
        <v>2.799460672269851E-2</v>
      </c>
      <c r="M35" s="83">
        <f>1/$A$1*[1]TimberSectorMinusCoreVPAExp!L$202</f>
        <v>3.1460910204136563E-2</v>
      </c>
      <c r="N35" s="83">
        <f>1/$A$1*[1]TimberSectorMinusCoreVPAExp!M$202</f>
        <v>3.5034537997932547E-2</v>
      </c>
      <c r="O35" s="83">
        <f>1/$A$1*[1]TimberSectorMinusCoreVPAExp!N$202</f>
        <v>3.5582358660404337E-2</v>
      </c>
      <c r="P35" s="83">
        <f>1/$A$1*[1]TimberSectorMinusCoreVPAExp!O$202</f>
        <v>2.8739296617239236E-2</v>
      </c>
      <c r="Q35" s="83">
        <f>1/$A$1*[1]TimberSectorMinusCoreVPAExp!P$202</f>
        <v>2.8242479008005444E-2</v>
      </c>
      <c r="R35" s="83">
        <f>1/$A$1*[1]TimberSectorMinusCoreVPAExp!Q$202</f>
        <v>3.5690335660264937E-2</v>
      </c>
      <c r="S35" s="83">
        <f>1/$A$1*[1]TimberSectorMinusCoreVPAExp!R$202</f>
        <v>4.4890774297192605E-2</v>
      </c>
      <c r="T35" s="83">
        <f>1/$A$1*[1]TimberSectorMinusCoreVPAExp!S$202</f>
        <v>4.26271187666281E-2</v>
      </c>
      <c r="U35" s="83">
        <f>1/$A$1*[1]TimberSectorMinusCoreVPAExp!T$202</f>
        <v>2.6997467516216806E-4</v>
      </c>
      <c r="V35" s="83">
        <f>1/$A$1*[1]TimberSectorMinusCoreVPAExp!U$202</f>
        <v>2.6997467516216806E-4</v>
      </c>
      <c r="W35" s="83">
        <f>1/$A$1*[1]TimberSectorMinusCoreVPAExp!V$202</f>
        <v>2.6997467516216806E-4</v>
      </c>
      <c r="X35" s="83">
        <f>1/$A$1*[1]TimberSectorMinusCoreVPAExp!W$202</f>
        <v>2.6997467516216806E-4</v>
      </c>
      <c r="Y35" s="83">
        <f>1/$A$1*[1]TimberSectorMinusCoreVPAExp!X$202</f>
        <v>2.6997467516216806E-4</v>
      </c>
      <c r="Z35" s="83">
        <f>1/$A$1*[1]TimberSectorMinusCoreVPAExp!Y$202</f>
        <v>2.6997467516216806E-4</v>
      </c>
      <c r="AA35" s="83">
        <f>1/$A$1*[1]TimberSectorMinusCoreVPAExp!Z$202</f>
        <v>2.6997467516216806E-4</v>
      </c>
      <c r="AB35" s="83">
        <f>1/$A$1*[1]TimberSectorMinusCoreVPAExp!AA$202</f>
        <v>2.6997467516216806E-4</v>
      </c>
      <c r="AC35" s="84"/>
      <c r="AD35" s="83">
        <f>[1]TimberSectorMinusCoreVPAExp!AB$202</f>
        <v>0</v>
      </c>
      <c r="AE35" s="83">
        <f>[1]TimberSectorMinusCoreVPAExp!AC$202</f>
        <v>0</v>
      </c>
      <c r="AF35" s="83">
        <f>[1]TimberSectorMinusCoreVPAExp!AD$202</f>
        <v>0</v>
      </c>
      <c r="AG35" s="83">
        <f>[1]TimberSectorMinusCoreVPAExp!AE$202</f>
        <v>0</v>
      </c>
      <c r="AH35" s="83">
        <f>[1]TimberSectorMinusCoreVPAExp!AF$202</f>
        <v>0</v>
      </c>
      <c r="AI35" s="83">
        <f>[1]TimberSectorMinusCoreVPAExp!AG$202</f>
        <v>0</v>
      </c>
      <c r="AJ35" s="83">
        <f>[1]TimberSectorMinusCoreVPAExp!AH$202</f>
        <v>5.0038899448</v>
      </c>
      <c r="AK35" s="83">
        <f>[1]TimberSectorMinusCoreVPAExp!AI$202</f>
        <v>6.9620701045000004</v>
      </c>
      <c r="AL35" s="83">
        <f>[1]TimberSectorMinusCoreVPAExp!AJ$202</f>
        <v>8.7373344656000018</v>
      </c>
      <c r="AM35" s="83">
        <f>[1]TimberSectorMinusCoreVPAExp!AK$202</f>
        <v>6.0671442788000007</v>
      </c>
      <c r="AN35" s="83">
        <f>[1]TimberSectorMinusCoreVPAExp!AL$202</f>
        <v>7.1777359716999998</v>
      </c>
      <c r="AO35" s="83">
        <f>[1]TimberSectorMinusCoreVPAExp!AM$202</f>
        <v>8.4885301440000003</v>
      </c>
      <c r="AP35" s="83">
        <f>[1]TimberSectorMinusCoreVPAExp!AN$202</f>
        <v>8.5052937727999982</v>
      </c>
      <c r="AQ35" s="83">
        <f>[1]TimberSectorMinusCoreVPAExp!AO$202</f>
        <v>7.2256767971999993</v>
      </c>
      <c r="AR35" s="83">
        <f>[1]TimberSectorMinusCoreVPAExp!AP$202</f>
        <v>7.4999710255000007</v>
      </c>
      <c r="AS35" s="83">
        <f>[1]TimberSectorMinusCoreVPAExp!AQ$202</f>
        <v>5.6373229009999992</v>
      </c>
      <c r="AT35" s="83">
        <f>[1]TimberSectorMinusCoreVPAExp!AR$202</f>
        <v>6.9235609858999991</v>
      </c>
      <c r="AU35" s="83">
        <f>[1]TimberSectorMinusCoreVPAExp!AS$202</f>
        <v>7.122679421</v>
      </c>
      <c r="AV35" s="83">
        <f>[1]TimberSectorMinusCoreVPAExp!AT$202</f>
        <v>8.2697446439999993</v>
      </c>
      <c r="AW35" s="83">
        <f>[1]TimberSectorMinusCoreVPAExp!AU$202</f>
        <v>1.0129374229166668</v>
      </c>
      <c r="AX35" s="83">
        <f>[1]TimberSectorMinusCoreVPAExp!AV$202</f>
        <v>0</v>
      </c>
      <c r="AY35" s="83">
        <f>[1]TimberSectorMinusCoreVPAExp!AW$202</f>
        <v>0</v>
      </c>
      <c r="AZ35" s="83">
        <f>[1]TimberSectorMinusCoreVPAExp!AX$202</f>
        <v>0</v>
      </c>
      <c r="BA35" s="83">
        <f>[1]TimberSectorMinusCoreVPAExp!AY$202</f>
        <v>0</v>
      </c>
      <c r="BB35" s="83">
        <f>[1]TimberSectorMinusCoreVPAExp!AZ$202</f>
        <v>0</v>
      </c>
      <c r="BC35" s="83">
        <f>[1]TimberSectorMinusCoreVPAExp!BA$202</f>
        <v>0</v>
      </c>
    </row>
    <row r="36" spans="2:55">
      <c r="B36" s="82" t="s">
        <v>72</v>
      </c>
      <c r="C36" s="83">
        <f>1/$A$1*[1]TimberSectorMinusCoreVPAExp!B$203</f>
        <v>0</v>
      </c>
      <c r="D36" s="83">
        <f>1/$A$1*[1]TimberSectorMinusCoreVPAExp!C$203</f>
        <v>0</v>
      </c>
      <c r="E36" s="83">
        <f>1/$A$1*[1]TimberSectorMinusCoreVPAExp!D$203</f>
        <v>0</v>
      </c>
      <c r="F36" s="83">
        <f>1/$A$1*[1]TimberSectorMinusCoreVPAExp!E$203</f>
        <v>0</v>
      </c>
      <c r="G36" s="83">
        <f>1/$A$1*[1]TimberSectorMinusCoreVPAExp!F$203</f>
        <v>1.8016832398875707E-2</v>
      </c>
      <c r="H36" s="83">
        <f>1/$A$1*[1]TimberSectorMinusCoreVPAExp!G$203</f>
        <v>4.4763599999999995E-3</v>
      </c>
      <c r="I36" s="83">
        <f>1/$A$1*[1]TimberSectorMinusCoreVPAExp!H$203</f>
        <v>0</v>
      </c>
      <c r="J36" s="83">
        <f>1/$A$1*[1]TimberSectorMinusCoreVPAExp!I$203</f>
        <v>0</v>
      </c>
      <c r="K36" s="83">
        <f>1/$A$1*[1]TimberSectorMinusCoreVPAExp!J$203</f>
        <v>0</v>
      </c>
      <c r="L36" s="83">
        <f>1/$A$1*[1]TimberSectorMinusCoreVPAExp!K$203</f>
        <v>0</v>
      </c>
      <c r="M36" s="83">
        <f>1/$A$1*[1]TimberSectorMinusCoreVPAExp!L$203</f>
        <v>0</v>
      </c>
      <c r="N36" s="83">
        <f>1/$A$1*[1]TimberSectorMinusCoreVPAExp!M$203</f>
        <v>0</v>
      </c>
      <c r="O36" s="83">
        <f>1/$A$1*[1]TimberSectorMinusCoreVPAExp!N$203</f>
        <v>0</v>
      </c>
      <c r="P36" s="83">
        <f>1/$A$1*[1]TimberSectorMinusCoreVPAExp!O$203</f>
        <v>0</v>
      </c>
      <c r="Q36" s="83">
        <f>1/$A$1*[1]TimberSectorMinusCoreVPAExp!P$203</f>
        <v>0</v>
      </c>
      <c r="R36" s="83">
        <f>1/$A$1*[1]TimberSectorMinusCoreVPAExp!Q$203</f>
        <v>0</v>
      </c>
      <c r="S36" s="83">
        <f>1/$A$1*[1]TimberSectorMinusCoreVPAExp!R$203</f>
        <v>0</v>
      </c>
      <c r="T36" s="83">
        <f>1/$A$1*[1]TimberSectorMinusCoreVPAExp!S$203</f>
        <v>0</v>
      </c>
      <c r="U36" s="83">
        <f>1/$A$1*[1]TimberSectorMinusCoreVPAExp!T$203</f>
        <v>0</v>
      </c>
      <c r="V36" s="83">
        <f>1/$A$1*[1]TimberSectorMinusCoreVPAExp!U$203</f>
        <v>0</v>
      </c>
      <c r="W36" s="83">
        <f>1/$A$1*[1]TimberSectorMinusCoreVPAExp!V$203</f>
        <v>0</v>
      </c>
      <c r="X36" s="83">
        <f>1/$A$1*[1]TimberSectorMinusCoreVPAExp!W$203</f>
        <v>0</v>
      </c>
      <c r="Y36" s="83">
        <f>1/$A$1*[1]TimberSectorMinusCoreVPAExp!X$203</f>
        <v>0</v>
      </c>
      <c r="Z36" s="83">
        <f>1/$A$1*[1]TimberSectorMinusCoreVPAExp!Y$203</f>
        <v>0</v>
      </c>
      <c r="AA36" s="83">
        <f>1/$A$1*[1]TimberSectorMinusCoreVPAExp!Z$203</f>
        <v>0</v>
      </c>
      <c r="AB36" s="83">
        <f>1/$A$1*[1]TimberSectorMinusCoreVPAExp!AA$203</f>
        <v>0</v>
      </c>
      <c r="AC36" s="84"/>
      <c r="AD36" s="83">
        <f>[1]TimberSectorMinusCoreVPAExp!AB$203</f>
        <v>0</v>
      </c>
      <c r="AE36" s="83">
        <f>[1]TimberSectorMinusCoreVPAExp!AC$203</f>
        <v>0</v>
      </c>
      <c r="AF36" s="83">
        <f>[1]TimberSectorMinusCoreVPAExp!AD$203</f>
        <v>0</v>
      </c>
      <c r="AG36" s="83">
        <f>[1]TimberSectorMinusCoreVPAExp!AE$203</f>
        <v>0</v>
      </c>
      <c r="AH36" s="83">
        <f>[1]TimberSectorMinusCoreVPAExp!AF$203</f>
        <v>3.7068543414000006</v>
      </c>
      <c r="AI36" s="83">
        <f>[1]TimberSectorMinusCoreVPAExp!AG$203</f>
        <v>1.1811074847</v>
      </c>
      <c r="AJ36" s="83">
        <f>[1]TimberSectorMinusCoreVPAExp!AH$203</f>
        <v>0</v>
      </c>
      <c r="AK36" s="83">
        <f>[1]TimberSectorMinusCoreVPAExp!AI$203</f>
        <v>0</v>
      </c>
      <c r="AL36" s="83">
        <f>[1]TimberSectorMinusCoreVPAExp!AJ$203</f>
        <v>0</v>
      </c>
      <c r="AM36" s="83">
        <f>[1]TimberSectorMinusCoreVPAExp!AK$203</f>
        <v>0</v>
      </c>
      <c r="AN36" s="83">
        <f>[1]TimberSectorMinusCoreVPAExp!AL$203</f>
        <v>0</v>
      </c>
      <c r="AO36" s="83">
        <f>[1]TimberSectorMinusCoreVPAExp!AM$203</f>
        <v>0</v>
      </c>
      <c r="AP36" s="83">
        <f>[1]TimberSectorMinusCoreVPAExp!AN$203</f>
        <v>0</v>
      </c>
      <c r="AQ36" s="83">
        <f>[1]TimberSectorMinusCoreVPAExp!AO$203</f>
        <v>0</v>
      </c>
      <c r="AR36" s="83">
        <f>[1]TimberSectorMinusCoreVPAExp!AP$203</f>
        <v>0</v>
      </c>
      <c r="AS36" s="83">
        <f>[1]TimberSectorMinusCoreVPAExp!AQ$203</f>
        <v>0</v>
      </c>
      <c r="AT36" s="83">
        <f>[1]TimberSectorMinusCoreVPAExp!AR$203</f>
        <v>0</v>
      </c>
      <c r="AU36" s="83">
        <f>[1]TimberSectorMinusCoreVPAExp!AS$203</f>
        <v>0</v>
      </c>
      <c r="AV36" s="83">
        <f>[1]TimberSectorMinusCoreVPAExp!AT$203</f>
        <v>0</v>
      </c>
      <c r="AW36" s="83">
        <f>[1]TimberSectorMinusCoreVPAExp!AU$203</f>
        <v>0</v>
      </c>
      <c r="AX36" s="83">
        <f>[1]TimberSectorMinusCoreVPAExp!AV$203</f>
        <v>0</v>
      </c>
      <c r="AY36" s="83">
        <f>[1]TimberSectorMinusCoreVPAExp!AW$203</f>
        <v>0</v>
      </c>
      <c r="AZ36" s="83">
        <f>[1]TimberSectorMinusCoreVPAExp!AX$203</f>
        <v>0</v>
      </c>
      <c r="BA36" s="83">
        <f>[1]TimberSectorMinusCoreVPAExp!AY$203</f>
        <v>0</v>
      </c>
      <c r="BB36" s="83">
        <f>[1]TimberSectorMinusCoreVPAExp!AZ$203</f>
        <v>0</v>
      </c>
      <c r="BC36" s="83">
        <f>[1]TimberSectorMinusCoreVPAExp!BA$203</f>
        <v>0</v>
      </c>
    </row>
    <row r="37" spans="2:55">
      <c r="B37" s="82" t="s">
        <v>67</v>
      </c>
      <c r="C37" s="83">
        <f>1/$A$1*[1]TimberSectorMinusCoreVPAExp!B$260</f>
        <v>2.4655927763393866E-4</v>
      </c>
      <c r="D37" s="83">
        <f>1/$A$1*[1]TimberSectorMinusCoreVPAExp!C$260</f>
        <v>8.204782922876828E-4</v>
      </c>
      <c r="E37" s="83">
        <f>1/$A$1*[1]TimberSectorMinusCoreVPAExp!D$260</f>
        <v>1.421393097908847E-3</v>
      </c>
      <c r="F37" s="83">
        <f>1/$A$1*[1]TimberSectorMinusCoreVPAExp!E$260</f>
        <v>2.1487072714002783E-3</v>
      </c>
      <c r="G37" s="83">
        <f>1/$A$1*[1]TimberSectorMinusCoreVPAExp!F$260</f>
        <v>0</v>
      </c>
      <c r="H37" s="83">
        <f>1/$A$1*[1]TimberSectorMinusCoreVPAExp!G$260</f>
        <v>0</v>
      </c>
      <c r="I37" s="83">
        <f>1/$A$1*[1]TimberSectorMinusCoreVPAExp!H$260</f>
        <v>0</v>
      </c>
      <c r="J37" s="83">
        <f>1/$A$1*[1]TimberSectorMinusCoreVPAExp!I$260</f>
        <v>0</v>
      </c>
      <c r="K37" s="83">
        <f>1/$A$1*[1]TimberSectorMinusCoreVPAExp!J$260</f>
        <v>0</v>
      </c>
      <c r="L37" s="83">
        <f>1/$A$1*[1]TimberSectorMinusCoreVPAExp!K$260</f>
        <v>0</v>
      </c>
      <c r="M37" s="83">
        <f>1/$A$1*[1]TimberSectorMinusCoreVPAExp!L$260</f>
        <v>0</v>
      </c>
      <c r="N37" s="83">
        <f>1/$A$1*[1]TimberSectorMinusCoreVPAExp!M$260</f>
        <v>0</v>
      </c>
      <c r="O37" s="83">
        <f>1/$A$1*[1]TimberSectorMinusCoreVPAExp!N$260</f>
        <v>0</v>
      </c>
      <c r="P37" s="83">
        <f>1/$A$1*[1]TimberSectorMinusCoreVPAExp!O$260</f>
        <v>0</v>
      </c>
      <c r="Q37" s="83">
        <f>1/$A$1*[1]TimberSectorMinusCoreVPAExp!P$260</f>
        <v>0</v>
      </c>
      <c r="R37" s="83">
        <f>1/$A$1*[1]TimberSectorMinusCoreVPAExp!Q$260</f>
        <v>0</v>
      </c>
      <c r="S37" s="83">
        <f>1/$A$1*[1]TimberSectorMinusCoreVPAExp!R$260</f>
        <v>0</v>
      </c>
      <c r="T37" s="83">
        <f>1/$A$1*[1]TimberSectorMinusCoreVPAExp!S$260</f>
        <v>0</v>
      </c>
      <c r="U37" s="83">
        <f>1/$A$1*[1]TimberSectorMinusCoreVPAExp!T$260</f>
        <v>0</v>
      </c>
      <c r="V37" s="83">
        <f>1/$A$1*[1]TimberSectorMinusCoreVPAExp!U$260</f>
        <v>0</v>
      </c>
      <c r="W37" s="83">
        <f>1/$A$1*[1]TimberSectorMinusCoreVPAExp!V$260</f>
        <v>0</v>
      </c>
      <c r="X37" s="83">
        <f>1/$A$1*[1]TimberSectorMinusCoreVPAExp!W$260</f>
        <v>0</v>
      </c>
      <c r="Y37" s="83">
        <f>1/$A$1*[1]TimberSectorMinusCoreVPAExp!X$260</f>
        <v>0</v>
      </c>
      <c r="Z37" s="83">
        <f>1/$A$1*[1]TimberSectorMinusCoreVPAExp!Y$260</f>
        <v>0</v>
      </c>
      <c r="AA37" s="83">
        <f>1/$A$1*[1]TimberSectorMinusCoreVPAExp!Z$260</f>
        <v>0</v>
      </c>
      <c r="AB37" s="83">
        <f>1/$A$1*[1]TimberSectorMinusCoreVPAExp!AA$260</f>
        <v>0</v>
      </c>
      <c r="AC37" s="84"/>
      <c r="AD37" s="83">
        <f>[1]TimberSectorMinusCoreVPAExp!AB$260</f>
        <v>0.15670110519299998</v>
      </c>
      <c r="AE37" s="83">
        <f>[1]TimberSectorMinusCoreVPAExp!AC$260</f>
        <v>0.30298864479999998</v>
      </c>
      <c r="AF37" s="83">
        <f>[1]TimberSectorMinusCoreVPAExp!AD$260</f>
        <v>0.67948924799999999</v>
      </c>
      <c r="AG37" s="83">
        <f>[1]TimberSectorMinusCoreVPAExp!AE$260</f>
        <v>1.3128130287999997</v>
      </c>
      <c r="AH37" s="83">
        <f>[1]TimberSectorMinusCoreVPAExp!AF$260</f>
        <v>0</v>
      </c>
      <c r="AI37" s="83">
        <f>[1]TimberSectorMinusCoreVPAExp!AG$260</f>
        <v>0</v>
      </c>
      <c r="AJ37" s="83">
        <f>[1]TimberSectorMinusCoreVPAExp!AH$260</f>
        <v>0</v>
      </c>
      <c r="AK37" s="83">
        <f>[1]TimberSectorMinusCoreVPAExp!AI$260</f>
        <v>0</v>
      </c>
      <c r="AL37" s="83">
        <f>[1]TimberSectorMinusCoreVPAExp!AJ$260</f>
        <v>0</v>
      </c>
      <c r="AM37" s="83">
        <f>[1]TimberSectorMinusCoreVPAExp!AK$260</f>
        <v>0</v>
      </c>
      <c r="AN37" s="83">
        <f>[1]TimberSectorMinusCoreVPAExp!AL$260</f>
        <v>0</v>
      </c>
      <c r="AO37" s="83">
        <f>[1]TimberSectorMinusCoreVPAExp!AM$260</f>
        <v>0</v>
      </c>
      <c r="AP37" s="83">
        <f>[1]TimberSectorMinusCoreVPAExp!AN$260</f>
        <v>0</v>
      </c>
      <c r="AQ37" s="83">
        <f>[1]TimberSectorMinusCoreVPAExp!AO$260</f>
        <v>0</v>
      </c>
      <c r="AR37" s="83">
        <f>[1]TimberSectorMinusCoreVPAExp!AP$260</f>
        <v>0</v>
      </c>
      <c r="AS37" s="83">
        <f>[1]TimberSectorMinusCoreVPAExp!AQ$260</f>
        <v>0</v>
      </c>
      <c r="AT37" s="83">
        <f>[1]TimberSectorMinusCoreVPAExp!AR$260</f>
        <v>0</v>
      </c>
      <c r="AU37" s="83">
        <f>[1]TimberSectorMinusCoreVPAExp!AS$260</f>
        <v>0</v>
      </c>
      <c r="AV37" s="83">
        <f>[1]TimberSectorMinusCoreVPAExp!AT$260</f>
        <v>0</v>
      </c>
      <c r="AW37" s="83">
        <f>[1]TimberSectorMinusCoreVPAExp!AU$260</f>
        <v>0</v>
      </c>
      <c r="AX37" s="83">
        <f>[1]TimberSectorMinusCoreVPAExp!AV$260</f>
        <v>0</v>
      </c>
      <c r="AY37" s="83">
        <f>[1]TimberSectorMinusCoreVPAExp!AW$260</f>
        <v>0</v>
      </c>
      <c r="AZ37" s="83">
        <f>[1]TimberSectorMinusCoreVPAExp!AX$260</f>
        <v>0</v>
      </c>
      <c r="BA37" s="83">
        <f>[1]TimberSectorMinusCoreVPAExp!AY$260</f>
        <v>0</v>
      </c>
      <c r="BB37" s="83">
        <f>[1]TimberSectorMinusCoreVPAExp!AZ$260</f>
        <v>0</v>
      </c>
      <c r="BC37" s="83">
        <f>[1]TimberSectorMinusCoreVPAExp!BA$260</f>
        <v>0</v>
      </c>
    </row>
    <row r="38" spans="2:55">
      <c r="C38" s="233"/>
      <c r="D38" s="233"/>
      <c r="E38" s="233"/>
      <c r="F38" s="233"/>
      <c r="G38" s="233"/>
      <c r="H38" s="233"/>
      <c r="I38" s="233"/>
      <c r="J38" s="233"/>
      <c r="K38" s="233"/>
      <c r="L38" s="233"/>
      <c r="M38" s="233"/>
      <c r="N38" s="233"/>
      <c r="O38" s="233"/>
      <c r="P38" s="233"/>
      <c r="Q38" s="233"/>
      <c r="R38" s="233"/>
      <c r="S38" s="233"/>
      <c r="T38" s="233"/>
      <c r="U38" s="233"/>
      <c r="V38" s="233"/>
      <c r="W38" s="233"/>
      <c r="X38" s="233"/>
      <c r="Y38" s="233"/>
      <c r="Z38" s="233"/>
      <c r="AA38" s="233"/>
      <c r="AB38" s="233"/>
      <c r="AD38" s="235"/>
      <c r="AE38" s="235"/>
      <c r="AF38" s="235"/>
      <c r="AG38" s="235"/>
      <c r="AH38" s="235"/>
      <c r="AI38" s="235"/>
      <c r="AJ38" s="235"/>
      <c r="AK38" s="235"/>
      <c r="AL38" s="235"/>
      <c r="AM38" s="235"/>
      <c r="AN38" s="235"/>
      <c r="AO38" s="235"/>
      <c r="AP38" s="235"/>
      <c r="AQ38" s="235"/>
      <c r="AR38" s="235"/>
      <c r="AS38" s="235"/>
      <c r="AT38" s="235"/>
      <c r="AU38" s="235"/>
      <c r="AV38" s="235"/>
      <c r="AW38" s="235"/>
      <c r="AX38" s="235"/>
      <c r="AY38" s="235"/>
      <c r="AZ38" s="235"/>
      <c r="BA38" s="235"/>
      <c r="BB38" s="235"/>
      <c r="BC38" s="235"/>
    </row>
    <row r="39" spans="2:55">
      <c r="AD39" s="235"/>
      <c r="AE39" s="235"/>
      <c r="AF39" s="235"/>
      <c r="AG39" s="235"/>
      <c r="AH39" s="235"/>
      <c r="AI39" s="235"/>
      <c r="AJ39" s="235"/>
      <c r="AK39" s="235"/>
      <c r="AL39" s="235"/>
      <c r="AM39" s="235"/>
      <c r="AN39" s="235"/>
      <c r="AO39" s="235"/>
      <c r="AP39" s="235"/>
      <c r="AQ39" s="235"/>
      <c r="AR39" s="235"/>
      <c r="AS39" s="235"/>
      <c r="AT39" s="235"/>
      <c r="AU39" s="235"/>
      <c r="AV39" s="235"/>
      <c r="AW39" s="235"/>
      <c r="AX39" s="235"/>
      <c r="AY39" s="235"/>
      <c r="AZ39" s="235"/>
      <c r="BA39" s="235"/>
      <c r="BB39" s="235"/>
      <c r="BC39" s="235"/>
    </row>
    <row r="40" spans="2:55">
      <c r="AD40" s="235"/>
      <c r="AE40" s="235"/>
      <c r="AF40" s="235"/>
      <c r="AG40" s="235"/>
      <c r="AH40" s="235"/>
      <c r="AI40" s="235"/>
      <c r="AJ40" s="235"/>
      <c r="AK40" s="235"/>
      <c r="AL40" s="235"/>
      <c r="AM40" s="235"/>
      <c r="AN40" s="235"/>
      <c r="AO40" s="235"/>
      <c r="AP40" s="235"/>
      <c r="AQ40" s="235"/>
      <c r="AR40" s="235"/>
      <c r="AS40" s="235"/>
      <c r="AT40" s="235"/>
      <c r="AU40" s="235"/>
      <c r="AV40" s="235"/>
      <c r="AW40" s="235"/>
      <c r="AX40" s="235"/>
      <c r="AY40" s="235"/>
      <c r="AZ40" s="235"/>
      <c r="BA40" s="235"/>
      <c r="BB40" s="235"/>
      <c r="BC40" s="235"/>
    </row>
    <row r="41" spans="2:55">
      <c r="AD41" s="235"/>
      <c r="AE41" s="235"/>
      <c r="AF41" s="235"/>
      <c r="AG41" s="235"/>
      <c r="AH41" s="235"/>
      <c r="AI41" s="235"/>
      <c r="AJ41" s="235"/>
      <c r="AK41" s="235"/>
      <c r="AL41" s="235"/>
      <c r="AM41" s="235"/>
      <c r="AN41" s="235"/>
      <c r="AO41" s="235"/>
      <c r="AP41" s="235"/>
      <c r="AQ41" s="235"/>
      <c r="AR41" s="235"/>
      <c r="AS41" s="235"/>
      <c r="AT41" s="235"/>
      <c r="AU41" s="235"/>
      <c r="AV41" s="235"/>
      <c r="AW41" s="235"/>
      <c r="AX41" s="235"/>
      <c r="AY41" s="235"/>
      <c r="AZ41" s="235"/>
      <c r="BA41" s="235"/>
      <c r="BB41" s="235"/>
      <c r="BC41" s="235"/>
    </row>
    <row r="42" spans="2:55">
      <c r="AD42" s="235"/>
      <c r="AE42" s="235"/>
      <c r="AF42" s="235"/>
      <c r="AG42" s="235"/>
      <c r="AH42" s="235"/>
      <c r="AI42" s="235"/>
      <c r="AJ42" s="235"/>
      <c r="AK42" s="235"/>
      <c r="AL42" s="235"/>
      <c r="AM42" s="235"/>
      <c r="AN42" s="235"/>
      <c r="AO42" s="235"/>
      <c r="AP42" s="235"/>
      <c r="AQ42" s="235"/>
      <c r="AR42" s="235"/>
      <c r="AS42" s="235"/>
      <c r="AT42" s="235"/>
      <c r="AU42" s="235"/>
      <c r="AV42" s="235"/>
      <c r="AW42" s="235"/>
      <c r="AX42" s="235"/>
      <c r="AY42" s="235"/>
      <c r="AZ42" s="235"/>
      <c r="BA42" s="235"/>
      <c r="BB42" s="235"/>
      <c r="BC42" s="235"/>
    </row>
    <row r="43" spans="2:55"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</row>
    <row r="44" spans="2:55">
      <c r="AD44" s="235"/>
      <c r="AE44" s="235"/>
      <c r="AF44" s="235"/>
      <c r="AG44" s="235"/>
      <c r="AH44" s="235"/>
      <c r="AI44" s="235"/>
      <c r="AJ44" s="235"/>
      <c r="AK44" s="235"/>
      <c r="AL44" s="235"/>
      <c r="AM44" s="235"/>
      <c r="AN44" s="235"/>
      <c r="AO44" s="235"/>
      <c r="AP44" s="235"/>
      <c r="AQ44" s="235"/>
      <c r="AR44" s="235"/>
      <c r="AS44" s="235"/>
      <c r="AT44" s="235"/>
      <c r="AU44" s="235"/>
      <c r="AV44" s="235"/>
      <c r="AW44" s="235"/>
      <c r="AX44" s="235"/>
      <c r="AY44" s="235"/>
      <c r="AZ44" s="235"/>
      <c r="BA44" s="235"/>
      <c r="BB44" s="235"/>
      <c r="BC44" s="235"/>
    </row>
    <row r="45" spans="2:55"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</row>
    <row r="46" spans="2:55"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</row>
    <row r="47" spans="2:55"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</row>
    <row r="48" spans="2:55"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</row>
    <row r="49" spans="30:55"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</row>
    <row r="50" spans="30:55"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</row>
    <row r="51" spans="30:55"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</row>
    <row r="52" spans="30:55"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</row>
    <row r="53" spans="30:55"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</row>
    <row r="54" spans="30:55"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</row>
    <row r="55" spans="30:55"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</row>
    <row r="56" spans="30:55">
      <c r="AD56" s="235"/>
      <c r="AE56" s="235"/>
      <c r="AF56" s="235"/>
      <c r="AG56" s="235"/>
      <c r="AH56" s="235"/>
      <c r="AI56" s="235"/>
      <c r="AJ56" s="235"/>
      <c r="AK56" s="235"/>
      <c r="AL56" s="235"/>
      <c r="AM56" s="235"/>
      <c r="AN56" s="235"/>
      <c r="AO56" s="235"/>
      <c r="AP56" s="235"/>
      <c r="AQ56" s="235"/>
      <c r="AR56" s="235"/>
      <c r="AS56" s="235"/>
      <c r="AT56" s="235"/>
      <c r="AU56" s="235"/>
      <c r="AV56" s="235"/>
      <c r="AW56" s="235"/>
      <c r="AX56" s="235"/>
      <c r="AY56" s="235"/>
      <c r="AZ56" s="235"/>
      <c r="BA56" s="235"/>
      <c r="BB56" s="235"/>
      <c r="BC56" s="235"/>
    </row>
    <row r="57" spans="30:55">
      <c r="AD57" s="235"/>
      <c r="AE57" s="235"/>
      <c r="AF57" s="235"/>
      <c r="AG57" s="235"/>
      <c r="AH57" s="235"/>
      <c r="AI57" s="235"/>
      <c r="AJ57" s="235"/>
      <c r="AK57" s="235"/>
      <c r="AL57" s="235"/>
      <c r="AM57" s="235"/>
      <c r="AN57" s="235"/>
      <c r="AO57" s="235"/>
      <c r="AP57" s="235"/>
      <c r="AQ57" s="235"/>
      <c r="AR57" s="235"/>
      <c r="AS57" s="235"/>
      <c r="AT57" s="235"/>
      <c r="AU57" s="235"/>
      <c r="AV57" s="235"/>
      <c r="AW57" s="235"/>
      <c r="AX57" s="235"/>
      <c r="AY57" s="235"/>
      <c r="AZ57" s="235"/>
      <c r="BA57" s="235"/>
      <c r="BB57" s="235"/>
      <c r="BC57" s="235"/>
    </row>
    <row r="58" spans="30:55">
      <c r="AD58" s="235"/>
      <c r="AE58" s="235"/>
      <c r="AF58" s="235"/>
      <c r="AG58" s="235"/>
      <c r="AH58" s="235"/>
      <c r="AI58" s="235"/>
      <c r="AJ58" s="235"/>
      <c r="AK58" s="235"/>
      <c r="AL58" s="235"/>
      <c r="AM58" s="235"/>
      <c r="AN58" s="235"/>
      <c r="AO58" s="235"/>
      <c r="AP58" s="235"/>
      <c r="AQ58" s="235"/>
      <c r="AR58" s="235"/>
      <c r="AS58" s="235"/>
      <c r="AT58" s="235"/>
      <c r="AU58" s="235"/>
      <c r="AV58" s="235"/>
      <c r="AW58" s="235"/>
      <c r="AX58" s="235"/>
      <c r="AY58" s="235"/>
      <c r="AZ58" s="235"/>
      <c r="BA58" s="235"/>
      <c r="BB58" s="235"/>
      <c r="BC58" s="235"/>
    </row>
    <row r="59" spans="30:55">
      <c r="AD59" s="235"/>
      <c r="AE59" s="235"/>
      <c r="AF59" s="235"/>
      <c r="AG59" s="235"/>
      <c r="AH59" s="235"/>
      <c r="AI59" s="235"/>
      <c r="AJ59" s="235"/>
      <c r="AK59" s="235"/>
      <c r="AL59" s="235"/>
      <c r="AM59" s="235"/>
      <c r="AN59" s="235"/>
      <c r="AO59" s="235"/>
      <c r="AP59" s="235"/>
      <c r="AQ59" s="235"/>
      <c r="AR59" s="235"/>
      <c r="AS59" s="235"/>
      <c r="AT59" s="235"/>
      <c r="AU59" s="235"/>
      <c r="AV59" s="235"/>
      <c r="AW59" s="235"/>
      <c r="AX59" s="235"/>
      <c r="AY59" s="235"/>
      <c r="AZ59" s="235"/>
      <c r="BA59" s="235"/>
      <c r="BB59" s="235"/>
      <c r="BC59" s="235"/>
    </row>
    <row r="60" spans="30:55">
      <c r="AD60" s="235"/>
      <c r="AE60" s="235"/>
      <c r="AF60" s="235"/>
      <c r="AG60" s="235"/>
      <c r="AH60" s="235"/>
      <c r="AI60" s="235"/>
      <c r="AJ60" s="235"/>
      <c r="AK60" s="235"/>
      <c r="AL60" s="235"/>
      <c r="AM60" s="235"/>
      <c r="AN60" s="235"/>
      <c r="AO60" s="235"/>
      <c r="AP60" s="235"/>
      <c r="AQ60" s="235"/>
      <c r="AR60" s="235"/>
      <c r="AS60" s="235"/>
      <c r="AT60" s="235"/>
      <c r="AU60" s="235"/>
      <c r="AV60" s="235"/>
      <c r="AW60" s="235"/>
      <c r="AX60" s="235"/>
      <c r="AY60" s="235"/>
      <c r="AZ60" s="235"/>
      <c r="BA60" s="235"/>
      <c r="BB60" s="235"/>
      <c r="BC60" s="235"/>
    </row>
    <row r="61" spans="30:55">
      <c r="AD61" s="235"/>
      <c r="AE61" s="235"/>
      <c r="AF61" s="235"/>
      <c r="AG61" s="235"/>
      <c r="AH61" s="235"/>
      <c r="AI61" s="235"/>
      <c r="AJ61" s="235"/>
      <c r="AK61" s="235"/>
      <c r="AL61" s="235"/>
      <c r="AM61" s="235"/>
      <c r="AN61" s="235"/>
      <c r="AO61" s="235"/>
      <c r="AP61" s="235"/>
      <c r="AQ61" s="235"/>
      <c r="AR61" s="235"/>
      <c r="AS61" s="235"/>
      <c r="AT61" s="235"/>
      <c r="AU61" s="235"/>
      <c r="AV61" s="235"/>
      <c r="AW61" s="235"/>
      <c r="AX61" s="235"/>
      <c r="AY61" s="235"/>
      <c r="AZ61" s="235"/>
      <c r="BA61" s="235"/>
      <c r="BB61" s="235"/>
      <c r="BC61" s="235"/>
    </row>
    <row r="62" spans="30:55">
      <c r="AD62" s="235"/>
      <c r="AE62" s="235"/>
      <c r="AF62" s="235"/>
      <c r="AG62" s="235"/>
      <c r="AH62" s="235"/>
      <c r="AI62" s="235"/>
      <c r="AJ62" s="235"/>
      <c r="AK62" s="235"/>
      <c r="AL62" s="235"/>
      <c r="AM62" s="235"/>
      <c r="AN62" s="235"/>
      <c r="AO62" s="235"/>
      <c r="AP62" s="235"/>
      <c r="AQ62" s="235"/>
      <c r="AR62" s="235"/>
      <c r="AS62" s="235"/>
      <c r="AT62" s="235"/>
      <c r="AU62" s="235"/>
      <c r="AV62" s="235"/>
      <c r="AW62" s="235"/>
      <c r="AX62" s="235"/>
      <c r="AY62" s="235"/>
      <c r="AZ62" s="235"/>
      <c r="BA62" s="235"/>
      <c r="BB62" s="235"/>
      <c r="BC62" s="235"/>
    </row>
    <row r="63" spans="30:55"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</row>
    <row r="64" spans="30:55"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</row>
    <row r="65" spans="30:55"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</row>
    <row r="66" spans="30:55">
      <c r="AD66" s="235"/>
      <c r="AE66" s="235"/>
      <c r="AF66" s="235"/>
      <c r="AG66" s="235"/>
      <c r="AH66" s="235"/>
      <c r="AI66" s="235"/>
      <c r="AJ66" s="235"/>
      <c r="AK66" s="235"/>
      <c r="AL66" s="235"/>
      <c r="AM66" s="235"/>
      <c r="AN66" s="235"/>
      <c r="AO66" s="235"/>
      <c r="AP66" s="235"/>
      <c r="AQ66" s="235"/>
      <c r="AR66" s="235"/>
      <c r="AS66" s="235"/>
      <c r="AT66" s="235"/>
      <c r="AU66" s="235"/>
      <c r="AV66" s="235"/>
      <c r="AW66" s="235"/>
      <c r="AX66" s="235"/>
      <c r="AY66" s="235"/>
      <c r="AZ66" s="235"/>
      <c r="BA66" s="235"/>
      <c r="BB66" s="235"/>
      <c r="BC66" s="235"/>
    </row>
    <row r="67" spans="30:55"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</row>
    <row r="68" spans="30:55">
      <c r="AD68" s="235"/>
      <c r="AE68" s="235"/>
      <c r="AF68" s="235"/>
      <c r="AG68" s="235"/>
      <c r="AH68" s="235"/>
      <c r="AI68" s="235"/>
      <c r="AJ68" s="235"/>
      <c r="AK68" s="235"/>
      <c r="AL68" s="235"/>
      <c r="AM68" s="235"/>
      <c r="AN68" s="235"/>
      <c r="AO68" s="235"/>
      <c r="AP68" s="235"/>
      <c r="AQ68" s="235"/>
      <c r="AR68" s="235"/>
      <c r="AS68" s="235"/>
      <c r="AT68" s="235"/>
      <c r="AU68" s="235"/>
      <c r="AV68" s="235"/>
      <c r="AW68" s="235"/>
      <c r="AX68" s="235"/>
      <c r="AY68" s="235"/>
      <c r="AZ68" s="235"/>
      <c r="BA68" s="235"/>
      <c r="BB68" s="235"/>
      <c r="BC68" s="235"/>
    </row>
    <row r="69" spans="30:55">
      <c r="AD69" s="235"/>
      <c r="AE69" s="235"/>
      <c r="AF69" s="235"/>
      <c r="AG69" s="235"/>
      <c r="AH69" s="235"/>
      <c r="AI69" s="235"/>
      <c r="AJ69" s="235"/>
      <c r="AK69" s="235"/>
      <c r="AL69" s="235"/>
      <c r="AM69" s="235"/>
      <c r="AN69" s="235"/>
      <c r="AO69" s="235"/>
      <c r="AP69" s="235"/>
      <c r="AQ69" s="235"/>
      <c r="AR69" s="235"/>
      <c r="AS69" s="235"/>
      <c r="AT69" s="235"/>
      <c r="AU69" s="235"/>
      <c r="AV69" s="235"/>
      <c r="AW69" s="235"/>
      <c r="AX69" s="235"/>
      <c r="AY69" s="235"/>
      <c r="AZ69" s="235"/>
      <c r="BA69" s="235"/>
      <c r="BB69" s="235"/>
      <c r="BC69" s="235"/>
    </row>
    <row r="70" spans="30:55">
      <c r="AD70" s="235"/>
      <c r="AE70" s="235"/>
      <c r="AF70" s="235"/>
      <c r="AG70" s="235"/>
      <c r="AH70" s="235"/>
      <c r="AI70" s="235"/>
      <c r="AJ70" s="235"/>
      <c r="AK70" s="235"/>
      <c r="AL70" s="235"/>
      <c r="AM70" s="235"/>
      <c r="AN70" s="235"/>
      <c r="AO70" s="235"/>
      <c r="AP70" s="235"/>
      <c r="AQ70" s="235"/>
      <c r="AR70" s="235"/>
      <c r="AS70" s="235"/>
      <c r="AT70" s="235"/>
      <c r="AU70" s="235"/>
      <c r="AV70" s="235"/>
      <c r="AW70" s="235"/>
      <c r="AX70" s="235"/>
      <c r="AY70" s="235"/>
      <c r="AZ70" s="235"/>
      <c r="BA70" s="235"/>
      <c r="BB70" s="235"/>
      <c r="BC70" s="235"/>
    </row>
    <row r="71" spans="30:55">
      <c r="AD71" s="235"/>
      <c r="AE71" s="235"/>
      <c r="AF71" s="235"/>
      <c r="AG71" s="235"/>
      <c r="AH71" s="235"/>
      <c r="AI71" s="235"/>
      <c r="AJ71" s="235"/>
      <c r="AK71" s="235"/>
      <c r="AL71" s="235"/>
      <c r="AM71" s="235"/>
      <c r="AN71" s="235"/>
      <c r="AO71" s="235"/>
      <c r="AP71" s="235"/>
      <c r="AQ71" s="235"/>
      <c r="AR71" s="235"/>
      <c r="AS71" s="235"/>
      <c r="AT71" s="235"/>
      <c r="AU71" s="235"/>
      <c r="AV71" s="235"/>
      <c r="AW71" s="235"/>
      <c r="AX71" s="235"/>
      <c r="AY71" s="235"/>
      <c r="AZ71" s="235"/>
      <c r="BA71" s="235"/>
      <c r="BB71" s="235"/>
      <c r="BC71" s="235"/>
    </row>
    <row r="72" spans="30:55">
      <c r="AD72" s="235"/>
      <c r="AE72" s="235"/>
      <c r="AF72" s="235"/>
      <c r="AG72" s="235"/>
      <c r="AH72" s="235"/>
      <c r="AI72" s="235"/>
      <c r="AJ72" s="235"/>
      <c r="AK72" s="235"/>
      <c r="AL72" s="235"/>
      <c r="AM72" s="235"/>
      <c r="AN72" s="235"/>
      <c r="AO72" s="235"/>
      <c r="AP72" s="235"/>
      <c r="AQ72" s="235"/>
      <c r="AR72" s="235"/>
      <c r="AS72" s="235"/>
      <c r="AT72" s="235"/>
      <c r="AU72" s="235"/>
      <c r="AV72" s="235"/>
      <c r="AW72" s="235"/>
      <c r="AX72" s="235"/>
      <c r="AY72" s="235"/>
      <c r="AZ72" s="235"/>
      <c r="BA72" s="235"/>
      <c r="BB72" s="235"/>
      <c r="BC72" s="235"/>
    </row>
    <row r="73" spans="30:55">
      <c r="AD73" s="235"/>
      <c r="AE73" s="235"/>
      <c r="AF73" s="235"/>
      <c r="AG73" s="235"/>
      <c r="AH73" s="235"/>
      <c r="AI73" s="235"/>
      <c r="AJ73" s="235"/>
      <c r="AK73" s="235"/>
      <c r="AL73" s="235"/>
      <c r="AM73" s="235"/>
      <c r="AN73" s="235"/>
      <c r="AO73" s="235"/>
      <c r="AP73" s="235"/>
      <c r="AQ73" s="235"/>
      <c r="AR73" s="235"/>
      <c r="AS73" s="235"/>
      <c r="AT73" s="235"/>
      <c r="AU73" s="235"/>
      <c r="AV73" s="235"/>
      <c r="AW73" s="235"/>
      <c r="AX73" s="235"/>
      <c r="AY73" s="235"/>
      <c r="AZ73" s="235"/>
      <c r="BA73" s="235"/>
      <c r="BB73" s="235"/>
      <c r="BC73" s="235"/>
    </row>
    <row r="74" spans="30:55">
      <c r="AD74" s="235"/>
      <c r="AE74" s="235"/>
      <c r="AF74" s="235"/>
      <c r="AG74" s="235"/>
      <c r="AH74" s="235"/>
      <c r="AI74" s="235"/>
      <c r="AJ74" s="235"/>
      <c r="AK74" s="235"/>
      <c r="AL74" s="235"/>
      <c r="AM74" s="235"/>
      <c r="AN74" s="235"/>
      <c r="AO74" s="235"/>
      <c r="AP74" s="235"/>
      <c r="AQ74" s="235"/>
      <c r="AR74" s="235"/>
      <c r="AS74" s="235"/>
      <c r="AT74" s="235"/>
      <c r="AU74" s="235"/>
      <c r="AV74" s="235"/>
      <c r="AW74" s="235"/>
      <c r="AX74" s="235"/>
      <c r="AY74" s="235"/>
      <c r="AZ74" s="235"/>
      <c r="BA74" s="235"/>
      <c r="BB74" s="235"/>
      <c r="BC74" s="235"/>
    </row>
    <row r="75" spans="30:55">
      <c r="AD75" s="235"/>
      <c r="AE75" s="235"/>
      <c r="AF75" s="235"/>
      <c r="AG75" s="235"/>
      <c r="AH75" s="235"/>
      <c r="AI75" s="235"/>
      <c r="AJ75" s="235"/>
      <c r="AK75" s="235"/>
      <c r="AL75" s="235"/>
      <c r="AM75" s="235"/>
      <c r="AN75" s="235"/>
      <c r="AO75" s="235"/>
      <c r="AP75" s="235"/>
      <c r="AQ75" s="235"/>
      <c r="AR75" s="235"/>
      <c r="AS75" s="235"/>
      <c r="AT75" s="235"/>
      <c r="AU75" s="235"/>
      <c r="AV75" s="235"/>
      <c r="AW75" s="235"/>
      <c r="AX75" s="235"/>
      <c r="AY75" s="235"/>
      <c r="AZ75" s="235"/>
      <c r="BA75" s="235"/>
      <c r="BB75" s="235"/>
      <c r="BC75" s="235"/>
    </row>
    <row r="76" spans="30:55">
      <c r="AD76" s="235"/>
      <c r="AE76" s="235"/>
      <c r="AF76" s="235"/>
      <c r="AG76" s="235"/>
      <c r="AH76" s="235"/>
      <c r="AI76" s="235"/>
      <c r="AJ76" s="235"/>
      <c r="AK76" s="235"/>
      <c r="AL76" s="235"/>
      <c r="AM76" s="235"/>
      <c r="AN76" s="235"/>
      <c r="AO76" s="235"/>
      <c r="AP76" s="235"/>
      <c r="AQ76" s="235"/>
      <c r="AR76" s="235"/>
      <c r="AS76" s="235"/>
      <c r="AT76" s="235"/>
      <c r="AU76" s="235"/>
      <c r="AV76" s="235"/>
      <c r="AW76" s="235"/>
      <c r="AX76" s="235"/>
      <c r="AY76" s="235"/>
      <c r="AZ76" s="235"/>
      <c r="BA76" s="235"/>
      <c r="BB76" s="235"/>
      <c r="BC76" s="235"/>
    </row>
    <row r="77" spans="30:55">
      <c r="AD77" s="235"/>
      <c r="AE77" s="235"/>
      <c r="AF77" s="235"/>
      <c r="AG77" s="235"/>
      <c r="AH77" s="235"/>
      <c r="AI77" s="235"/>
      <c r="AJ77" s="235"/>
      <c r="AK77" s="235"/>
      <c r="AL77" s="235"/>
      <c r="AM77" s="235"/>
      <c r="AN77" s="235"/>
      <c r="AO77" s="235"/>
      <c r="AP77" s="235"/>
      <c r="AQ77" s="235"/>
      <c r="AR77" s="235"/>
      <c r="AS77" s="235"/>
      <c r="AT77" s="235"/>
      <c r="AU77" s="235"/>
      <c r="AV77" s="235"/>
      <c r="AW77" s="235"/>
      <c r="AX77" s="235"/>
      <c r="AY77" s="235"/>
      <c r="AZ77" s="235"/>
      <c r="BA77" s="235"/>
      <c r="BB77" s="235"/>
      <c r="BC77" s="235"/>
    </row>
    <row r="78" spans="30:55">
      <c r="AD78" s="235"/>
      <c r="AE78" s="235"/>
      <c r="AF78" s="235"/>
      <c r="AG78" s="235"/>
      <c r="AH78" s="235"/>
      <c r="AI78" s="235"/>
      <c r="AJ78" s="235"/>
      <c r="AK78" s="235"/>
      <c r="AL78" s="235"/>
      <c r="AM78" s="235"/>
      <c r="AN78" s="235"/>
      <c r="AO78" s="235"/>
      <c r="AP78" s="235"/>
      <c r="AQ78" s="235"/>
      <c r="AR78" s="235"/>
      <c r="AS78" s="235"/>
      <c r="AT78" s="235"/>
      <c r="AU78" s="235"/>
      <c r="AV78" s="235"/>
      <c r="AW78" s="235"/>
      <c r="AX78" s="235"/>
      <c r="AY78" s="235"/>
      <c r="AZ78" s="235"/>
      <c r="BA78" s="235"/>
      <c r="BB78" s="235"/>
      <c r="BC78" s="235"/>
    </row>
    <row r="79" spans="30:55">
      <c r="AD79" s="235"/>
      <c r="AE79" s="235"/>
      <c r="AF79" s="235"/>
      <c r="AG79" s="235"/>
      <c r="AH79" s="235"/>
      <c r="AI79" s="235"/>
      <c r="AJ79" s="235"/>
      <c r="AK79" s="235"/>
      <c r="AL79" s="235"/>
      <c r="AM79" s="235"/>
      <c r="AN79" s="235"/>
      <c r="AO79" s="235"/>
      <c r="AP79" s="235"/>
      <c r="AQ79" s="235"/>
      <c r="AR79" s="235"/>
      <c r="AS79" s="235"/>
      <c r="AT79" s="235"/>
      <c r="AU79" s="235"/>
      <c r="AV79" s="235"/>
      <c r="AW79" s="235"/>
      <c r="AX79" s="235"/>
      <c r="AY79" s="235"/>
      <c r="AZ79" s="235"/>
      <c r="BA79" s="235"/>
      <c r="BB79" s="235"/>
      <c r="BC79" s="235"/>
    </row>
    <row r="80" spans="30:55">
      <c r="AD80" s="235"/>
      <c r="AE80" s="235"/>
      <c r="AF80" s="235"/>
      <c r="AG80" s="235"/>
      <c r="AH80" s="235"/>
      <c r="AI80" s="235"/>
      <c r="AJ80" s="235"/>
      <c r="AK80" s="235"/>
      <c r="AL80" s="235"/>
      <c r="AM80" s="235"/>
      <c r="AN80" s="235"/>
      <c r="AO80" s="235"/>
      <c r="AP80" s="235"/>
      <c r="AQ80" s="235"/>
      <c r="AR80" s="235"/>
      <c r="AS80" s="235"/>
      <c r="AT80" s="235"/>
      <c r="AU80" s="235"/>
      <c r="AV80" s="235"/>
      <c r="AW80" s="235"/>
      <c r="AX80" s="235"/>
      <c r="AY80" s="235"/>
      <c r="AZ80" s="235"/>
      <c r="BA80" s="235"/>
      <c r="BB80" s="235"/>
      <c r="BC80" s="235"/>
    </row>
    <row r="81" spans="30:55">
      <c r="AD81" s="235"/>
      <c r="AE81" s="235"/>
      <c r="AF81" s="235"/>
      <c r="AG81" s="235"/>
      <c r="AH81" s="235"/>
      <c r="AI81" s="235"/>
      <c r="AJ81" s="235"/>
      <c r="AK81" s="235"/>
      <c r="AL81" s="235"/>
      <c r="AM81" s="235"/>
      <c r="AN81" s="235"/>
      <c r="AO81" s="235"/>
      <c r="AP81" s="235"/>
      <c r="AQ81" s="235"/>
      <c r="AR81" s="235"/>
      <c r="AS81" s="235"/>
      <c r="AT81" s="235"/>
      <c r="AU81" s="235"/>
      <c r="AV81" s="235"/>
      <c r="AW81" s="235"/>
      <c r="AX81" s="235"/>
      <c r="AY81" s="235"/>
      <c r="AZ81" s="235"/>
      <c r="BA81" s="235"/>
      <c r="BB81" s="235"/>
      <c r="BC81" s="235"/>
    </row>
    <row r="82" spans="30:55">
      <c r="AD82" s="235"/>
      <c r="AE82" s="235"/>
      <c r="AF82" s="235"/>
      <c r="AG82" s="235"/>
      <c r="AH82" s="235"/>
      <c r="AI82" s="235"/>
      <c r="AJ82" s="235"/>
      <c r="AK82" s="235"/>
      <c r="AL82" s="235"/>
      <c r="AM82" s="235"/>
      <c r="AN82" s="235"/>
      <c r="AO82" s="235"/>
      <c r="AP82" s="235"/>
      <c r="AQ82" s="235"/>
      <c r="AR82" s="235"/>
      <c r="AS82" s="235"/>
      <c r="AT82" s="235"/>
      <c r="AU82" s="235"/>
      <c r="AV82" s="235"/>
      <c r="AW82" s="235"/>
      <c r="AX82" s="235"/>
      <c r="AY82" s="235"/>
      <c r="AZ82" s="235"/>
      <c r="BA82" s="235"/>
      <c r="BB82" s="235"/>
      <c r="BC82" s="235"/>
    </row>
    <row r="83" spans="30:55">
      <c r="AD83" s="235"/>
      <c r="AE83" s="235"/>
      <c r="AF83" s="235"/>
      <c r="AG83" s="235"/>
      <c r="AH83" s="235"/>
      <c r="AI83" s="235"/>
      <c r="AJ83" s="235"/>
      <c r="AK83" s="235"/>
      <c r="AL83" s="235"/>
      <c r="AM83" s="235"/>
      <c r="AN83" s="235"/>
      <c r="AO83" s="235"/>
      <c r="AP83" s="235"/>
      <c r="AQ83" s="235"/>
      <c r="AR83" s="235"/>
      <c r="AS83" s="235"/>
      <c r="AT83" s="235"/>
      <c r="AU83" s="235"/>
      <c r="AV83" s="235"/>
      <c r="AW83" s="235"/>
      <c r="AX83" s="235"/>
      <c r="AY83" s="235"/>
      <c r="AZ83" s="235"/>
      <c r="BA83" s="235"/>
      <c r="BB83" s="235"/>
      <c r="BC83" s="235"/>
    </row>
    <row r="84" spans="30:55">
      <c r="AD84" s="235"/>
      <c r="AE84" s="235"/>
      <c r="AF84" s="235"/>
      <c r="AG84" s="235"/>
      <c r="AH84" s="235"/>
      <c r="AI84" s="235"/>
      <c r="AJ84" s="235"/>
      <c r="AK84" s="235"/>
      <c r="AL84" s="235"/>
      <c r="AM84" s="235"/>
      <c r="AN84" s="235"/>
      <c r="AO84" s="235"/>
      <c r="AP84" s="235"/>
      <c r="AQ84" s="235"/>
      <c r="AR84" s="235"/>
      <c r="AS84" s="235"/>
      <c r="AT84" s="235"/>
      <c r="AU84" s="235"/>
      <c r="AV84" s="235"/>
      <c r="AW84" s="235"/>
      <c r="AX84" s="235"/>
      <c r="AY84" s="235"/>
      <c r="AZ84" s="235"/>
      <c r="BA84" s="235"/>
      <c r="BB84" s="235"/>
      <c r="BC84" s="23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D7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style="200" customWidth="1"/>
    <col min="20" max="28" width="5.6328125" style="200" hidden="1" customWidth="1"/>
    <col min="29" max="29" width="1.6328125" style="200" customWidth="1"/>
    <col min="30" max="30" width="5.6328125" style="234" customWidth="1"/>
    <col min="31" max="46" width="6.7265625" style="234" customWidth="1"/>
    <col min="47" max="55" width="6.7265625" style="234" hidden="1" customWidth="1"/>
    <col min="56" max="56" width="9.08984375" style="200" customWidth="1"/>
  </cols>
  <sheetData>
    <row r="1" spans="1:56" ht="9" customHeight="1" thickBot="1">
      <c r="A1" s="45">
        <v>1</v>
      </c>
      <c r="B1" s="3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</row>
    <row r="2" spans="1:56" ht="16" thickTop="1">
      <c r="B2" s="373" t="s">
        <v>134</v>
      </c>
      <c r="C2" s="388" t="s">
        <v>135</v>
      </c>
      <c r="D2" s="389"/>
      <c r="E2" s="389"/>
      <c r="F2" s="389"/>
      <c r="G2" s="389"/>
      <c r="H2" s="389"/>
      <c r="I2" s="389"/>
      <c r="J2" s="389"/>
      <c r="K2" s="389"/>
      <c r="L2" s="389"/>
      <c r="M2" s="389"/>
      <c r="N2" s="389"/>
      <c r="O2" s="389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90"/>
      <c r="AC2" s="199"/>
      <c r="AD2" s="394" t="s">
        <v>78</v>
      </c>
      <c r="AE2" s="395"/>
      <c r="AF2" s="395"/>
      <c r="AG2" s="395"/>
      <c r="AH2" s="395"/>
      <c r="AI2" s="395"/>
      <c r="AJ2" s="395"/>
      <c r="AK2" s="395"/>
      <c r="AL2" s="395"/>
      <c r="AM2" s="395"/>
      <c r="AN2" s="395"/>
      <c r="AO2" s="395"/>
      <c r="AP2" s="395"/>
      <c r="AQ2" s="395"/>
      <c r="AR2" s="395"/>
      <c r="AS2" s="395"/>
      <c r="AT2" s="395"/>
      <c r="AU2" s="395"/>
      <c r="AV2" s="395"/>
      <c r="AW2" s="395"/>
      <c r="AX2" s="395"/>
      <c r="AY2" s="395"/>
      <c r="AZ2" s="395"/>
      <c r="BA2" s="395"/>
      <c r="BB2" s="395"/>
      <c r="BC2" s="396"/>
      <c r="BD2" s="337"/>
    </row>
    <row r="3" spans="1:56" ht="13" thickBot="1">
      <c r="B3" s="374"/>
      <c r="C3" s="391" t="s">
        <v>1</v>
      </c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  <c r="T3" s="392"/>
      <c r="U3" s="392"/>
      <c r="V3" s="392"/>
      <c r="W3" s="392"/>
      <c r="X3" s="392"/>
      <c r="Y3" s="392"/>
      <c r="Z3" s="392"/>
      <c r="AA3" s="392"/>
      <c r="AB3" s="393"/>
      <c r="AC3" s="201"/>
      <c r="AD3" s="397" t="s">
        <v>141</v>
      </c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9"/>
      <c r="BD3" s="337"/>
    </row>
    <row r="4" spans="1:56" ht="20" customHeight="1" thickTop="1" thickBot="1">
      <c r="B4" s="375"/>
      <c r="C4" s="202">
        <v>2000</v>
      </c>
      <c r="D4" s="334">
        <f t="shared" ref="D4:AA4" si="0">1+C4</f>
        <v>2001</v>
      </c>
      <c r="E4" s="334">
        <f t="shared" si="0"/>
        <v>2002</v>
      </c>
      <c r="F4" s="334">
        <f t="shared" si="0"/>
        <v>2003</v>
      </c>
      <c r="G4" s="334">
        <f t="shared" si="0"/>
        <v>2004</v>
      </c>
      <c r="H4" s="334">
        <f t="shared" si="0"/>
        <v>2005</v>
      </c>
      <c r="I4" s="334">
        <f t="shared" si="0"/>
        <v>2006</v>
      </c>
      <c r="J4" s="334">
        <f t="shared" si="0"/>
        <v>2007</v>
      </c>
      <c r="K4" s="334">
        <f t="shared" si="0"/>
        <v>2008</v>
      </c>
      <c r="L4" s="334">
        <f t="shared" si="0"/>
        <v>2009</v>
      </c>
      <c r="M4" s="334">
        <f t="shared" si="0"/>
        <v>2010</v>
      </c>
      <c r="N4" s="334">
        <f t="shared" si="0"/>
        <v>2011</v>
      </c>
      <c r="O4" s="334">
        <f t="shared" si="0"/>
        <v>2012</v>
      </c>
      <c r="P4" s="334">
        <f t="shared" si="0"/>
        <v>2013</v>
      </c>
      <c r="Q4" s="334">
        <f t="shared" si="0"/>
        <v>2014</v>
      </c>
      <c r="R4" s="334">
        <f t="shared" si="0"/>
        <v>2015</v>
      </c>
      <c r="S4" s="334">
        <f t="shared" si="0"/>
        <v>2016</v>
      </c>
      <c r="T4" s="334">
        <f t="shared" si="0"/>
        <v>2017</v>
      </c>
      <c r="U4" s="334">
        <f t="shared" si="0"/>
        <v>2018</v>
      </c>
      <c r="V4" s="334">
        <f t="shared" si="0"/>
        <v>2019</v>
      </c>
      <c r="W4" s="334">
        <f t="shared" si="0"/>
        <v>2020</v>
      </c>
      <c r="X4" s="334">
        <f t="shared" si="0"/>
        <v>2021</v>
      </c>
      <c r="Y4" s="334">
        <f t="shared" si="0"/>
        <v>2022</v>
      </c>
      <c r="Z4" s="334">
        <f t="shared" si="0"/>
        <v>2023</v>
      </c>
      <c r="AA4" s="334">
        <f t="shared" si="0"/>
        <v>2024</v>
      </c>
      <c r="AB4" s="334">
        <f>1+AA4</f>
        <v>2025</v>
      </c>
      <c r="AC4" s="204"/>
      <c r="AD4" s="202">
        <v>2000</v>
      </c>
      <c r="AE4" s="334">
        <f t="shared" ref="AE4:BB4" si="1">1+AD4</f>
        <v>2001</v>
      </c>
      <c r="AF4" s="334">
        <f t="shared" si="1"/>
        <v>2002</v>
      </c>
      <c r="AG4" s="334">
        <f t="shared" si="1"/>
        <v>2003</v>
      </c>
      <c r="AH4" s="334">
        <f t="shared" si="1"/>
        <v>2004</v>
      </c>
      <c r="AI4" s="334">
        <f t="shared" si="1"/>
        <v>2005</v>
      </c>
      <c r="AJ4" s="334">
        <f t="shared" si="1"/>
        <v>2006</v>
      </c>
      <c r="AK4" s="334">
        <f t="shared" si="1"/>
        <v>2007</v>
      </c>
      <c r="AL4" s="334">
        <f t="shared" si="1"/>
        <v>2008</v>
      </c>
      <c r="AM4" s="334">
        <f t="shared" si="1"/>
        <v>2009</v>
      </c>
      <c r="AN4" s="334">
        <f t="shared" si="1"/>
        <v>2010</v>
      </c>
      <c r="AO4" s="334">
        <f t="shared" si="1"/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03">
        <f>1+BB4</f>
        <v>2025</v>
      </c>
      <c r="BD4" s="338"/>
    </row>
    <row r="5" spans="1:56" ht="20" customHeight="1" thickTop="1" thickBot="1">
      <c r="B5" s="28" t="s">
        <v>12</v>
      </c>
      <c r="C5" s="205">
        <f>1/$A$1*[1]PaperSectorMinusCoreVPAExp!B$263</f>
        <v>0.35520825595929484</v>
      </c>
      <c r="D5" s="206">
        <f>1/$A$1*[1]PaperSectorMinusCoreVPAExp!C$263</f>
        <v>0.39113709217500009</v>
      </c>
      <c r="E5" s="206">
        <f>1/$A$1*[1]PaperSectorMinusCoreVPAExp!D$263</f>
        <v>0.45379034898724729</v>
      </c>
      <c r="F5" s="206">
        <f>1/$A$1*[1]PaperSectorMinusCoreVPAExp!E$263</f>
        <v>0.63211944085694427</v>
      </c>
      <c r="G5" s="206">
        <f>1/$A$1*[1]PaperSectorMinusCoreVPAExp!F$263</f>
        <v>0.81080483679928861</v>
      </c>
      <c r="H5" s="206">
        <f>1/$A$1*[1]PaperSectorMinusCoreVPAExp!G$263</f>
        <v>0.73511024432007577</v>
      </c>
      <c r="I5" s="206">
        <f>1/$A$1*[1]PaperSectorMinusCoreVPAExp!H$263</f>
        <v>0.62594097049465447</v>
      </c>
      <c r="J5" s="206">
        <f>1/$A$1*[1]PaperSectorMinusCoreVPAExp!I$263</f>
        <v>0.73729532514444418</v>
      </c>
      <c r="K5" s="206">
        <f>1/$A$1*[1]PaperSectorMinusCoreVPAExp!J$263</f>
        <v>0.7999861576388887</v>
      </c>
      <c r="L5" s="206">
        <f>1/$A$1*[1]PaperSectorMinusCoreVPAExp!K$263</f>
        <v>0.3202520053152777</v>
      </c>
      <c r="M5" s="206">
        <f>1/$A$1*[1]PaperSectorMinusCoreVPAExp!L$263</f>
        <v>0.85700691124180117</v>
      </c>
      <c r="N5" s="206">
        <f>1/$A$1*[1]PaperSectorMinusCoreVPAExp!M$263</f>
        <v>1.045894855048203</v>
      </c>
      <c r="O5" s="206">
        <f>1/$A$1*[1]PaperSectorMinusCoreVPAExp!N$263</f>
        <v>1.1346886466102633</v>
      </c>
      <c r="P5" s="206">
        <f>1/$A$1*[1]PaperSectorMinusCoreVPAExp!O$263</f>
        <v>1.5133534486991453</v>
      </c>
      <c r="Q5" s="206">
        <f>1/$A$1*[1]PaperSectorMinusCoreVPAExp!P$263</f>
        <v>1.7966823992534084</v>
      </c>
      <c r="R5" s="206">
        <f>1/$A$1*[1]PaperSectorMinusCoreVPAExp!Q$263</f>
        <v>1.9804325153522728</v>
      </c>
      <c r="S5" s="206">
        <f>1/$A$1*[1]PaperSectorMinusCoreVPAExp!R$263</f>
        <v>1.7717897225045065</v>
      </c>
      <c r="T5" s="206">
        <f>1/$A$1*[1]PaperSectorMinusCoreVPAExp!S$263</f>
        <v>0.36677395378571426</v>
      </c>
      <c r="U5" s="206">
        <f>1/$A$1*[1]PaperSectorMinusCoreVPAExp!T$263</f>
        <v>0</v>
      </c>
      <c r="V5" s="206">
        <f>1/$A$1*[1]PaperSectorMinusCoreVPAExp!U$263</f>
        <v>0</v>
      </c>
      <c r="W5" s="206">
        <f>1/$A$1*[1]PaperSectorMinusCoreVPAExp!V$263</f>
        <v>0</v>
      </c>
      <c r="X5" s="206">
        <f>1/$A$1*[1]PaperSectorMinusCoreVPAExp!W$263</f>
        <v>0</v>
      </c>
      <c r="Y5" s="206">
        <f>1/$A$1*[1]PaperSectorMinusCoreVPAExp!X$263</f>
        <v>0</v>
      </c>
      <c r="Z5" s="206">
        <f>1/$A$1*[1]PaperSectorMinusCoreVPAExp!Y$263</f>
        <v>0</v>
      </c>
      <c r="AA5" s="206">
        <f>1/$A$1*[1]PaperSectorMinusCoreVPAExp!Z$263</f>
        <v>0</v>
      </c>
      <c r="AB5" s="206">
        <f>1/$A$1*[1]PaperSectorMinusCoreVPAExp!AA$263</f>
        <v>0</v>
      </c>
      <c r="AC5" s="207"/>
      <c r="AD5" s="238">
        <f>[1]PaperSectorMinusCoreVPAExp!AB$263</f>
        <v>51.814733633424012</v>
      </c>
      <c r="AE5" s="239">
        <f>[1]PaperSectorMinusCoreVPAExp!AC$263</f>
        <v>49.622125883199992</v>
      </c>
      <c r="AF5" s="239">
        <f>[1]PaperSectorMinusCoreVPAExp!AD$263</f>
        <v>56.883215735999997</v>
      </c>
      <c r="AG5" s="239">
        <f>[1]PaperSectorMinusCoreVPAExp!AE$263</f>
        <v>91.445314352000011</v>
      </c>
      <c r="AH5" s="239">
        <f>[1]PaperSectorMinusCoreVPAExp!AF$263</f>
        <v>124.6178028704</v>
      </c>
      <c r="AI5" s="239">
        <f>[1]PaperSectorMinusCoreVPAExp!AG$263</f>
        <v>126.61647355500003</v>
      </c>
      <c r="AJ5" s="239">
        <f>[1]PaperSectorMinusCoreVPAExp!AH$263</f>
        <v>121.06286770399994</v>
      </c>
      <c r="AK5" s="239">
        <f>[1]PaperSectorMinusCoreVPAExp!AI$263</f>
        <v>166.13824988650001</v>
      </c>
      <c r="AL5" s="239">
        <f>[1]PaperSectorMinusCoreVPAExp!AJ$263</f>
        <v>199.28892141400001</v>
      </c>
      <c r="AM5" s="239">
        <f>[1]PaperSectorMinusCoreVPAExp!AK$263</f>
        <v>93.541418145999998</v>
      </c>
      <c r="AN5" s="239">
        <f>[1]PaperSectorMinusCoreVPAExp!AL$263</f>
        <v>202.29381807480004</v>
      </c>
      <c r="AO5" s="239">
        <f>[1]PaperSectorMinusCoreVPAExp!AM$263</f>
        <v>260.02255291199992</v>
      </c>
      <c r="AP5" s="239">
        <f>[1]PaperSectorMinusCoreVPAExp!AN$263</f>
        <v>242.09084645366343</v>
      </c>
      <c r="AQ5" s="239">
        <f>[1]PaperSectorMinusCoreVPAExp!AO$263</f>
        <v>305.89478390339991</v>
      </c>
      <c r="AR5" s="239">
        <f>[1]PaperSectorMinusCoreVPAExp!AP$263</f>
        <v>329.58610365000004</v>
      </c>
      <c r="AS5" s="239">
        <f>[1]PaperSectorMinusCoreVPAExp!AQ$263</f>
        <v>315.28059152449993</v>
      </c>
      <c r="AT5" s="239">
        <f>[1]PaperSectorMinusCoreVPAExp!AR$263</f>
        <v>314.99505800720004</v>
      </c>
      <c r="AU5" s="239">
        <f>[1]PaperSectorMinusCoreVPAExp!AS$263</f>
        <v>340.91731874200008</v>
      </c>
      <c r="AV5" s="239">
        <f>[1]PaperSectorMinusCoreVPAExp!AT$263</f>
        <v>10.133002439</v>
      </c>
      <c r="AW5" s="239">
        <f>[1]PaperSectorMinusCoreVPAExp!AU$263</f>
        <v>8.0629133679166642</v>
      </c>
      <c r="AX5" s="239">
        <f>[1]PaperSectorMinusCoreVPAExp!AV$263</f>
        <v>0</v>
      </c>
      <c r="AY5" s="239">
        <f>[1]PaperSectorMinusCoreVPAExp!AW$263</f>
        <v>0</v>
      </c>
      <c r="AZ5" s="239">
        <f>[1]PaperSectorMinusCoreVPAExp!AX$263</f>
        <v>0</v>
      </c>
      <c r="BA5" s="239">
        <f>[1]PaperSectorMinusCoreVPAExp!AY$263</f>
        <v>0</v>
      </c>
      <c r="BB5" s="239">
        <f>[1]PaperSectorMinusCoreVPAExp!AZ$263</f>
        <v>0</v>
      </c>
      <c r="BC5" s="241">
        <f>[1]PaperSectorMinusCoreVPAExp!BA$263</f>
        <v>0</v>
      </c>
      <c r="BD5" s="345"/>
    </row>
    <row r="6" spans="1:56" ht="17.149999999999999" customHeight="1" thickTop="1">
      <c r="B6" s="96" t="s">
        <v>86</v>
      </c>
      <c r="C6" s="208">
        <f>1/$A$1*[1]PaperSectorMinusCoreVPAExp!B$266</f>
        <v>2.6504235833333337E-3</v>
      </c>
      <c r="D6" s="209">
        <f>1/$A$1*[1]PaperSectorMinusCoreVPAExp!C$266</f>
        <v>2.2300168895833333E-2</v>
      </c>
      <c r="E6" s="209">
        <f>1/$A$1*[1]PaperSectorMinusCoreVPAExp!D$266</f>
        <v>1.7499487226388891E-2</v>
      </c>
      <c r="F6" s="209">
        <f>1/$A$1*[1]PaperSectorMinusCoreVPAExp!E$266</f>
        <v>5.0514016499999988E-2</v>
      </c>
      <c r="G6" s="209">
        <f>1/$A$1*[1]PaperSectorMinusCoreVPAExp!F$266</f>
        <v>2.5040043924999998E-2</v>
      </c>
      <c r="H6" s="209">
        <f>1/$A$1*[1]PaperSectorMinusCoreVPAExp!G$266</f>
        <v>2.8372873483333332E-2</v>
      </c>
      <c r="I6" s="209">
        <f>1/$A$1*[1]PaperSectorMinusCoreVPAExp!H$266</f>
        <v>1.272543854003268E-2</v>
      </c>
      <c r="J6" s="209">
        <f>1/$A$1*[1]PaperSectorMinusCoreVPAExp!I$266</f>
        <v>5.7299671583333333E-3</v>
      </c>
      <c r="K6" s="209">
        <f>1/$A$1*[1]PaperSectorMinusCoreVPAExp!J$266</f>
        <v>2.6288929416666672E-3</v>
      </c>
      <c r="L6" s="209">
        <f>1/$A$1*[1]PaperSectorMinusCoreVPAExp!K$266</f>
        <v>1.3853367208333332E-3</v>
      </c>
      <c r="M6" s="209">
        <f>1/$A$1*[1]PaperSectorMinusCoreVPAExp!L$266</f>
        <v>2.9308248812121206E-2</v>
      </c>
      <c r="N6" s="209">
        <f>1/$A$1*[1]PaperSectorMinusCoreVPAExp!M$266</f>
        <v>3.5538704394444433E-2</v>
      </c>
      <c r="O6" s="209">
        <f>1/$A$1*[1]PaperSectorMinusCoreVPAExp!N$266</f>
        <v>4.2633298549999997E-2</v>
      </c>
      <c r="P6" s="209">
        <f>1/$A$1*[1]PaperSectorMinusCoreVPAExp!O$266</f>
        <v>7.1755283399999994E-2</v>
      </c>
      <c r="Q6" s="209">
        <f>1/$A$1*[1]PaperSectorMinusCoreVPAExp!P$266</f>
        <v>0.10539792898749999</v>
      </c>
      <c r="R6" s="209">
        <f>1/$A$1*[1]PaperSectorMinusCoreVPAExp!Q$266</f>
        <v>6.1192020733333331E-2</v>
      </c>
      <c r="S6" s="209">
        <f>1/$A$1*[1]PaperSectorMinusCoreVPAExp!R$266</f>
        <v>8.4371935966666672E-2</v>
      </c>
      <c r="T6" s="209">
        <f>1/$A$1*[1]PaperSectorMinusCoreVPAExp!S$266</f>
        <v>0</v>
      </c>
      <c r="U6" s="209">
        <f>1/$A$1*[1]PaperSectorMinusCoreVPAExp!T$266</f>
        <v>0</v>
      </c>
      <c r="V6" s="209">
        <f>1/$A$1*[1]PaperSectorMinusCoreVPAExp!U$266</f>
        <v>0</v>
      </c>
      <c r="W6" s="209">
        <f>1/$A$1*[1]PaperSectorMinusCoreVPAExp!V$266</f>
        <v>0</v>
      </c>
      <c r="X6" s="209">
        <f>1/$A$1*[1]PaperSectorMinusCoreVPAExp!W$266</f>
        <v>0</v>
      </c>
      <c r="Y6" s="209">
        <f>1/$A$1*[1]PaperSectorMinusCoreVPAExp!X$266</f>
        <v>0</v>
      </c>
      <c r="Z6" s="209">
        <f>1/$A$1*[1]PaperSectorMinusCoreVPAExp!Y$266</f>
        <v>0</v>
      </c>
      <c r="AA6" s="209">
        <f>1/$A$1*[1]PaperSectorMinusCoreVPAExp!Z$266</f>
        <v>0</v>
      </c>
      <c r="AB6" s="209">
        <f>1/$A$1*[1]PaperSectorMinusCoreVPAExp!AA$266</f>
        <v>0</v>
      </c>
      <c r="AC6" s="201"/>
      <c r="AD6" s="242">
        <f>[1]PaperSectorMinusCoreVPAExp!AB$266</f>
        <v>0.33112357301700002</v>
      </c>
      <c r="AE6" s="243">
        <f>[1]PaperSectorMinusCoreVPAExp!AC$266</f>
        <v>2.5190568067999997</v>
      </c>
      <c r="AF6" s="243">
        <f>[1]PaperSectorMinusCoreVPAExp!AD$266</f>
        <v>2.3961816047999998</v>
      </c>
      <c r="AG6" s="243">
        <f>[1]PaperSectorMinusCoreVPAExp!AE$266</f>
        <v>8.3623937375999997</v>
      </c>
      <c r="AH6" s="243">
        <f>[1]PaperSectorMinusCoreVPAExp!AF$266</f>
        <v>3.9486834281999998</v>
      </c>
      <c r="AI6" s="243">
        <f>[1]PaperSectorMinusCoreVPAExp!AG$266</f>
        <v>5.2127043539999995</v>
      </c>
      <c r="AJ6" s="243">
        <f>[1]PaperSectorMinusCoreVPAExp!AH$266</f>
        <v>2.8982788792000003</v>
      </c>
      <c r="AK6" s="243">
        <f>[1]PaperSectorMinusCoreVPAExp!AI$266</f>
        <v>1.6725486064999999</v>
      </c>
      <c r="AL6" s="243">
        <f>[1]PaperSectorMinusCoreVPAExp!AJ$266</f>
        <v>1.0411469624</v>
      </c>
      <c r="AM6" s="243">
        <f>[1]PaperSectorMinusCoreVPAExp!AK$266</f>
        <v>1.0309357343999999</v>
      </c>
      <c r="AN6" s="243">
        <f>[1]PaperSectorMinusCoreVPAExp!AL$266</f>
        <v>5.597558789399999</v>
      </c>
      <c r="AO6" s="243">
        <f>[1]PaperSectorMinusCoreVPAExp!AM$266</f>
        <v>7.126701744</v>
      </c>
      <c r="AP6" s="243">
        <f>[1]PaperSectorMinusCoreVPAExp!AN$266</f>
        <v>6.5130109440000004</v>
      </c>
      <c r="AQ6" s="243">
        <f>[1]PaperSectorMinusCoreVPAExp!AO$266</f>
        <v>14.115073362</v>
      </c>
      <c r="AR6" s="243">
        <f>[1]PaperSectorMinusCoreVPAExp!AP$266</f>
        <v>18.601137556499999</v>
      </c>
      <c r="AS6" s="243">
        <f>[1]PaperSectorMinusCoreVPAExp!AQ$266</f>
        <v>12.1731688295</v>
      </c>
      <c r="AT6" s="243">
        <f>[1]PaperSectorMinusCoreVPAExp!AR$266</f>
        <v>11.8970087967</v>
      </c>
      <c r="AU6" s="243">
        <f>[1]PaperSectorMinusCoreVPAExp!AS$266</f>
        <v>9.6960512935000001</v>
      </c>
      <c r="AV6" s="243">
        <f>[1]PaperSectorMinusCoreVPAExp!AT$266</f>
        <v>0</v>
      </c>
      <c r="AW6" s="243">
        <f>[1]PaperSectorMinusCoreVPAExp!AU$266</f>
        <v>9.4448050000000006E-3</v>
      </c>
      <c r="AX6" s="243">
        <f>[1]PaperSectorMinusCoreVPAExp!AV$266</f>
        <v>0</v>
      </c>
      <c r="AY6" s="243">
        <f>[1]PaperSectorMinusCoreVPAExp!AW$266</f>
        <v>0</v>
      </c>
      <c r="AZ6" s="243">
        <f>[1]PaperSectorMinusCoreVPAExp!AX$266</f>
        <v>0</v>
      </c>
      <c r="BA6" s="243">
        <f>[1]PaperSectorMinusCoreVPAExp!AY$266</f>
        <v>0</v>
      </c>
      <c r="BB6" s="243">
        <f>[1]PaperSectorMinusCoreVPAExp!AZ$266</f>
        <v>0</v>
      </c>
      <c r="BC6" s="244">
        <f>[1]PaperSectorMinusCoreVPAExp!BA$266</f>
        <v>0</v>
      </c>
      <c r="BD6" s="345"/>
    </row>
    <row r="7" spans="1:56" ht="17.149999999999999" customHeight="1">
      <c r="B7" s="152" t="s">
        <v>87</v>
      </c>
      <c r="C7" s="245">
        <f>1/$A$1*[1]PaperSectorMinusCoreVPAExp!B$268</f>
        <v>1.1976947500000002E-4</v>
      </c>
      <c r="D7" s="246">
        <f>1/$A$1*[1]PaperSectorMinusCoreVPAExp!C$268</f>
        <v>2.2646557916666669E-4</v>
      </c>
      <c r="E7" s="246">
        <f>1/$A$1*[1]PaperSectorMinusCoreVPAExp!D$268</f>
        <v>5.8365212499999992E-5</v>
      </c>
      <c r="F7" s="246">
        <f>1/$A$1*[1]PaperSectorMinusCoreVPAExp!E$268</f>
        <v>1.6794376666666666E-4</v>
      </c>
      <c r="G7" s="246">
        <f>1/$A$1*[1]PaperSectorMinusCoreVPAExp!F$268</f>
        <v>7.4183060000000006E-4</v>
      </c>
      <c r="H7" s="246">
        <f>1/$A$1*[1]PaperSectorMinusCoreVPAExp!G$268</f>
        <v>4.0059541666666667E-4</v>
      </c>
      <c r="I7" s="246">
        <f>1/$A$1*[1]PaperSectorMinusCoreVPAExp!H$268</f>
        <v>6.9928180952380959E-4</v>
      </c>
      <c r="J7" s="246">
        <f>1/$A$1*[1]PaperSectorMinusCoreVPAExp!I$268</f>
        <v>2.9077669444444446E-4</v>
      </c>
      <c r="K7" s="246">
        <f>1/$A$1*[1]PaperSectorMinusCoreVPAExp!J$268</f>
        <v>1.8375766666666658E-5</v>
      </c>
      <c r="L7" s="246">
        <f>1/$A$1*[1]PaperSectorMinusCoreVPAExp!K$268</f>
        <v>1.5377366666666666E-5</v>
      </c>
      <c r="M7" s="246">
        <f>1/$A$1*[1]PaperSectorMinusCoreVPAExp!L$268</f>
        <v>8.2969921764705884E-4</v>
      </c>
      <c r="N7" s="246">
        <f>1/$A$1*[1]PaperSectorMinusCoreVPAExp!M$268</f>
        <v>1.4194274999999998E-4</v>
      </c>
      <c r="O7" s="246">
        <f>1/$A$1*[1]PaperSectorMinusCoreVPAExp!N$268</f>
        <v>9.7992083333333323E-5</v>
      </c>
      <c r="P7" s="246">
        <f>1/$A$1*[1]PaperSectorMinusCoreVPAExp!O$268</f>
        <v>2.3627589000000003E-3</v>
      </c>
      <c r="Q7" s="246">
        <f>1/$A$1*[1]PaperSectorMinusCoreVPAExp!P$268</f>
        <v>3.0504835083333334E-3</v>
      </c>
      <c r="R7" s="246">
        <f>1/$A$1*[1]PaperSectorMinusCoreVPAExp!Q$268</f>
        <v>3.1946106499999996E-3</v>
      </c>
      <c r="S7" s="246">
        <f>1/$A$1*[1]PaperSectorMinusCoreVPAExp!R$268</f>
        <v>3.5461270930555559E-3</v>
      </c>
      <c r="T7" s="246">
        <f>1/$A$1*[1]PaperSectorMinusCoreVPAExp!S$268</f>
        <v>0</v>
      </c>
      <c r="U7" s="246">
        <f>1/$A$1*[1]PaperSectorMinusCoreVPAExp!T$268</f>
        <v>0</v>
      </c>
      <c r="V7" s="246">
        <f>1/$A$1*[1]PaperSectorMinusCoreVPAExp!U$268</f>
        <v>0</v>
      </c>
      <c r="W7" s="246">
        <f>1/$A$1*[1]PaperSectorMinusCoreVPAExp!V$268</f>
        <v>0</v>
      </c>
      <c r="X7" s="246">
        <f>1/$A$1*[1]PaperSectorMinusCoreVPAExp!W$268</f>
        <v>0</v>
      </c>
      <c r="Y7" s="246">
        <f>1/$A$1*[1]PaperSectorMinusCoreVPAExp!X$268</f>
        <v>0</v>
      </c>
      <c r="Z7" s="246">
        <f>1/$A$1*[1]PaperSectorMinusCoreVPAExp!Y$268</f>
        <v>0</v>
      </c>
      <c r="AA7" s="246">
        <f>1/$A$1*[1]PaperSectorMinusCoreVPAExp!Z$268</f>
        <v>0</v>
      </c>
      <c r="AB7" s="246">
        <f>1/$A$1*[1]PaperSectorMinusCoreVPAExp!AA$268</f>
        <v>0</v>
      </c>
      <c r="AC7" s="222"/>
      <c r="AD7" s="247">
        <f>[1]PaperSectorMinusCoreVPAExp!AB$268</f>
        <v>3.9735678486000008E-2</v>
      </c>
      <c r="AE7" s="248">
        <f>[1]PaperSectorMinusCoreVPAExp!AC$268</f>
        <v>9.9431303199999987E-2</v>
      </c>
      <c r="AF7" s="248">
        <f>[1]PaperSectorMinusCoreVPAExp!AD$268</f>
        <v>6.2852140799999984E-2</v>
      </c>
      <c r="AG7" s="248">
        <f>[1]PaperSectorMinusCoreVPAExp!AE$268</f>
        <v>0.14141583679999997</v>
      </c>
      <c r="AH7" s="248">
        <f>[1]PaperSectorMinusCoreVPAExp!AF$268</f>
        <v>0.24128923419999998</v>
      </c>
      <c r="AI7" s="248">
        <f>[1]PaperSectorMinusCoreVPAExp!AG$268</f>
        <v>0.49250062289999996</v>
      </c>
      <c r="AJ7" s="248">
        <f>[1]PaperSectorMinusCoreVPAExp!AH$268</f>
        <v>0.76533842400000007</v>
      </c>
      <c r="AK7" s="248">
        <f>[1]PaperSectorMinusCoreVPAExp!AI$268</f>
        <v>0.1219895755</v>
      </c>
      <c r="AL7" s="248">
        <f>[1]PaperSectorMinusCoreVPAExp!AJ$268</f>
        <v>1.85600252E-2</v>
      </c>
      <c r="AM7" s="248">
        <f>[1]PaperSectorMinusCoreVPAExp!AK$268</f>
        <v>1.9898216799999997E-2</v>
      </c>
      <c r="AN7" s="248">
        <f>[1]PaperSectorMinusCoreVPAExp!AL$268</f>
        <v>0.32753672189999999</v>
      </c>
      <c r="AO7" s="248">
        <f>[1]PaperSectorMinusCoreVPAExp!AM$268</f>
        <v>0.15859751999999999</v>
      </c>
      <c r="AP7" s="248">
        <f>[1]PaperSectorMinusCoreVPAExp!AN$268</f>
        <v>0.17520946079999999</v>
      </c>
      <c r="AQ7" s="248">
        <f>[1]PaperSectorMinusCoreVPAExp!AO$268</f>
        <v>0.77424378510000003</v>
      </c>
      <c r="AR7" s="248">
        <f>[1]PaperSectorMinusCoreVPAExp!AP$268</f>
        <v>1.1586778449999999</v>
      </c>
      <c r="AS7" s="248">
        <f>[1]PaperSectorMinusCoreVPAExp!AQ$268</f>
        <v>1.0355007879999998</v>
      </c>
      <c r="AT7" s="248">
        <f>[1]PaperSectorMinusCoreVPAExp!AR$268</f>
        <v>1.1076626541000001</v>
      </c>
      <c r="AU7" s="248">
        <f>[1]PaperSectorMinusCoreVPAExp!AS$268</f>
        <v>0.28018932369999994</v>
      </c>
      <c r="AV7" s="248">
        <f>[1]PaperSectorMinusCoreVPAExp!AT$268</f>
        <v>1.260127E-3</v>
      </c>
      <c r="AW7" s="248">
        <f>[1]PaperSectorMinusCoreVPAExp!AU$268</f>
        <v>0.46570188333333334</v>
      </c>
      <c r="AX7" s="248">
        <f>[1]PaperSectorMinusCoreVPAExp!AV$268</f>
        <v>0</v>
      </c>
      <c r="AY7" s="248">
        <f>[1]PaperSectorMinusCoreVPAExp!AW$268</f>
        <v>0</v>
      </c>
      <c r="AZ7" s="248">
        <f>[1]PaperSectorMinusCoreVPAExp!AX$268</f>
        <v>0</v>
      </c>
      <c r="BA7" s="248">
        <f>[1]PaperSectorMinusCoreVPAExp!AY$268</f>
        <v>0</v>
      </c>
      <c r="BB7" s="248">
        <f>[1]PaperSectorMinusCoreVPAExp!AZ$268</f>
        <v>0</v>
      </c>
      <c r="BC7" s="249">
        <f>[1]PaperSectorMinusCoreVPAExp!BA$268</f>
        <v>0</v>
      </c>
      <c r="BD7" s="345"/>
    </row>
    <row r="8" spans="1:56" ht="17.149999999999999" customHeight="1">
      <c r="B8" s="19" t="s">
        <v>88</v>
      </c>
      <c r="C8" s="212">
        <f>1/$A$1*[1]PaperSectorMinusCoreVPAExp!B$269</f>
        <v>1.3489124999999999E-6</v>
      </c>
      <c r="D8" s="213">
        <f>1/$A$1*[1]PaperSectorMinusCoreVPAExp!C$269</f>
        <v>3.7797516666666675E-5</v>
      </c>
      <c r="E8" s="213">
        <f>1/$A$1*[1]PaperSectorMinusCoreVPAExp!D$269</f>
        <v>7.6155916666666654E-6</v>
      </c>
      <c r="F8" s="213">
        <f>1/$A$1*[1]PaperSectorMinusCoreVPAExp!E$269</f>
        <v>6.6552499999999995E-6</v>
      </c>
      <c r="G8" s="213">
        <f>1/$A$1*[1]PaperSectorMinusCoreVPAExp!F$269</f>
        <v>9.1794899999999991E-5</v>
      </c>
      <c r="H8" s="213">
        <f>1/$A$1*[1]PaperSectorMinusCoreVPAExp!G$269</f>
        <v>6.9912666666666669E-6</v>
      </c>
      <c r="I8" s="213">
        <f>1/$A$1*[1]PaperSectorMinusCoreVPAExp!H$269</f>
        <v>7.3840473856209138E-5</v>
      </c>
      <c r="J8" s="213">
        <f>1/$A$1*[1]PaperSectorMinusCoreVPAExp!I$269</f>
        <v>1.432548333333333E-5</v>
      </c>
      <c r="K8" s="213">
        <f>1/$A$1*[1]PaperSectorMinusCoreVPAExp!J$269</f>
        <v>4.1001666666666667E-6</v>
      </c>
      <c r="L8" s="213">
        <f>1/$A$1*[1]PaperSectorMinusCoreVPAExp!K$269</f>
        <v>-3.1534124999999995E-5</v>
      </c>
      <c r="M8" s="213">
        <f>1/$A$1*[1]PaperSectorMinusCoreVPAExp!L$269</f>
        <v>3.837166666666666E-6</v>
      </c>
      <c r="N8" s="213">
        <f>1/$A$1*[1]PaperSectorMinusCoreVPAExp!M$269</f>
        <v>1.4345083333333333E-5</v>
      </c>
      <c r="O8" s="213">
        <f>1/$A$1*[1]PaperSectorMinusCoreVPAExp!N$269</f>
        <v>2.0756077777777778E-5</v>
      </c>
      <c r="P8" s="213">
        <f>1/$A$1*[1]PaperSectorMinusCoreVPAExp!O$269</f>
        <v>5.5302214999999996E-4</v>
      </c>
      <c r="Q8" s="213">
        <f>1/$A$1*[1]PaperSectorMinusCoreVPAExp!P$269</f>
        <v>3.382108333333333E-5</v>
      </c>
      <c r="R8" s="213">
        <f>1/$A$1*[1]PaperSectorMinusCoreVPAExp!Q$269</f>
        <v>8.9546878333333338E-4</v>
      </c>
      <c r="S8" s="213">
        <f>1/$A$1*[1]PaperSectorMinusCoreVPAExp!R$269</f>
        <v>3.1634351874999995E-3</v>
      </c>
      <c r="T8" s="213">
        <f>1/$A$1*[1]PaperSectorMinusCoreVPAExp!S$269</f>
        <v>0</v>
      </c>
      <c r="U8" s="213">
        <f>1/$A$1*[1]PaperSectorMinusCoreVPAExp!T$269</f>
        <v>0</v>
      </c>
      <c r="V8" s="213">
        <f>1/$A$1*[1]PaperSectorMinusCoreVPAExp!U$269</f>
        <v>0</v>
      </c>
      <c r="W8" s="213">
        <f>1/$A$1*[1]PaperSectorMinusCoreVPAExp!V$269</f>
        <v>0</v>
      </c>
      <c r="X8" s="213">
        <f>1/$A$1*[1]PaperSectorMinusCoreVPAExp!W$269</f>
        <v>0</v>
      </c>
      <c r="Y8" s="213">
        <f>1/$A$1*[1]PaperSectorMinusCoreVPAExp!X$269</f>
        <v>0</v>
      </c>
      <c r="Z8" s="213">
        <f>1/$A$1*[1]PaperSectorMinusCoreVPAExp!Y$269</f>
        <v>0</v>
      </c>
      <c r="AA8" s="213">
        <f>1/$A$1*[1]PaperSectorMinusCoreVPAExp!Z$269</f>
        <v>0</v>
      </c>
      <c r="AB8" s="213">
        <f>1/$A$1*[1]PaperSectorMinusCoreVPAExp!AA$269</f>
        <v>0</v>
      </c>
      <c r="AC8" s="201"/>
      <c r="AD8" s="250">
        <f>[1]PaperSectorMinusCoreVPAExp!AB$269</f>
        <v>1.0538424329999999E-3</v>
      </c>
      <c r="AE8" s="251">
        <f>[1]PaperSectorMinusCoreVPAExp!AC$269</f>
        <v>1.2550042799999998E-2</v>
      </c>
      <c r="AF8" s="251">
        <f>[1]PaperSectorMinusCoreVPAExp!AD$269</f>
        <v>5.6083535999999993E-3</v>
      </c>
      <c r="AG8" s="251">
        <f>[1]PaperSectorMinusCoreVPAExp!AE$269</f>
        <v>4.0632704E-3</v>
      </c>
      <c r="AH8" s="251">
        <f>[1]PaperSectorMinusCoreVPAExp!AF$269</f>
        <v>9.1750063999999978E-3</v>
      </c>
      <c r="AI8" s="251">
        <f>[1]PaperSectorMinusCoreVPAExp!AG$269</f>
        <v>4.7338004999999996E-3</v>
      </c>
      <c r="AJ8" s="251">
        <f>[1]PaperSectorMinusCoreVPAExp!AH$269</f>
        <v>4.2718023200000003E-2</v>
      </c>
      <c r="AK8" s="251">
        <f>[1]PaperSectorMinusCoreVPAExp!AI$269</f>
        <v>1.3008786E-2</v>
      </c>
      <c r="AL8" s="251">
        <f>[1]PaperSectorMinusCoreVPAExp!AJ$269</f>
        <v>5.9611524000000001E-3</v>
      </c>
      <c r="AM8" s="251">
        <f>[1]PaperSectorMinusCoreVPAExp!AK$269</f>
        <v>-2.0531455999999997E-2</v>
      </c>
      <c r="AN8" s="251">
        <f>[1]PaperSectorMinusCoreVPAExp!AL$269</f>
        <v>2.6471577600000001E-2</v>
      </c>
      <c r="AO8" s="251">
        <f>[1]PaperSectorMinusCoreVPAExp!AM$269</f>
        <v>0.10266</v>
      </c>
      <c r="AP8" s="251">
        <f>[1]PaperSectorMinusCoreVPAExp!AN$269</f>
        <v>0.12669284319999999</v>
      </c>
      <c r="AQ8" s="251">
        <f>[1]PaperSectorMinusCoreVPAExp!AO$269</f>
        <v>0.26557218840000008</v>
      </c>
      <c r="AR8" s="251">
        <f>[1]PaperSectorMinusCoreVPAExp!AP$269</f>
        <v>0.14456869850000001</v>
      </c>
      <c r="AS8" s="251">
        <f>[1]PaperSectorMinusCoreVPAExp!AQ$269</f>
        <v>0.34440322349999991</v>
      </c>
      <c r="AT8" s="251">
        <f>[1]PaperSectorMinusCoreVPAExp!AR$269</f>
        <v>0.9121199138999998</v>
      </c>
      <c r="AU8" s="251">
        <f>[1]PaperSectorMinusCoreVPAExp!AS$269</f>
        <v>1.7510383890999999</v>
      </c>
      <c r="AV8" s="251">
        <f>[1]PaperSectorMinusCoreVPAExp!AT$269</f>
        <v>0</v>
      </c>
      <c r="AW8" s="251">
        <f>[1]PaperSectorMinusCoreVPAExp!AU$269</f>
        <v>6.9917979166666663E-3</v>
      </c>
      <c r="AX8" s="251">
        <f>[1]PaperSectorMinusCoreVPAExp!AV$269</f>
        <v>0</v>
      </c>
      <c r="AY8" s="251">
        <f>[1]PaperSectorMinusCoreVPAExp!AW$269</f>
        <v>0</v>
      </c>
      <c r="AZ8" s="251">
        <f>[1]PaperSectorMinusCoreVPAExp!AX$269</f>
        <v>0</v>
      </c>
      <c r="BA8" s="251">
        <f>[1]PaperSectorMinusCoreVPAExp!AY$269</f>
        <v>0</v>
      </c>
      <c r="BB8" s="251">
        <f>[1]PaperSectorMinusCoreVPAExp!AZ$269</f>
        <v>0</v>
      </c>
      <c r="BC8" s="252">
        <f>[1]PaperSectorMinusCoreVPAExp!BA$269</f>
        <v>0</v>
      </c>
      <c r="BD8" s="345"/>
    </row>
    <row r="9" spans="1:56" ht="17.149999999999999" customHeight="1">
      <c r="B9" s="19" t="s">
        <v>90</v>
      </c>
      <c r="C9" s="212">
        <f>1/$A$1*[1]PaperSectorMinusCoreVPAExp!B$267</f>
        <v>9.2184624999999993E-5</v>
      </c>
      <c r="D9" s="213">
        <f>1/$A$1*[1]PaperSectorMinusCoreVPAExp!C$267</f>
        <v>1.1794060541666666E-3</v>
      </c>
      <c r="E9" s="213">
        <f>1/$A$1*[1]PaperSectorMinusCoreVPAExp!D$267</f>
        <v>2.3321816666666661E-5</v>
      </c>
      <c r="F9" s="213">
        <f>1/$A$1*[1]PaperSectorMinusCoreVPAExp!E$267</f>
        <v>4.4481809999999996E-4</v>
      </c>
      <c r="G9" s="213">
        <f>1/$A$1*[1]PaperSectorMinusCoreVPAExp!F$267</f>
        <v>9.6556264916666662E-3</v>
      </c>
      <c r="H9" s="213">
        <f>1/$A$1*[1]PaperSectorMinusCoreVPAExp!G$267</f>
        <v>7.3879135166666663E-3</v>
      </c>
      <c r="I9" s="213">
        <f>1/$A$1*[1]PaperSectorMinusCoreVPAExp!H$267</f>
        <v>9.6951997066993464E-3</v>
      </c>
      <c r="J9" s="213">
        <f>1/$A$1*[1]PaperSectorMinusCoreVPAExp!I$267</f>
        <v>5.3492780250000002E-3</v>
      </c>
      <c r="K9" s="213">
        <f>1/$A$1*[1]PaperSectorMinusCoreVPAExp!J$267</f>
        <v>1.7923824499999996E-3</v>
      </c>
      <c r="L9" s="213">
        <f>1/$A$1*[1]PaperSectorMinusCoreVPAExp!K$267</f>
        <v>3.9957458333333326E-5</v>
      </c>
      <c r="M9" s="213">
        <f>1/$A$1*[1]PaperSectorMinusCoreVPAExp!L$267</f>
        <v>2.363200746666666E-2</v>
      </c>
      <c r="N9" s="213">
        <f>1/$A$1*[1]PaperSectorMinusCoreVPAExp!M$267</f>
        <v>7.354942291666668E-3</v>
      </c>
      <c r="O9" s="213">
        <f>1/$A$1*[1]PaperSectorMinusCoreVPAExp!N$267</f>
        <v>4.2619687566666668E-2</v>
      </c>
      <c r="P9" s="213">
        <f>1/$A$1*[1]PaperSectorMinusCoreVPAExp!O$267</f>
        <v>5.0338702733333331E-2</v>
      </c>
      <c r="Q9" s="213">
        <f>1/$A$1*[1]PaperSectorMinusCoreVPAExp!P$267</f>
        <v>5.588824270833332E-2</v>
      </c>
      <c r="R9" s="213">
        <f>1/$A$1*[1]PaperSectorMinusCoreVPAExp!Q$267</f>
        <v>4.2878650315909095E-2</v>
      </c>
      <c r="S9" s="213">
        <f>1/$A$1*[1]PaperSectorMinusCoreVPAExp!R$267</f>
        <v>6.5696048337500007E-2</v>
      </c>
      <c r="T9" s="213">
        <f>1/$A$1*[1]PaperSectorMinusCoreVPAExp!S$267</f>
        <v>0</v>
      </c>
      <c r="U9" s="213">
        <f>1/$A$1*[1]PaperSectorMinusCoreVPAExp!T$267</f>
        <v>0</v>
      </c>
      <c r="V9" s="213">
        <f>1/$A$1*[1]PaperSectorMinusCoreVPAExp!U$267</f>
        <v>0</v>
      </c>
      <c r="W9" s="213">
        <f>1/$A$1*[1]PaperSectorMinusCoreVPAExp!V$267</f>
        <v>0</v>
      </c>
      <c r="X9" s="213">
        <f>1/$A$1*[1]PaperSectorMinusCoreVPAExp!W$267</f>
        <v>0</v>
      </c>
      <c r="Y9" s="213">
        <f>1/$A$1*[1]PaperSectorMinusCoreVPAExp!X$267</f>
        <v>0</v>
      </c>
      <c r="Z9" s="213">
        <f>1/$A$1*[1]PaperSectorMinusCoreVPAExp!Y$267</f>
        <v>0</v>
      </c>
      <c r="AA9" s="213">
        <f>1/$A$1*[1]PaperSectorMinusCoreVPAExp!Z$267</f>
        <v>0</v>
      </c>
      <c r="AB9" s="213">
        <f>1/$A$1*[1]PaperSectorMinusCoreVPAExp!AA$267</f>
        <v>0</v>
      </c>
      <c r="AC9" s="201"/>
      <c r="AD9" s="250">
        <f>[1]PaperSectorMinusCoreVPAExp!AB$267</f>
        <v>1.2007892613000001E-2</v>
      </c>
      <c r="AE9" s="251">
        <f>[1]PaperSectorMinusCoreVPAExp!AC$267</f>
        <v>0.1037946664</v>
      </c>
      <c r="AF9" s="251">
        <f>[1]PaperSectorMinusCoreVPAExp!AD$267</f>
        <v>9.4191216000000001E-3</v>
      </c>
      <c r="AG9" s="251">
        <f>[1]PaperSectorMinusCoreVPAExp!AE$267</f>
        <v>5.5286268799999996E-2</v>
      </c>
      <c r="AH9" s="251">
        <f>[1]PaperSectorMinusCoreVPAExp!AF$267</f>
        <v>1.2132017919</v>
      </c>
      <c r="AI9" s="251">
        <f>[1]PaperSectorMinusCoreVPAExp!AG$267</f>
        <v>1.3392960437999999</v>
      </c>
      <c r="AJ9" s="251">
        <f>[1]PaperSectorMinusCoreVPAExp!AH$267</f>
        <v>1.857766926</v>
      </c>
      <c r="AK9" s="251">
        <f>[1]PaperSectorMinusCoreVPAExp!AI$267</f>
        <v>1.246886382</v>
      </c>
      <c r="AL9" s="251">
        <f>[1]PaperSectorMinusCoreVPAExp!AJ$267</f>
        <v>0.46985882640000015</v>
      </c>
      <c r="AM9" s="251">
        <f>[1]PaperSectorMinusCoreVPAExp!AK$267</f>
        <v>-5.2729019199999991E-2</v>
      </c>
      <c r="AN9" s="251">
        <f>[1]PaperSectorMinusCoreVPAExp!AL$267</f>
        <v>4.0561925877000009</v>
      </c>
      <c r="AO9" s="251">
        <f>[1]PaperSectorMinusCoreVPAExp!AM$267</f>
        <v>2.358539376</v>
      </c>
      <c r="AP9" s="251">
        <f>[1]PaperSectorMinusCoreVPAExp!AN$267</f>
        <v>10.166797132799999</v>
      </c>
      <c r="AQ9" s="251">
        <f>[1]PaperSectorMinusCoreVPAExp!AO$267</f>
        <v>10.6238198622</v>
      </c>
      <c r="AR9" s="251">
        <f>[1]PaperSectorMinusCoreVPAExp!AP$267</f>
        <v>12.2171742845</v>
      </c>
      <c r="AS9" s="251">
        <f>[1]PaperSectorMinusCoreVPAExp!AQ$267</f>
        <v>9.4474757124999957</v>
      </c>
      <c r="AT9" s="251">
        <f>[1]PaperSectorMinusCoreVPAExp!AR$267</f>
        <v>13.5756669227</v>
      </c>
      <c r="AU9" s="251">
        <f>[1]PaperSectorMinusCoreVPAExp!AS$267</f>
        <v>14.406622387299997</v>
      </c>
      <c r="AV9" s="251">
        <f>[1]PaperSectorMinusCoreVPAExp!AT$267</f>
        <v>2.5165929E-2</v>
      </c>
      <c r="AW9" s="251">
        <f>[1]PaperSectorMinusCoreVPAExp!AU$267</f>
        <v>0.16927764125</v>
      </c>
      <c r="AX9" s="251">
        <f>[1]PaperSectorMinusCoreVPAExp!AV$267</f>
        <v>0</v>
      </c>
      <c r="AY9" s="251">
        <f>[1]PaperSectorMinusCoreVPAExp!AW$267</f>
        <v>0</v>
      </c>
      <c r="AZ9" s="251">
        <f>[1]PaperSectorMinusCoreVPAExp!AX$267</f>
        <v>0</v>
      </c>
      <c r="BA9" s="251">
        <f>[1]PaperSectorMinusCoreVPAExp!AY$267</f>
        <v>0</v>
      </c>
      <c r="BB9" s="251">
        <f>[1]PaperSectorMinusCoreVPAExp!AZ$267</f>
        <v>0</v>
      </c>
      <c r="BC9" s="252">
        <f>[1]PaperSectorMinusCoreVPAExp!BA$267</f>
        <v>0</v>
      </c>
      <c r="BD9" s="345"/>
    </row>
    <row r="10" spans="1:56" ht="17.149999999999999" customHeight="1">
      <c r="B10" s="15" t="s">
        <v>144</v>
      </c>
      <c r="C10" s="348">
        <f>1/$A$1*[1]PaperSectorMinusCoreVPAExp!B$264</f>
        <v>0.1996350030217949</v>
      </c>
      <c r="D10" s="349">
        <f>1/$A$1*[1]PaperSectorMinusCoreVPAExp!C$264</f>
        <v>0.25151000947500002</v>
      </c>
      <c r="E10" s="349">
        <f>1/$A$1*[1]PaperSectorMinusCoreVPAExp!D$264</f>
        <v>0.26293840306085858</v>
      </c>
      <c r="F10" s="349">
        <f>1/$A$1*[1]PaperSectorMinusCoreVPAExp!E$264</f>
        <v>0.25575586415833329</v>
      </c>
      <c r="G10" s="349">
        <f>1/$A$1*[1]PaperSectorMinusCoreVPAExp!F$264</f>
        <v>0.35490154172012189</v>
      </c>
      <c r="H10" s="349">
        <f>1/$A$1*[1]PaperSectorMinusCoreVPAExp!G$264</f>
        <v>0.30829735084090915</v>
      </c>
      <c r="I10" s="349">
        <f>1/$A$1*[1]PaperSectorMinusCoreVPAExp!H$264</f>
        <v>0.28481289549558825</v>
      </c>
      <c r="J10" s="349">
        <f>1/$A$1*[1]PaperSectorMinusCoreVPAExp!I$264</f>
        <v>0.36672858088333327</v>
      </c>
      <c r="K10" s="349">
        <f>1/$A$1*[1]PaperSectorMinusCoreVPAExp!J$264</f>
        <v>0.47676618859305558</v>
      </c>
      <c r="L10" s="349">
        <f>1/$A$1*[1]PaperSectorMinusCoreVPAExp!K$264</f>
        <v>0.17573430327361109</v>
      </c>
      <c r="M10" s="349">
        <f>1/$A$1*[1]PaperSectorMinusCoreVPAExp!L$264</f>
        <v>0.41887393094893166</v>
      </c>
      <c r="N10" s="349">
        <f>1/$A$1*[1]PaperSectorMinusCoreVPAExp!M$264</f>
        <v>0.5241997495426477</v>
      </c>
      <c r="O10" s="349">
        <f>1/$A$1*[1]PaperSectorMinusCoreVPAExp!N$264</f>
        <v>0.66566959841998563</v>
      </c>
      <c r="P10" s="349">
        <f>1/$A$1*[1]PaperSectorMinusCoreVPAExp!O$264</f>
        <v>0.96611917197414532</v>
      </c>
      <c r="Q10" s="349">
        <f>1/$A$1*[1]PaperSectorMinusCoreVPAExp!P$264</f>
        <v>1.180111591674242</v>
      </c>
      <c r="R10" s="349">
        <f>1/$A$1*[1]PaperSectorMinusCoreVPAExp!Q$264</f>
        <v>1.1236656571696968</v>
      </c>
      <c r="S10" s="349">
        <f>1/$A$1*[1]PaperSectorMinusCoreVPAExp!R$264</f>
        <v>0.95297889872799146</v>
      </c>
      <c r="T10" s="349">
        <f>1/$A$1*[1]PaperSectorMinusCoreVPAExp!S$264</f>
        <v>7.455604099999999E-2</v>
      </c>
      <c r="U10" s="349">
        <f>1/$A$1*[1]PaperSectorMinusCoreVPAExp!T$264</f>
        <v>0</v>
      </c>
      <c r="V10" s="349">
        <f>1/$A$1*[1]PaperSectorMinusCoreVPAExp!U$264</f>
        <v>0</v>
      </c>
      <c r="W10" s="349">
        <f>1/$A$1*[1]PaperSectorMinusCoreVPAExp!V$264</f>
        <v>0</v>
      </c>
      <c r="X10" s="349">
        <f>1/$A$1*[1]PaperSectorMinusCoreVPAExp!W$264</f>
        <v>0</v>
      </c>
      <c r="Y10" s="349">
        <f>1/$A$1*[1]PaperSectorMinusCoreVPAExp!X$264</f>
        <v>0</v>
      </c>
      <c r="Z10" s="349">
        <f>1/$A$1*[1]PaperSectorMinusCoreVPAExp!Y$264</f>
        <v>0</v>
      </c>
      <c r="AA10" s="349">
        <f>1/$A$1*[1]PaperSectorMinusCoreVPAExp!Z$264</f>
        <v>0</v>
      </c>
      <c r="AB10" s="349">
        <f>1/$A$1*[1]PaperSectorMinusCoreVPAExp!AA$264</f>
        <v>0</v>
      </c>
      <c r="AC10" s="350"/>
      <c r="AD10" s="253">
        <f>[1]PaperSectorMinusCoreVPAExp!AB$264</f>
        <v>25.086632297943002</v>
      </c>
      <c r="AE10" s="254">
        <f>[1]PaperSectorMinusCoreVPAExp!AC$264</f>
        <v>23.752823772799999</v>
      </c>
      <c r="AF10" s="254">
        <f>[1]PaperSectorMinusCoreVPAExp!AD$264</f>
        <v>30.667229236799997</v>
      </c>
      <c r="AG10" s="254">
        <f>[1]PaperSectorMinusCoreVPAExp!AE$264</f>
        <v>34.589701249599997</v>
      </c>
      <c r="AH10" s="254">
        <f>[1]PaperSectorMinusCoreVPAExp!AF$264</f>
        <v>56.730388080800005</v>
      </c>
      <c r="AI10" s="254">
        <f>[1]PaperSectorMinusCoreVPAExp!AG$264</f>
        <v>56.891159024699995</v>
      </c>
      <c r="AJ10" s="254">
        <f>[1]PaperSectorMinusCoreVPAExp!AH$264</f>
        <v>58.409020347199998</v>
      </c>
      <c r="AK10" s="254">
        <f>[1]PaperSectorMinusCoreVPAExp!AI$264</f>
        <v>86.219488496500006</v>
      </c>
      <c r="AL10" s="254">
        <f>[1]PaperSectorMinusCoreVPAExp!AJ$264</f>
        <v>112.0641304996</v>
      </c>
      <c r="AM10" s="254">
        <f>[1]PaperSectorMinusCoreVPAExp!AK$264</f>
        <v>55.181521146400001</v>
      </c>
      <c r="AN10" s="254">
        <f>[1]PaperSectorMinusCoreVPAExp!AL$264</f>
        <v>105.53341171140001</v>
      </c>
      <c r="AO10" s="254">
        <f>[1]PaperSectorMinusCoreVPAExp!AM$264</f>
        <v>136.03945147199997</v>
      </c>
      <c r="AP10" s="254">
        <f>[1]PaperSectorMinusCoreVPAExp!AN$264</f>
        <v>139.39238021190627</v>
      </c>
      <c r="AQ10" s="254">
        <f>[1]PaperSectorMinusCoreVPAExp!AO$264</f>
        <v>186.9554071794</v>
      </c>
      <c r="AR10" s="254">
        <f>[1]PaperSectorMinusCoreVPAExp!AP$264</f>
        <v>195.90672242850007</v>
      </c>
      <c r="AS10" s="254">
        <f>[1]PaperSectorMinusCoreVPAExp!AQ$264</f>
        <v>179.67997349049998</v>
      </c>
      <c r="AT10" s="254">
        <f>[1]PaperSectorMinusCoreVPAExp!AR$264</f>
        <v>186.98811778810003</v>
      </c>
      <c r="AU10" s="254">
        <f>[1]PaperSectorMinusCoreVPAExp!AS$264</f>
        <v>192.74354068970001</v>
      </c>
      <c r="AV10" s="254">
        <f>[1]PaperSectorMinusCoreVPAExp!AT$264</f>
        <v>4.0482164469999997</v>
      </c>
      <c r="AW10" s="254">
        <f>[1]PaperSectorMinusCoreVPAExp!AU$264</f>
        <v>6.6230385149999993</v>
      </c>
      <c r="AX10" s="254">
        <f>[1]PaperSectorMinusCoreVPAExp!AV$264</f>
        <v>0</v>
      </c>
      <c r="AY10" s="254">
        <f>[1]PaperSectorMinusCoreVPAExp!AW$264</f>
        <v>0</v>
      </c>
      <c r="AZ10" s="254">
        <f>[1]PaperSectorMinusCoreVPAExp!AX$264</f>
        <v>0</v>
      </c>
      <c r="BA10" s="254">
        <f>[1]PaperSectorMinusCoreVPAExp!AY$264</f>
        <v>0</v>
      </c>
      <c r="BB10" s="254">
        <f>[1]PaperSectorMinusCoreVPAExp!AZ$264</f>
        <v>0</v>
      </c>
      <c r="BC10" s="255">
        <f>[1]PaperSectorMinusCoreVPAExp!BA$264</f>
        <v>0</v>
      </c>
      <c r="BD10" s="345"/>
    </row>
    <row r="11" spans="1:56">
      <c r="B11" s="5" t="s">
        <v>20</v>
      </c>
      <c r="C11" s="216">
        <f>1/$A$1*[1]PaperSectorMinusCoreVPAExp!B$91</f>
        <v>4.0428765326923077E-3</v>
      </c>
      <c r="D11" s="217">
        <f>1/$A$1*[1]PaperSectorMinusCoreVPAExp!C$91</f>
        <v>3.8517989649999994E-2</v>
      </c>
      <c r="E11" s="217">
        <f>1/$A$1*[1]PaperSectorMinusCoreVPAExp!D$91</f>
        <v>4.33997251270202E-2</v>
      </c>
      <c r="F11" s="217">
        <f>1/$A$1*[1]PaperSectorMinusCoreVPAExp!E$91</f>
        <v>3.7557175249999998E-2</v>
      </c>
      <c r="G11" s="217">
        <f>1/$A$1*[1]PaperSectorMinusCoreVPAExp!F$91</f>
        <v>6.323431427235772E-2</v>
      </c>
      <c r="H11" s="217">
        <f>1/$A$1*[1]PaperSectorMinusCoreVPAExp!G$91</f>
        <v>4.0857783083333335E-2</v>
      </c>
      <c r="I11" s="217">
        <f>1/$A$1*[1]PaperSectorMinusCoreVPAExp!H$91</f>
        <v>2.7526560708333335E-2</v>
      </c>
      <c r="J11" s="217">
        <f>1/$A$1*[1]PaperSectorMinusCoreVPAExp!I$91</f>
        <v>2.0406851937500001E-2</v>
      </c>
      <c r="K11" s="217">
        <f>1/$A$1*[1]PaperSectorMinusCoreVPAExp!J$91</f>
        <v>9.6678234027777754E-3</v>
      </c>
      <c r="L11" s="217">
        <f>1/$A$1*[1]PaperSectorMinusCoreVPAExp!K$91</f>
        <v>5.924033149999999E-3</v>
      </c>
      <c r="M11" s="217">
        <f>1/$A$1*[1]PaperSectorMinusCoreVPAExp!L$91</f>
        <v>2.0845248183333331E-2</v>
      </c>
      <c r="N11" s="217">
        <f>1/$A$1*[1]PaperSectorMinusCoreVPAExp!M$91</f>
        <v>3.0476815717715613E-2</v>
      </c>
      <c r="O11" s="217">
        <f>1/$A$1*[1]PaperSectorMinusCoreVPAExp!N$91</f>
        <v>4.1737363574999999E-2</v>
      </c>
      <c r="P11" s="217">
        <f>1/$A$1*[1]PaperSectorMinusCoreVPAExp!O$91</f>
        <v>4.324040975E-2</v>
      </c>
      <c r="Q11" s="217">
        <f>1/$A$1*[1]PaperSectorMinusCoreVPAExp!P$91</f>
        <v>3.6779353144696963E-2</v>
      </c>
      <c r="R11" s="217">
        <f>1/$A$1*[1]PaperSectorMinusCoreVPAExp!Q$91</f>
        <v>4.6782873854166664E-2</v>
      </c>
      <c r="S11" s="217">
        <f>1/$A$1*[1]PaperSectorMinusCoreVPAExp!R$91</f>
        <v>6.0022804024999994E-2</v>
      </c>
      <c r="T11" s="217">
        <f>1/$A$1*[1]PaperSectorMinusCoreVPAExp!S$91</f>
        <v>1.2235999999999998E-3</v>
      </c>
      <c r="U11" s="217">
        <f>1/$A$1*[1]PaperSectorMinusCoreVPAExp!T$91</f>
        <v>0</v>
      </c>
      <c r="V11" s="217">
        <f>1/$A$1*[1]PaperSectorMinusCoreVPAExp!U$91</f>
        <v>0</v>
      </c>
      <c r="W11" s="217">
        <f>1/$A$1*[1]PaperSectorMinusCoreVPAExp!V$91</f>
        <v>0</v>
      </c>
      <c r="X11" s="217">
        <f>1/$A$1*[1]PaperSectorMinusCoreVPAExp!W$91</f>
        <v>0</v>
      </c>
      <c r="Y11" s="217">
        <f>1/$A$1*[1]PaperSectorMinusCoreVPAExp!X$91</f>
        <v>0</v>
      </c>
      <c r="Z11" s="217">
        <f>1/$A$1*[1]PaperSectorMinusCoreVPAExp!Y$91</f>
        <v>0</v>
      </c>
      <c r="AA11" s="217">
        <f>1/$A$1*[1]PaperSectorMinusCoreVPAExp!Z$91</f>
        <v>0</v>
      </c>
      <c r="AB11" s="217">
        <f>1/$A$1*[1]PaperSectorMinusCoreVPAExp!AA$91</f>
        <v>0</v>
      </c>
      <c r="AC11" s="201"/>
      <c r="AD11" s="256">
        <f>[1]PaperSectorMinusCoreVPAExp!AB$91</f>
        <v>0.53798887107899995</v>
      </c>
      <c r="AE11" s="257">
        <f>[1]PaperSectorMinusCoreVPAExp!AC$91</f>
        <v>2.7132542327999998</v>
      </c>
      <c r="AF11" s="257">
        <f>[1]PaperSectorMinusCoreVPAExp!AD$91</f>
        <v>3.3908951232</v>
      </c>
      <c r="AG11" s="257">
        <f>[1]PaperSectorMinusCoreVPAExp!AE$91</f>
        <v>3.6325411135999999</v>
      </c>
      <c r="AH11" s="257">
        <f>[1]PaperSectorMinusCoreVPAExp!AF$91</f>
        <v>8.2596191461000004</v>
      </c>
      <c r="AI11" s="257">
        <f>[1]PaperSectorMinusCoreVPAExp!AG$91</f>
        <v>6.8093611442999995</v>
      </c>
      <c r="AJ11" s="257">
        <f>[1]PaperSectorMinusCoreVPAExp!AH$91</f>
        <v>4.5279271416000002</v>
      </c>
      <c r="AK11" s="257">
        <f>[1]PaperSectorMinusCoreVPAExp!AI$91</f>
        <v>4.5269369240000001</v>
      </c>
      <c r="AL11" s="257">
        <f>[1]PaperSectorMinusCoreVPAExp!AJ$91</f>
        <v>2.6799755668</v>
      </c>
      <c r="AM11" s="257">
        <f>[1]PaperSectorMinusCoreVPAExp!AK$91</f>
        <v>3.4166853424000001</v>
      </c>
      <c r="AN11" s="257">
        <f>[1]PaperSectorMinusCoreVPAExp!AL$91</f>
        <v>7.4945917413000007</v>
      </c>
      <c r="AO11" s="257">
        <f>[1]PaperSectorMinusCoreVPAExp!AM$91</f>
        <v>12.385548287999999</v>
      </c>
      <c r="AP11" s="257">
        <f>[1]PaperSectorMinusCoreVPAExp!AN$91</f>
        <v>14.242453825599998</v>
      </c>
      <c r="AQ11" s="257">
        <f>[1]PaperSectorMinusCoreVPAExp!AO$91</f>
        <v>17.483884010399997</v>
      </c>
      <c r="AR11" s="257">
        <f>[1]PaperSectorMinusCoreVPAExp!AP$91</f>
        <v>14.984648358999998</v>
      </c>
      <c r="AS11" s="257">
        <f>[1]PaperSectorMinusCoreVPAExp!AQ$91</f>
        <v>13.986251597499999</v>
      </c>
      <c r="AT11" s="257">
        <f>[1]PaperSectorMinusCoreVPAExp!AR$91</f>
        <v>24.215077925799999</v>
      </c>
      <c r="AU11" s="257">
        <f>[1]PaperSectorMinusCoreVPAExp!AS$91</f>
        <v>27.076669934599998</v>
      </c>
      <c r="AV11" s="257">
        <f>[1]PaperSectorMinusCoreVPAExp!AT$91</f>
        <v>0.25610811700000002</v>
      </c>
      <c r="AW11" s="257">
        <f>[1]PaperSectorMinusCoreVPAExp!AU$91</f>
        <v>0.66722912249999999</v>
      </c>
      <c r="AX11" s="257">
        <f>[1]PaperSectorMinusCoreVPAExp!AV$91</f>
        <v>0</v>
      </c>
      <c r="AY11" s="257">
        <f>[1]PaperSectorMinusCoreVPAExp!AW$91</f>
        <v>0</v>
      </c>
      <c r="AZ11" s="257">
        <f>[1]PaperSectorMinusCoreVPAExp!AX$91</f>
        <v>0</v>
      </c>
      <c r="BA11" s="257">
        <f>[1]PaperSectorMinusCoreVPAExp!AY$91</f>
        <v>0</v>
      </c>
      <c r="BB11" s="257">
        <f>[1]PaperSectorMinusCoreVPAExp!AZ$91</f>
        <v>0</v>
      </c>
      <c r="BC11" s="258">
        <f>[1]PaperSectorMinusCoreVPAExp!BA$91</f>
        <v>0</v>
      </c>
      <c r="BD11" s="345"/>
    </row>
    <row r="12" spans="1:56">
      <c r="B12" s="5" t="s">
        <v>68</v>
      </c>
      <c r="C12" s="216">
        <f>1/$A$1*[1]PaperSectorMinusCoreVPAExp!B$94</f>
        <v>3.1060968169871795E-2</v>
      </c>
      <c r="D12" s="217">
        <f>1/$A$1*[1]PaperSectorMinusCoreVPAExp!C$94</f>
        <v>3.4912383533333334E-2</v>
      </c>
      <c r="E12" s="217">
        <f>1/$A$1*[1]PaperSectorMinusCoreVPAExp!D$94</f>
        <v>8.4845548775757576E-2</v>
      </c>
      <c r="F12" s="217">
        <f>1/$A$1*[1]PaperSectorMinusCoreVPAExp!E$94</f>
        <v>9.5351905666666667E-2</v>
      </c>
      <c r="G12" s="217">
        <f>1/$A$1*[1]PaperSectorMinusCoreVPAExp!F$94</f>
        <v>0.11101491622560974</v>
      </c>
      <c r="H12" s="217">
        <f>1/$A$1*[1]PaperSectorMinusCoreVPAExp!G$94</f>
        <v>0.10717267021666665</v>
      </c>
      <c r="I12" s="217">
        <f>1/$A$1*[1]PaperSectorMinusCoreVPAExp!H$94</f>
        <v>9.604097004166666E-2</v>
      </c>
      <c r="J12" s="217">
        <f>1/$A$1*[1]PaperSectorMinusCoreVPAExp!I$94</f>
        <v>0.1565019311625</v>
      </c>
      <c r="K12" s="217">
        <f>1/$A$1*[1]PaperSectorMinusCoreVPAExp!J$94</f>
        <v>0.22233044583333333</v>
      </c>
      <c r="L12" s="217">
        <f>1/$A$1*[1]PaperSectorMinusCoreVPAExp!K$94</f>
        <v>8.9318078841666648E-2</v>
      </c>
      <c r="M12" s="217">
        <f>1/$A$1*[1]PaperSectorMinusCoreVPAExp!L$94</f>
        <v>0.18469977692499995</v>
      </c>
      <c r="N12" s="217">
        <f>1/$A$1*[1]PaperSectorMinusCoreVPAExp!M$94</f>
        <v>0.25726604496798755</v>
      </c>
      <c r="O12" s="217">
        <f>1/$A$1*[1]PaperSectorMinusCoreVPAExp!N$94</f>
        <v>0.37211347366695524</v>
      </c>
      <c r="P12" s="217">
        <f>1/$A$1*[1]PaperSectorMinusCoreVPAExp!O$94</f>
        <v>0.43689053262499999</v>
      </c>
      <c r="Q12" s="217">
        <f>1/$A$1*[1]PaperSectorMinusCoreVPAExp!P$94</f>
        <v>0.60705084832916678</v>
      </c>
      <c r="R12" s="217">
        <f>1/$A$1*[1]PaperSectorMinusCoreVPAExp!Q$94</f>
        <v>0.63681929502893353</v>
      </c>
      <c r="S12" s="217">
        <f>1/$A$1*[1]PaperSectorMinusCoreVPAExp!R$94</f>
        <v>0.5247517742333333</v>
      </c>
      <c r="T12" s="217">
        <f>1/$A$1*[1]PaperSectorMinusCoreVPAExp!S$94</f>
        <v>6.3283947999999993E-2</v>
      </c>
      <c r="U12" s="217">
        <f>1/$A$1*[1]PaperSectorMinusCoreVPAExp!T$94</f>
        <v>0</v>
      </c>
      <c r="V12" s="217">
        <f>1/$A$1*[1]PaperSectorMinusCoreVPAExp!U$94</f>
        <v>0</v>
      </c>
      <c r="W12" s="217">
        <f>1/$A$1*[1]PaperSectorMinusCoreVPAExp!V$94</f>
        <v>0</v>
      </c>
      <c r="X12" s="217">
        <f>1/$A$1*[1]PaperSectorMinusCoreVPAExp!W$94</f>
        <v>0</v>
      </c>
      <c r="Y12" s="217">
        <f>1/$A$1*[1]PaperSectorMinusCoreVPAExp!X$94</f>
        <v>0</v>
      </c>
      <c r="Z12" s="217">
        <f>1/$A$1*[1]PaperSectorMinusCoreVPAExp!Y$94</f>
        <v>0</v>
      </c>
      <c r="AA12" s="217">
        <f>1/$A$1*[1]PaperSectorMinusCoreVPAExp!Z$94</f>
        <v>0</v>
      </c>
      <c r="AB12" s="217">
        <f>1/$A$1*[1]PaperSectorMinusCoreVPAExp!AA$94</f>
        <v>0</v>
      </c>
      <c r="AC12" s="201"/>
      <c r="AD12" s="256">
        <f>[1]PaperSectorMinusCoreVPAExp!AB$94</f>
        <v>5.1015015928469998</v>
      </c>
      <c r="AE12" s="257">
        <f>[1]PaperSectorMinusCoreVPAExp!AC$94</f>
        <v>4.3108604411999991</v>
      </c>
      <c r="AF12" s="257">
        <f>[1]PaperSectorMinusCoreVPAExp!AD$94</f>
        <v>9.0287126735999994</v>
      </c>
      <c r="AG12" s="257">
        <f>[1]PaperSectorMinusCoreVPAExp!AE$94</f>
        <v>11.8692766304</v>
      </c>
      <c r="AH12" s="257">
        <f>[1]PaperSectorMinusCoreVPAExp!AF$94</f>
        <v>16.140662302799999</v>
      </c>
      <c r="AI12" s="257">
        <f>[1]PaperSectorMinusCoreVPAExp!AG$94</f>
        <v>16.719518372700001</v>
      </c>
      <c r="AJ12" s="257">
        <f>[1]PaperSectorMinusCoreVPAExp!AH$94</f>
        <v>17.092312038399999</v>
      </c>
      <c r="AK12" s="257">
        <f>[1]PaperSectorMinusCoreVPAExp!AI$94</f>
        <v>29.991686227499997</v>
      </c>
      <c r="AL12" s="257">
        <f>[1]PaperSectorMinusCoreVPAExp!AJ$94</f>
        <v>43.765888145199995</v>
      </c>
      <c r="AM12" s="257">
        <f>[1]PaperSectorMinusCoreVPAExp!AK$94</f>
        <v>24.5996022096</v>
      </c>
      <c r="AN12" s="257">
        <f>[1]PaperSectorMinusCoreVPAExp!AL$94</f>
        <v>38.159259013800003</v>
      </c>
      <c r="AO12" s="257">
        <f>[1]PaperSectorMinusCoreVPAExp!AM$94</f>
        <v>52.409537759999999</v>
      </c>
      <c r="AP12" s="257">
        <f>[1]PaperSectorMinusCoreVPAExp!AN$94</f>
        <v>57.093170235199992</v>
      </c>
      <c r="AQ12" s="257">
        <f>[1]PaperSectorMinusCoreVPAExp!AO$94</f>
        <v>78.000954531600001</v>
      </c>
      <c r="AR12" s="257">
        <f>[1]PaperSectorMinusCoreVPAExp!AP$94</f>
        <v>81.985009752500005</v>
      </c>
      <c r="AS12" s="257">
        <f>[1]PaperSectorMinusCoreVPAExp!AQ$94</f>
        <v>76.657955668</v>
      </c>
      <c r="AT12" s="257">
        <f>[1]PaperSectorMinusCoreVPAExp!AR$94</f>
        <v>75.901658308199998</v>
      </c>
      <c r="AU12" s="257">
        <f>[1]PaperSectorMinusCoreVPAExp!AS$94</f>
        <v>61.439321944</v>
      </c>
      <c r="AV12" s="257">
        <f>[1]PaperSectorMinusCoreVPAExp!AT$94</f>
        <v>1.850639991</v>
      </c>
      <c r="AW12" s="257">
        <f>[1]PaperSectorMinusCoreVPAExp!AU$94</f>
        <v>0</v>
      </c>
      <c r="AX12" s="257">
        <f>[1]PaperSectorMinusCoreVPAExp!AV$94</f>
        <v>0</v>
      </c>
      <c r="AY12" s="257">
        <f>[1]PaperSectorMinusCoreVPAExp!AW$94</f>
        <v>0</v>
      </c>
      <c r="AZ12" s="257">
        <f>[1]PaperSectorMinusCoreVPAExp!AX$94</f>
        <v>0</v>
      </c>
      <c r="BA12" s="257">
        <f>[1]PaperSectorMinusCoreVPAExp!AY$94</f>
        <v>0</v>
      </c>
      <c r="BB12" s="257">
        <f>[1]PaperSectorMinusCoreVPAExp!AZ$94</f>
        <v>0</v>
      </c>
      <c r="BC12" s="258">
        <f>[1]PaperSectorMinusCoreVPAExp!BA$94</f>
        <v>0</v>
      </c>
      <c r="BD12" s="345"/>
    </row>
    <row r="13" spans="1:56">
      <c r="B13" s="5" t="s">
        <v>26</v>
      </c>
      <c r="C13" s="216">
        <f>1/$A$1*[1]PaperSectorMinusCoreVPAExp!B$114</f>
        <v>9.1617511221153844E-2</v>
      </c>
      <c r="D13" s="217">
        <f>1/$A$1*[1]PaperSectorMinusCoreVPAExp!C$114</f>
        <v>9.8908569091666662E-2</v>
      </c>
      <c r="E13" s="217">
        <f>1/$A$1*[1]PaperSectorMinusCoreVPAExp!D$114</f>
        <v>4.0824578688131316E-2</v>
      </c>
      <c r="F13" s="217">
        <f>1/$A$1*[1]PaperSectorMinusCoreVPAExp!E$114</f>
        <v>1.424926675E-2</v>
      </c>
      <c r="G13" s="217">
        <f>1/$A$1*[1]PaperSectorMinusCoreVPAExp!F$114</f>
        <v>3.8487279879065042E-2</v>
      </c>
      <c r="H13" s="217">
        <f>1/$A$1*[1]PaperSectorMinusCoreVPAExp!G$114</f>
        <v>5.463417602020202E-2</v>
      </c>
      <c r="I13" s="217">
        <f>1/$A$1*[1]PaperSectorMinusCoreVPAExp!H$114</f>
        <v>7.653701329166665E-2</v>
      </c>
      <c r="J13" s="217">
        <f>1/$A$1*[1]PaperSectorMinusCoreVPAExp!I$114</f>
        <v>7.5219330437499995E-2</v>
      </c>
      <c r="K13" s="217">
        <f>1/$A$1*[1]PaperSectorMinusCoreVPAExp!J$114</f>
        <v>0.13720249965972223</v>
      </c>
      <c r="L13" s="217">
        <f>1/$A$1*[1]PaperSectorMinusCoreVPAExp!K$114</f>
        <v>2.6827719233333335E-2</v>
      </c>
      <c r="M13" s="217">
        <f>1/$A$1*[1]PaperSectorMinusCoreVPAExp!L$114</f>
        <v>0.11586980518888888</v>
      </c>
      <c r="N13" s="217">
        <f>1/$A$1*[1]PaperSectorMinusCoreVPAExp!M$114</f>
        <v>0.10766387802083334</v>
      </c>
      <c r="O13" s="217">
        <f>1/$A$1*[1]PaperSectorMinusCoreVPAExp!N$114</f>
        <v>0.11877869651767678</v>
      </c>
      <c r="P13" s="217">
        <f>1/$A$1*[1]PaperSectorMinusCoreVPAExp!O$114</f>
        <v>0.20127749525555558</v>
      </c>
      <c r="Q13" s="217">
        <f>1/$A$1*[1]PaperSectorMinusCoreVPAExp!P$114</f>
        <v>0.28495311585315658</v>
      </c>
      <c r="R13" s="217">
        <f>1/$A$1*[1]PaperSectorMinusCoreVPAExp!Q$114</f>
        <v>0.21684107544204545</v>
      </c>
      <c r="S13" s="217">
        <f>1/$A$1*[1]PaperSectorMinusCoreVPAExp!R$114</f>
        <v>0.15911815320833328</v>
      </c>
      <c r="T13" s="217">
        <f>1/$A$1*[1]PaperSectorMinusCoreVPAExp!S$114</f>
        <v>5.468686999999999E-3</v>
      </c>
      <c r="U13" s="217">
        <f>1/$A$1*[1]PaperSectorMinusCoreVPAExp!T$114</f>
        <v>0</v>
      </c>
      <c r="V13" s="217">
        <f>1/$A$1*[1]PaperSectorMinusCoreVPAExp!U$114</f>
        <v>0</v>
      </c>
      <c r="W13" s="217">
        <f>1/$A$1*[1]PaperSectorMinusCoreVPAExp!V$114</f>
        <v>0</v>
      </c>
      <c r="X13" s="217">
        <f>1/$A$1*[1]PaperSectorMinusCoreVPAExp!W$114</f>
        <v>0</v>
      </c>
      <c r="Y13" s="217">
        <f>1/$A$1*[1]PaperSectorMinusCoreVPAExp!X$114</f>
        <v>0</v>
      </c>
      <c r="Z13" s="217">
        <f>1/$A$1*[1]PaperSectorMinusCoreVPAExp!Y$114</f>
        <v>0</v>
      </c>
      <c r="AA13" s="217">
        <f>1/$A$1*[1]PaperSectorMinusCoreVPAExp!Z$114</f>
        <v>0</v>
      </c>
      <c r="AB13" s="217">
        <f>1/$A$1*[1]PaperSectorMinusCoreVPAExp!AA$114</f>
        <v>0</v>
      </c>
      <c r="AC13" s="201"/>
      <c r="AD13" s="256">
        <f>[1]PaperSectorMinusCoreVPAExp!AB$114</f>
        <v>9.5390676750960015</v>
      </c>
      <c r="AE13" s="257">
        <f>[1]PaperSectorMinusCoreVPAExp!AC$114</f>
        <v>6.8740649543999988</v>
      </c>
      <c r="AF13" s="257">
        <f>[1]PaperSectorMinusCoreVPAExp!AD$114</f>
        <v>3.7387955471999996</v>
      </c>
      <c r="AG13" s="257">
        <f>[1]PaperSectorMinusCoreVPAExp!AE$114</f>
        <v>3.1477121871999998</v>
      </c>
      <c r="AH13" s="257">
        <f>[1]PaperSectorMinusCoreVPAExp!AF$114</f>
        <v>7.8889779947999994</v>
      </c>
      <c r="AI13" s="257">
        <f>[1]PaperSectorMinusCoreVPAExp!AG$114</f>
        <v>12.161700794099998</v>
      </c>
      <c r="AJ13" s="257">
        <f>[1]PaperSectorMinusCoreVPAExp!AH$114</f>
        <v>16.3872901272</v>
      </c>
      <c r="AK13" s="257">
        <f>[1]PaperSectorMinusCoreVPAExp!AI$114</f>
        <v>19.611933118499998</v>
      </c>
      <c r="AL13" s="257">
        <f>[1]PaperSectorMinusCoreVPAExp!AJ$114</f>
        <v>26.866584407600001</v>
      </c>
      <c r="AM13" s="257">
        <f>[1]PaperSectorMinusCoreVPAExp!AK$114</f>
        <v>5.4245069164000004</v>
      </c>
      <c r="AN13" s="257">
        <f>[1]PaperSectorMinusCoreVPAExp!AL$114</f>
        <v>21.007783266300002</v>
      </c>
      <c r="AO13" s="257">
        <f>[1]PaperSectorMinusCoreVPAExp!AM$114</f>
        <v>20.65469088</v>
      </c>
      <c r="AP13" s="257">
        <f>[1]PaperSectorMinusCoreVPAExp!AN$114</f>
        <v>21.328732251199998</v>
      </c>
      <c r="AQ13" s="257">
        <f>[1]PaperSectorMinusCoreVPAExp!AO$114</f>
        <v>22.923257010899999</v>
      </c>
      <c r="AR13" s="257">
        <f>[1]PaperSectorMinusCoreVPAExp!AP$114</f>
        <v>19.859479471500002</v>
      </c>
      <c r="AS13" s="257">
        <f>[1]PaperSectorMinusCoreVPAExp!AQ$114</f>
        <v>17.290409167499998</v>
      </c>
      <c r="AT13" s="257">
        <f>[1]PaperSectorMinusCoreVPAExp!AR$114</f>
        <v>11.2232941117</v>
      </c>
      <c r="AU13" s="257">
        <f>[1]PaperSectorMinusCoreVPAExp!AS$114</f>
        <v>21.228367803499999</v>
      </c>
      <c r="AV13" s="257">
        <f>[1]PaperSectorMinusCoreVPAExp!AT$114</f>
        <v>1.5690624279999998</v>
      </c>
      <c r="AW13" s="257">
        <f>[1]PaperSectorMinusCoreVPAExp!AU$114</f>
        <v>1.1040211249999999E-2</v>
      </c>
      <c r="AX13" s="257">
        <f>[1]PaperSectorMinusCoreVPAExp!AV$114</f>
        <v>0</v>
      </c>
      <c r="AY13" s="257">
        <f>[1]PaperSectorMinusCoreVPAExp!AW$114</f>
        <v>0</v>
      </c>
      <c r="AZ13" s="257">
        <f>[1]PaperSectorMinusCoreVPAExp!AX$114</f>
        <v>0</v>
      </c>
      <c r="BA13" s="257">
        <f>[1]PaperSectorMinusCoreVPAExp!AY$114</f>
        <v>0</v>
      </c>
      <c r="BB13" s="257">
        <f>[1]PaperSectorMinusCoreVPAExp!AZ$114</f>
        <v>0</v>
      </c>
      <c r="BC13" s="258">
        <f>[1]PaperSectorMinusCoreVPAExp!BA$114</f>
        <v>0</v>
      </c>
      <c r="BD13" s="345"/>
    </row>
    <row r="14" spans="1:56">
      <c r="B14" s="5" t="s">
        <v>37</v>
      </c>
      <c r="C14" s="216">
        <f>1/$A$1*[1]PaperSectorMinusCoreVPAExp!B$193</f>
        <v>6.4106274583333326E-3</v>
      </c>
      <c r="D14" s="217">
        <f>1/$A$1*[1]PaperSectorMinusCoreVPAExp!C$193</f>
        <v>1.6782601575E-2</v>
      </c>
      <c r="E14" s="217">
        <f>1/$A$1*[1]PaperSectorMinusCoreVPAExp!D$193</f>
        <v>4.164364003611111E-2</v>
      </c>
      <c r="F14" s="217">
        <f>1/$A$1*[1]PaperSectorMinusCoreVPAExp!E$193</f>
        <v>4.3459443391666665E-2</v>
      </c>
      <c r="G14" s="217">
        <f>1/$A$1*[1]PaperSectorMinusCoreVPAExp!F$193</f>
        <v>3.1869663783333335E-2</v>
      </c>
      <c r="H14" s="217">
        <f>1/$A$1*[1]PaperSectorMinusCoreVPAExp!G$193</f>
        <v>3.2102530333333337E-2</v>
      </c>
      <c r="I14" s="217">
        <f>1/$A$1*[1]PaperSectorMinusCoreVPAExp!H$193</f>
        <v>2.0756858399019605E-2</v>
      </c>
      <c r="J14" s="217">
        <f>1/$A$1*[1]PaperSectorMinusCoreVPAExp!I$193</f>
        <v>6.2178697424999999E-2</v>
      </c>
      <c r="K14" s="217">
        <f>1/$A$1*[1]PaperSectorMinusCoreVPAExp!J$193</f>
        <v>4.8762871727777768E-2</v>
      </c>
      <c r="L14" s="217">
        <f>1/$A$1*[1]PaperSectorMinusCoreVPAExp!K$193</f>
        <v>3.872140130833332E-2</v>
      </c>
      <c r="M14" s="217">
        <f>1/$A$1*[1]PaperSectorMinusCoreVPAExp!L$193</f>
        <v>6.9563488616666669E-2</v>
      </c>
      <c r="N14" s="217">
        <f>1/$A$1*[1]PaperSectorMinusCoreVPAExp!M$193</f>
        <v>8.6003170234848492E-2</v>
      </c>
      <c r="O14" s="217">
        <f>1/$A$1*[1]PaperSectorMinusCoreVPAExp!N$193</f>
        <v>7.4619783033333331E-2</v>
      </c>
      <c r="P14" s="217">
        <f>1/$A$1*[1]PaperSectorMinusCoreVPAExp!O$193</f>
        <v>0.11616827875833333</v>
      </c>
      <c r="Q14" s="217">
        <f>1/$A$1*[1]PaperSectorMinusCoreVPAExp!P$193</f>
        <v>0.11699465930833332</v>
      </c>
      <c r="R14" s="217">
        <f>1/$A$1*[1]PaperSectorMinusCoreVPAExp!Q$193</f>
        <v>0.14395794839204545</v>
      </c>
      <c r="S14" s="217">
        <f>1/$A$1*[1]PaperSectorMinusCoreVPAExp!R$193</f>
        <v>0.14006048979166666</v>
      </c>
      <c r="T14" s="217">
        <f>1/$A$1*[1]PaperSectorMinusCoreVPAExp!S$193</f>
        <v>2.4930849999999995E-3</v>
      </c>
      <c r="U14" s="217">
        <f>1/$A$1*[1]PaperSectorMinusCoreVPAExp!T$193</f>
        <v>0</v>
      </c>
      <c r="V14" s="217">
        <f>1/$A$1*[1]PaperSectorMinusCoreVPAExp!U$193</f>
        <v>0</v>
      </c>
      <c r="W14" s="217">
        <f>1/$A$1*[1]PaperSectorMinusCoreVPAExp!V$193</f>
        <v>0</v>
      </c>
      <c r="X14" s="217">
        <f>1/$A$1*[1]PaperSectorMinusCoreVPAExp!W$193</f>
        <v>0</v>
      </c>
      <c r="Y14" s="217">
        <f>1/$A$1*[1]PaperSectorMinusCoreVPAExp!X$193</f>
        <v>0</v>
      </c>
      <c r="Z14" s="217">
        <f>1/$A$1*[1]PaperSectorMinusCoreVPAExp!Y$193</f>
        <v>0</v>
      </c>
      <c r="AA14" s="217">
        <f>1/$A$1*[1]PaperSectorMinusCoreVPAExp!Z$193</f>
        <v>0</v>
      </c>
      <c r="AB14" s="217">
        <f>1/$A$1*[1]PaperSectorMinusCoreVPAExp!AA$193</f>
        <v>0</v>
      </c>
      <c r="AC14" s="201"/>
      <c r="AD14" s="256">
        <f>[1]PaperSectorMinusCoreVPAExp!AB$193</f>
        <v>0.92509816970399994</v>
      </c>
      <c r="AE14" s="257">
        <f>[1]PaperSectorMinusCoreVPAExp!AC$193</f>
        <v>2.2902533967999998</v>
      </c>
      <c r="AF14" s="257">
        <f>[1]PaperSectorMinusCoreVPAExp!AD$193</f>
        <v>3.9169409136</v>
      </c>
      <c r="AG14" s="257">
        <f>[1]PaperSectorMinusCoreVPAExp!AE$193</f>
        <v>5.4083350719999999</v>
      </c>
      <c r="AH14" s="257">
        <f>[1]PaperSectorMinusCoreVPAExp!AF$193</f>
        <v>4.9824240354000002</v>
      </c>
      <c r="AI14" s="257">
        <f>[1]PaperSectorMinusCoreVPAExp!AG$193</f>
        <v>6.6095313140999998</v>
      </c>
      <c r="AJ14" s="257">
        <f>[1]PaperSectorMinusCoreVPAExp!AH$193</f>
        <v>5.6798597831999995</v>
      </c>
      <c r="AK14" s="257">
        <f>[1]PaperSectorMinusCoreVPAExp!AI$193</f>
        <v>15.832063967500002</v>
      </c>
      <c r="AL14" s="257">
        <f>[1]PaperSectorMinusCoreVPAExp!AJ$193</f>
        <v>17.521249167200001</v>
      </c>
      <c r="AM14" s="257">
        <f>[1]PaperSectorMinusCoreVPAExp!AK$193</f>
        <v>12.705867833999999</v>
      </c>
      <c r="AN14" s="257">
        <f>[1]PaperSectorMinusCoreVPAExp!AL$193</f>
        <v>22.320096347700002</v>
      </c>
      <c r="AO14" s="257">
        <f>[1]PaperSectorMinusCoreVPAExp!AM$193</f>
        <v>27.909686304000001</v>
      </c>
      <c r="AP14" s="257">
        <f>[1]PaperSectorMinusCoreVPAExp!AN$193</f>
        <v>22.516171392</v>
      </c>
      <c r="AQ14" s="257">
        <f>[1]PaperSectorMinusCoreVPAExp!AO$193</f>
        <v>31.799508440999997</v>
      </c>
      <c r="AR14" s="257">
        <f>[1]PaperSectorMinusCoreVPAExp!AP$193</f>
        <v>32.865598094500001</v>
      </c>
      <c r="AS14" s="257">
        <f>[1]PaperSectorMinusCoreVPAExp!AQ$193</f>
        <v>33.972589325499996</v>
      </c>
      <c r="AT14" s="257">
        <f>[1]PaperSectorMinusCoreVPAExp!AR$193</f>
        <v>32.436758100500001</v>
      </c>
      <c r="AU14" s="257">
        <f>[1]PaperSectorMinusCoreVPAExp!AS$193</f>
        <v>36.907937280499993</v>
      </c>
      <c r="AV14" s="257">
        <f>[1]PaperSectorMinusCoreVPAExp!AT$193</f>
        <v>0.220726538</v>
      </c>
      <c r="AW14" s="257">
        <f>[1]PaperSectorMinusCoreVPAExp!AU$193</f>
        <v>3.3139666666666666E-4</v>
      </c>
      <c r="AX14" s="257">
        <f>[1]PaperSectorMinusCoreVPAExp!AV$193</f>
        <v>0</v>
      </c>
      <c r="AY14" s="257">
        <f>[1]PaperSectorMinusCoreVPAExp!AW$193</f>
        <v>0</v>
      </c>
      <c r="AZ14" s="257">
        <f>[1]PaperSectorMinusCoreVPAExp!AX$193</f>
        <v>0</v>
      </c>
      <c r="BA14" s="257">
        <f>[1]PaperSectorMinusCoreVPAExp!AY$193</f>
        <v>0</v>
      </c>
      <c r="BB14" s="257">
        <f>[1]PaperSectorMinusCoreVPAExp!AZ$193</f>
        <v>0</v>
      </c>
      <c r="BC14" s="258">
        <f>[1]PaperSectorMinusCoreVPAExp!BA$193</f>
        <v>0</v>
      </c>
      <c r="BD14" s="345"/>
    </row>
    <row r="15" spans="1:56">
      <c r="B15" s="5" t="s">
        <v>15</v>
      </c>
      <c r="C15" s="218">
        <f t="shared" ref="C15:AB15" si="2">SUM(C10:C10)-SUM(C11:C14)</f>
        <v>6.6503019639743616E-2</v>
      </c>
      <c r="D15" s="219">
        <f t="shared" si="2"/>
        <v>6.2388465625000028E-2</v>
      </c>
      <c r="E15" s="219">
        <f t="shared" si="2"/>
        <v>5.2224910433838367E-2</v>
      </c>
      <c r="F15" s="219">
        <f t="shared" si="2"/>
        <v>6.5138073099999971E-2</v>
      </c>
      <c r="G15" s="219">
        <f t="shared" si="2"/>
        <v>0.11029536755975605</v>
      </c>
      <c r="H15" s="219">
        <f t="shared" si="2"/>
        <v>7.3530191187373806E-2</v>
      </c>
      <c r="I15" s="219">
        <f t="shared" si="2"/>
        <v>6.3951493054901998E-2</v>
      </c>
      <c r="J15" s="219">
        <f t="shared" si="2"/>
        <v>5.2421769920833305E-2</v>
      </c>
      <c r="K15" s="219">
        <f t="shared" si="2"/>
        <v>5.8802547969444507E-2</v>
      </c>
      <c r="L15" s="219">
        <f t="shared" si="2"/>
        <v>1.4943070740277786E-2</v>
      </c>
      <c r="M15" s="219">
        <f t="shared" si="2"/>
        <v>2.7895612035042816E-2</v>
      </c>
      <c r="N15" s="219">
        <f t="shared" si="2"/>
        <v>4.278984060126273E-2</v>
      </c>
      <c r="O15" s="219">
        <f t="shared" si="2"/>
        <v>5.8420281627020287E-2</v>
      </c>
      <c r="P15" s="219">
        <f t="shared" si="2"/>
        <v>0.16854245558525638</v>
      </c>
      <c r="Q15" s="219">
        <f t="shared" si="2"/>
        <v>0.1343336150388883</v>
      </c>
      <c r="R15" s="219">
        <f t="shared" si="2"/>
        <v>7.9264464452505567E-2</v>
      </c>
      <c r="S15" s="219">
        <f t="shared" si="2"/>
        <v>6.9025677469658264E-2</v>
      </c>
      <c r="T15" s="219">
        <f t="shared" si="2"/>
        <v>2.0867209999999858E-3</v>
      </c>
      <c r="U15" s="219">
        <f t="shared" si="2"/>
        <v>0</v>
      </c>
      <c r="V15" s="219">
        <f t="shared" si="2"/>
        <v>0</v>
      </c>
      <c r="W15" s="219">
        <f t="shared" si="2"/>
        <v>0</v>
      </c>
      <c r="X15" s="219">
        <f t="shared" si="2"/>
        <v>0</v>
      </c>
      <c r="Y15" s="219">
        <f t="shared" si="2"/>
        <v>0</v>
      </c>
      <c r="Z15" s="219">
        <f t="shared" si="2"/>
        <v>0</v>
      </c>
      <c r="AA15" s="219">
        <f t="shared" si="2"/>
        <v>0</v>
      </c>
      <c r="AB15" s="219">
        <f t="shared" si="2"/>
        <v>0</v>
      </c>
      <c r="AC15" s="201"/>
      <c r="AD15" s="256">
        <f t="shared" ref="AD15:BC15" si="3">SUM(AD10:AD10)-SUM(AD11:AD14)</f>
        <v>8.9829759892169996</v>
      </c>
      <c r="AE15" s="257">
        <f t="shared" si="3"/>
        <v>7.564390747600001</v>
      </c>
      <c r="AF15" s="257">
        <f t="shared" si="3"/>
        <v>10.591884979199996</v>
      </c>
      <c r="AG15" s="257">
        <f t="shared" si="3"/>
        <v>10.531836246399997</v>
      </c>
      <c r="AH15" s="257">
        <f t="shared" si="3"/>
        <v>19.458704601700006</v>
      </c>
      <c r="AI15" s="257">
        <f t="shared" si="3"/>
        <v>14.591047399499992</v>
      </c>
      <c r="AJ15" s="257">
        <f t="shared" si="3"/>
        <v>14.721631256799995</v>
      </c>
      <c r="AK15" s="257">
        <f t="shared" si="3"/>
        <v>16.256868259000015</v>
      </c>
      <c r="AL15" s="257">
        <f t="shared" si="3"/>
        <v>21.230433212800008</v>
      </c>
      <c r="AM15" s="257">
        <f t="shared" si="3"/>
        <v>9.0348588439999986</v>
      </c>
      <c r="AN15" s="257">
        <f t="shared" si="3"/>
        <v>16.5516813423</v>
      </c>
      <c r="AO15" s="257">
        <f t="shared" si="3"/>
        <v>22.679988239999958</v>
      </c>
      <c r="AP15" s="257">
        <f t="shared" si="3"/>
        <v>24.211852507906286</v>
      </c>
      <c r="AQ15" s="257">
        <f t="shared" si="3"/>
        <v>36.747803185500004</v>
      </c>
      <c r="AR15" s="257">
        <f t="shared" si="3"/>
        <v>46.211986751000069</v>
      </c>
      <c r="AS15" s="257">
        <f t="shared" si="3"/>
        <v>37.772767731999977</v>
      </c>
      <c r="AT15" s="257">
        <f t="shared" si="3"/>
        <v>43.21132934190004</v>
      </c>
      <c r="AU15" s="257">
        <f t="shared" si="3"/>
        <v>46.091243727100021</v>
      </c>
      <c r="AV15" s="257">
        <f t="shared" si="3"/>
        <v>0.15167937299999945</v>
      </c>
      <c r="AW15" s="257">
        <f t="shared" si="3"/>
        <v>5.9444377845833323</v>
      </c>
      <c r="AX15" s="257">
        <f t="shared" si="3"/>
        <v>0</v>
      </c>
      <c r="AY15" s="257">
        <f t="shared" si="3"/>
        <v>0</v>
      </c>
      <c r="AZ15" s="257">
        <f t="shared" si="3"/>
        <v>0</v>
      </c>
      <c r="BA15" s="257">
        <f t="shared" si="3"/>
        <v>0</v>
      </c>
      <c r="BB15" s="257">
        <f t="shared" si="3"/>
        <v>0</v>
      </c>
      <c r="BC15" s="258">
        <f t="shared" si="3"/>
        <v>0</v>
      </c>
      <c r="BD15" s="345"/>
    </row>
    <row r="16" spans="1:56" ht="17.149999999999999" customHeight="1">
      <c r="B16" s="99" t="s">
        <v>92</v>
      </c>
      <c r="C16" s="220">
        <f>1/$A$1*[1]PaperSectorMinusCoreVPAExp!B$265</f>
        <v>1.1090446625000002E-2</v>
      </c>
      <c r="D16" s="221">
        <f>1/$A$1*[1]PaperSectorMinusCoreVPAExp!C$265</f>
        <v>4.882557266666668E-3</v>
      </c>
      <c r="E16" s="221">
        <f>1/$A$1*[1]PaperSectorMinusCoreVPAExp!D$265</f>
        <v>8.5863983722222221E-3</v>
      </c>
      <c r="F16" s="221">
        <f>1/$A$1*[1]PaperSectorMinusCoreVPAExp!E$265</f>
        <v>3.9902956741666662E-2</v>
      </c>
      <c r="G16" s="221">
        <f>1/$A$1*[1]PaperSectorMinusCoreVPAExp!F$265</f>
        <v>7.627399185E-2</v>
      </c>
      <c r="H16" s="221">
        <f>1/$A$1*[1]PaperSectorMinusCoreVPAExp!G$265</f>
        <v>3.2044373050000005E-2</v>
      </c>
      <c r="I16" s="221">
        <f>1/$A$1*[1]PaperSectorMinusCoreVPAExp!H$265</f>
        <v>2.9916784186274508E-2</v>
      </c>
      <c r="J16" s="221">
        <f>1/$A$1*[1]PaperSectorMinusCoreVPAExp!I$265</f>
        <v>2.172121815833333E-2</v>
      </c>
      <c r="K16" s="221">
        <f>1/$A$1*[1]PaperSectorMinusCoreVPAExp!J$265</f>
        <v>1.6197338908333331E-2</v>
      </c>
      <c r="L16" s="221">
        <f>1/$A$1*[1]PaperSectorMinusCoreVPAExp!K$265</f>
        <v>3.1822757791666666E-3</v>
      </c>
      <c r="M16" s="221">
        <f>1/$A$1*[1]PaperSectorMinusCoreVPAExp!L$265</f>
        <v>7.710970129166668E-2</v>
      </c>
      <c r="N16" s="221">
        <f>1/$A$1*[1]PaperSectorMinusCoreVPAExp!M$265</f>
        <v>0.1111505306388889</v>
      </c>
      <c r="O16" s="221">
        <f>1/$A$1*[1]PaperSectorMinusCoreVPAExp!N$265</f>
        <v>9.6012180733333327E-2</v>
      </c>
      <c r="P16" s="221">
        <f>1/$A$1*[1]PaperSectorMinusCoreVPAExp!O$265</f>
        <v>8.6333008799999986E-2</v>
      </c>
      <c r="Q16" s="221">
        <f>1/$A$1*[1]PaperSectorMinusCoreVPAExp!P$265</f>
        <v>8.9076915241666665E-2</v>
      </c>
      <c r="R16" s="221">
        <f>1/$A$1*[1]PaperSectorMinusCoreVPAExp!Q$265</f>
        <v>5.5487772762121211E-2</v>
      </c>
      <c r="S16" s="221">
        <f>1/$A$1*[1]PaperSectorMinusCoreVPAExp!R$265</f>
        <v>6.7843515379166663E-2</v>
      </c>
      <c r="T16" s="221">
        <f>1/$A$1*[1]PaperSectorMinusCoreVPAExp!S$265</f>
        <v>0</v>
      </c>
      <c r="U16" s="221">
        <f>1/$A$1*[1]PaperSectorMinusCoreVPAExp!T$265</f>
        <v>0</v>
      </c>
      <c r="V16" s="221">
        <f>1/$A$1*[1]PaperSectorMinusCoreVPAExp!U$265</f>
        <v>0</v>
      </c>
      <c r="W16" s="221">
        <f>1/$A$1*[1]PaperSectorMinusCoreVPAExp!V$265</f>
        <v>0</v>
      </c>
      <c r="X16" s="221">
        <f>1/$A$1*[1]PaperSectorMinusCoreVPAExp!W$265</f>
        <v>0</v>
      </c>
      <c r="Y16" s="221">
        <f>1/$A$1*[1]PaperSectorMinusCoreVPAExp!X$265</f>
        <v>0</v>
      </c>
      <c r="Z16" s="221">
        <f>1/$A$1*[1]PaperSectorMinusCoreVPAExp!Y$265</f>
        <v>0</v>
      </c>
      <c r="AA16" s="221">
        <f>1/$A$1*[1]PaperSectorMinusCoreVPAExp!Z$265</f>
        <v>0</v>
      </c>
      <c r="AB16" s="221">
        <f>1/$A$1*[1]PaperSectorMinusCoreVPAExp!AA$265</f>
        <v>0</v>
      </c>
      <c r="AC16" s="222"/>
      <c r="AD16" s="259">
        <f>[1]PaperSectorMinusCoreVPAExp!AB$265</f>
        <v>1.3235928457799999</v>
      </c>
      <c r="AE16" s="260">
        <f>[1]PaperSectorMinusCoreVPAExp!AC$265</f>
        <v>2.9559851184000001</v>
      </c>
      <c r="AF16" s="260">
        <f>[1]PaperSectorMinusCoreVPAExp!AD$265</f>
        <v>1.2732390527999999</v>
      </c>
      <c r="AG16" s="260">
        <f>[1]PaperSectorMinusCoreVPAExp!AE$265</f>
        <v>6.2932151407999983</v>
      </c>
      <c r="AH16" s="260">
        <f>[1]PaperSectorMinusCoreVPAExp!AF$265</f>
        <v>9.8988119076000007</v>
      </c>
      <c r="AI16" s="260">
        <f>[1]PaperSectorMinusCoreVPAExp!AG$265</f>
        <v>5.0595979433999991</v>
      </c>
      <c r="AJ16" s="260">
        <f>[1]PaperSectorMinusCoreVPAExp!AH$265</f>
        <v>5.3407372903999999</v>
      </c>
      <c r="AK16" s="260">
        <f>[1]PaperSectorMinusCoreVPAExp!AI$265</f>
        <v>5.4002277470000006</v>
      </c>
      <c r="AL16" s="260">
        <f>[1]PaperSectorMinusCoreVPAExp!AJ$265</f>
        <v>5.0854660252000006</v>
      </c>
      <c r="AM16" s="260">
        <f>[1]PaperSectorMinusCoreVPAExp!AK$265</f>
        <v>0.81480310559999991</v>
      </c>
      <c r="AN16" s="260">
        <f>[1]PaperSectorMinusCoreVPAExp!AL$265</f>
        <v>16.9453612143</v>
      </c>
      <c r="AO16" s="260">
        <f>[1]PaperSectorMinusCoreVPAExp!AM$265</f>
        <v>24.001427759999991</v>
      </c>
      <c r="AP16" s="260">
        <f>[1]PaperSectorMinusCoreVPAExp!AN$265</f>
        <v>21.1619883376</v>
      </c>
      <c r="AQ16" s="260">
        <f>[1]PaperSectorMinusCoreVPAExp!AO$265</f>
        <v>19.413512374800003</v>
      </c>
      <c r="AR16" s="260">
        <f>[1]PaperSectorMinusCoreVPAExp!AP$265</f>
        <v>19.314836983500005</v>
      </c>
      <c r="AS16" s="260">
        <f>[1]PaperSectorMinusCoreVPAExp!AQ$265</f>
        <v>12.580094596999997</v>
      </c>
      <c r="AT16" s="260">
        <f>[1]PaperSectorMinusCoreVPAExp!AR$265</f>
        <v>13.1811467316</v>
      </c>
      <c r="AU16" s="260">
        <f>[1]PaperSectorMinusCoreVPAExp!AS$265</f>
        <v>17.1243812168</v>
      </c>
      <c r="AV16" s="260">
        <f>[1]PaperSectorMinusCoreVPAExp!AT$265</f>
        <v>0</v>
      </c>
      <c r="AW16" s="260">
        <f>[1]PaperSectorMinusCoreVPAExp!AU$265</f>
        <v>0</v>
      </c>
      <c r="AX16" s="260">
        <f>[1]PaperSectorMinusCoreVPAExp!AV$265</f>
        <v>0</v>
      </c>
      <c r="AY16" s="260">
        <f>[1]PaperSectorMinusCoreVPAExp!AW$265</f>
        <v>0</v>
      </c>
      <c r="AZ16" s="260">
        <f>[1]PaperSectorMinusCoreVPAExp!AX$265</f>
        <v>0</v>
      </c>
      <c r="BA16" s="260">
        <f>[1]PaperSectorMinusCoreVPAExp!AY$265</f>
        <v>0</v>
      </c>
      <c r="BB16" s="260">
        <f>[1]PaperSectorMinusCoreVPAExp!AZ$265</f>
        <v>0</v>
      </c>
      <c r="BC16" s="261">
        <f>[1]PaperSectorMinusCoreVPAExp!BA$265</f>
        <v>0</v>
      </c>
      <c r="BD16" s="345"/>
    </row>
    <row r="17" spans="2:56" ht="17.149999999999999" customHeight="1">
      <c r="B17" s="9" t="s">
        <v>75</v>
      </c>
      <c r="C17" s="223">
        <f>1/$A$1*[1]PaperSectorMinusCoreVPAExp!B$273</f>
        <v>4.0075651091666671E-2</v>
      </c>
      <c r="D17" s="224">
        <f>1/$A$1*[1]PaperSectorMinusCoreVPAExp!C$273</f>
        <v>4.6544558450000009E-2</v>
      </c>
      <c r="E17" s="224">
        <f>1/$A$1*[1]PaperSectorMinusCoreVPAExp!D$273</f>
        <v>4.9457369886111102E-2</v>
      </c>
      <c r="F17" s="224">
        <f>1/$A$1*[1]PaperSectorMinusCoreVPAExp!E$273</f>
        <v>6.3193544295833334E-2</v>
      </c>
      <c r="G17" s="224">
        <f>1/$A$1*[1]PaperSectorMinusCoreVPAExp!F$273</f>
        <v>0.11403822122083333</v>
      </c>
      <c r="H17" s="224">
        <f>1/$A$1*[1]PaperSectorMinusCoreVPAExp!G$273</f>
        <v>0.11365768107777779</v>
      </c>
      <c r="I17" s="224">
        <f>1/$A$1*[1]PaperSectorMinusCoreVPAExp!H$273</f>
        <v>0.1048645319135621</v>
      </c>
      <c r="J17" s="224">
        <f>1/$A$1*[1]PaperSectorMinusCoreVPAExp!I$273</f>
        <v>0.11608049692777776</v>
      </c>
      <c r="K17" s="224">
        <f>1/$A$1*[1]PaperSectorMinusCoreVPAExp!J$273</f>
        <v>0.10816512134027775</v>
      </c>
      <c r="L17" s="224">
        <f>1/$A$1*[1]PaperSectorMinusCoreVPAExp!K$273</f>
        <v>6.3176941991666666E-2</v>
      </c>
      <c r="M17" s="224">
        <f>1/$A$1*[1]PaperSectorMinusCoreVPAExp!L$273</f>
        <v>9.1790508237121204E-2</v>
      </c>
      <c r="N17" s="224">
        <f>1/$A$1*[1]PaperSectorMinusCoreVPAExp!M$273</f>
        <v>0.13226035484999998</v>
      </c>
      <c r="O17" s="224">
        <f>1/$A$1*[1]PaperSectorMinusCoreVPAExp!N$273</f>
        <v>0.13139049957777779</v>
      </c>
      <c r="P17" s="224">
        <f>1/$A$1*[1]PaperSectorMinusCoreVPAExp!O$273</f>
        <v>0.14848696140833337</v>
      </c>
      <c r="Q17" s="224">
        <f>1/$A$1*[1]PaperSectorMinusCoreVPAExp!P$273</f>
        <v>0.17599768720833336</v>
      </c>
      <c r="R17" s="224">
        <f>1/$A$1*[1]PaperSectorMinusCoreVPAExp!Q$273</f>
        <v>0.19425585531818185</v>
      </c>
      <c r="S17" s="224">
        <f>1/$A$1*[1]PaperSectorMinusCoreVPAExp!R$273</f>
        <v>0.15828746768484847</v>
      </c>
      <c r="T17" s="224">
        <f>1/$A$1*[1]PaperSectorMinusCoreVPAExp!S$273</f>
        <v>4.337520714285711E-4</v>
      </c>
      <c r="U17" s="224">
        <f>1/$A$1*[1]PaperSectorMinusCoreVPAExp!T$273</f>
        <v>0</v>
      </c>
      <c r="V17" s="224">
        <f>1/$A$1*[1]PaperSectorMinusCoreVPAExp!U$273</f>
        <v>0</v>
      </c>
      <c r="W17" s="224">
        <f>1/$A$1*[1]PaperSectorMinusCoreVPAExp!V$273</f>
        <v>0</v>
      </c>
      <c r="X17" s="224">
        <f>1/$A$1*[1]PaperSectorMinusCoreVPAExp!W$273</f>
        <v>0</v>
      </c>
      <c r="Y17" s="224">
        <f>1/$A$1*[1]PaperSectorMinusCoreVPAExp!X$273</f>
        <v>0</v>
      </c>
      <c r="Z17" s="224">
        <f>1/$A$1*[1]PaperSectorMinusCoreVPAExp!Y$273</f>
        <v>0</v>
      </c>
      <c r="AA17" s="224">
        <f>1/$A$1*[1]PaperSectorMinusCoreVPAExp!Z$273</f>
        <v>0</v>
      </c>
      <c r="AB17" s="224">
        <f>1/$A$1*[1]PaperSectorMinusCoreVPAExp!AA$273</f>
        <v>0</v>
      </c>
      <c r="AC17" s="201"/>
      <c r="AD17" s="262">
        <f>[1]PaperSectorMinusCoreVPAExp!AB$273</f>
        <v>7.9743471834059996</v>
      </c>
      <c r="AE17" s="263">
        <f>[1]PaperSectorMinusCoreVPAExp!AC$273</f>
        <v>9.0910314032000006</v>
      </c>
      <c r="AF17" s="263">
        <f>[1]PaperSectorMinusCoreVPAExp!AD$273</f>
        <v>9.3796645487999992</v>
      </c>
      <c r="AG17" s="263">
        <f>[1]PaperSectorMinusCoreVPAExp!AE$273</f>
        <v>13.615869792</v>
      </c>
      <c r="AH17" s="263">
        <f>[1]PaperSectorMinusCoreVPAExp!AF$273</f>
        <v>24.069855584599999</v>
      </c>
      <c r="AI17" s="263">
        <f>[1]PaperSectorMinusCoreVPAExp!AG$273</f>
        <v>23.524594836599999</v>
      </c>
      <c r="AJ17" s="263">
        <f>[1]PaperSectorMinusCoreVPAExp!AH$273</f>
        <v>23.2780970076</v>
      </c>
      <c r="AK17" s="263">
        <f>[1]PaperSectorMinusCoreVPAExp!AI$273</f>
        <v>27.970875754499993</v>
      </c>
      <c r="AL17" s="263">
        <f>[1]PaperSectorMinusCoreVPAExp!AJ$273</f>
        <v>33.033042838</v>
      </c>
      <c r="AM17" s="263">
        <f>[1]PaperSectorMinusCoreVPAExp!AK$273</f>
        <v>18.678413987200003</v>
      </c>
      <c r="AN17" s="263">
        <f>[1]PaperSectorMinusCoreVPAExp!AL$273</f>
        <v>26.056927805400001</v>
      </c>
      <c r="AO17" s="263">
        <f>[1]PaperSectorMinusCoreVPAExp!AM$273</f>
        <v>37.269721199999999</v>
      </c>
      <c r="AP17" s="263">
        <f>[1]PaperSectorMinusCoreVPAExp!AN$273</f>
        <v>32.2356782528</v>
      </c>
      <c r="AQ17" s="263">
        <f>[1]PaperSectorMinusCoreVPAExp!AO$273</f>
        <v>36.904216178699997</v>
      </c>
      <c r="AR17" s="263">
        <f>[1]PaperSectorMinusCoreVPAExp!AP$273</f>
        <v>44.593825925000004</v>
      </c>
      <c r="AS17" s="263">
        <f>[1]PaperSectorMinusCoreVPAExp!AQ$273</f>
        <v>41.850676178500002</v>
      </c>
      <c r="AT17" s="263">
        <f>[1]PaperSectorMinusCoreVPAExp!AR$273</f>
        <v>32.692269361999998</v>
      </c>
      <c r="AU17" s="263">
        <f>[1]PaperSectorMinusCoreVPAExp!AS$273</f>
        <v>37.9847515047</v>
      </c>
      <c r="AV17" s="263">
        <f>[1]PaperSectorMinusCoreVPAExp!AT$273</f>
        <v>3.8412025000000002E-2</v>
      </c>
      <c r="AW17" s="263">
        <f>[1]PaperSectorMinusCoreVPAExp!AU$273</f>
        <v>0.19936532375000002</v>
      </c>
      <c r="AX17" s="263">
        <f>[1]PaperSectorMinusCoreVPAExp!AV$273</f>
        <v>0</v>
      </c>
      <c r="AY17" s="263">
        <f>[1]PaperSectorMinusCoreVPAExp!AW$273</f>
        <v>0</v>
      </c>
      <c r="AZ17" s="263">
        <f>[1]PaperSectorMinusCoreVPAExp!AX$273</f>
        <v>0</v>
      </c>
      <c r="BA17" s="263">
        <f>[1]PaperSectorMinusCoreVPAExp!AY$273</f>
        <v>0</v>
      </c>
      <c r="BB17" s="263">
        <f>[1]PaperSectorMinusCoreVPAExp!AZ$273</f>
        <v>0</v>
      </c>
      <c r="BC17" s="264">
        <f>[1]PaperSectorMinusCoreVPAExp!BA$273</f>
        <v>0</v>
      </c>
      <c r="BD17" s="345"/>
    </row>
    <row r="18" spans="2:56">
      <c r="B18" s="5" t="s">
        <v>65</v>
      </c>
      <c r="C18" s="216">
        <f>1/$A$1*[1]PaperSectorMinusCoreVPAExp!B$135</f>
        <v>2.3963581670833331E-2</v>
      </c>
      <c r="D18" s="217">
        <f>1/$A$1*[1]PaperSectorMinusCoreVPAExp!C$135</f>
        <v>2.7443136804166671E-2</v>
      </c>
      <c r="E18" s="217">
        <f>1/$A$1*[1]PaperSectorMinusCoreVPAExp!D$135</f>
        <v>2.7253829124999997E-2</v>
      </c>
      <c r="F18" s="217">
        <f>1/$A$1*[1]PaperSectorMinusCoreVPAExp!E$135</f>
        <v>3.3410240545833338E-2</v>
      </c>
      <c r="G18" s="217">
        <f>1/$A$1*[1]PaperSectorMinusCoreVPAExp!F$135</f>
        <v>3.6436127654166664E-2</v>
      </c>
      <c r="H18" s="217">
        <f>1/$A$1*[1]PaperSectorMinusCoreVPAExp!G$135</f>
        <v>3.5123068994444458E-2</v>
      </c>
      <c r="I18" s="217">
        <f>1/$A$1*[1]PaperSectorMinusCoreVPAExp!H$135</f>
        <v>3.7068608668954256E-2</v>
      </c>
      <c r="J18" s="217">
        <f>1/$A$1*[1]PaperSectorMinusCoreVPAExp!I$135</f>
        <v>5.2853984266666654E-2</v>
      </c>
      <c r="K18" s="217">
        <f>1/$A$1*[1]PaperSectorMinusCoreVPAExp!J$135</f>
        <v>4.1004705793055554E-2</v>
      </c>
      <c r="L18" s="217">
        <f>1/$A$1*[1]PaperSectorMinusCoreVPAExp!K$135</f>
        <v>2.7865419550000006E-2</v>
      </c>
      <c r="M18" s="217">
        <f>1/$A$1*[1]PaperSectorMinusCoreVPAExp!L$135</f>
        <v>3.1635408427272728E-2</v>
      </c>
      <c r="N18" s="217">
        <f>1/$A$1*[1]PaperSectorMinusCoreVPAExp!M$135</f>
        <v>4.947687380555555E-2</v>
      </c>
      <c r="O18" s="217">
        <f>1/$A$1*[1]PaperSectorMinusCoreVPAExp!N$135</f>
        <v>5.0105959311111122E-2</v>
      </c>
      <c r="P18" s="217">
        <f>1/$A$1*[1]PaperSectorMinusCoreVPAExp!O$135</f>
        <v>5.3382728608333339E-2</v>
      </c>
      <c r="Q18" s="217">
        <f>1/$A$1*[1]PaperSectorMinusCoreVPAExp!P$135</f>
        <v>5.7485796700000008E-2</v>
      </c>
      <c r="R18" s="217">
        <f>1/$A$1*[1]PaperSectorMinusCoreVPAExp!Q$135</f>
        <v>5.6934484728030338E-2</v>
      </c>
      <c r="S18" s="217">
        <f>1/$A$1*[1]PaperSectorMinusCoreVPAExp!R$135</f>
        <v>4.6510290118181814E-2</v>
      </c>
      <c r="T18" s="217">
        <f>1/$A$1*[1]PaperSectorMinusCoreVPAExp!S$135</f>
        <v>1.5554407142857131E-4</v>
      </c>
      <c r="U18" s="217">
        <f>1/$A$1*[1]PaperSectorMinusCoreVPAExp!T$135</f>
        <v>0</v>
      </c>
      <c r="V18" s="217">
        <f>1/$A$1*[1]PaperSectorMinusCoreVPAExp!U$135</f>
        <v>0</v>
      </c>
      <c r="W18" s="217">
        <f>1/$A$1*[1]PaperSectorMinusCoreVPAExp!V$135</f>
        <v>0</v>
      </c>
      <c r="X18" s="217">
        <f>1/$A$1*[1]PaperSectorMinusCoreVPAExp!W$135</f>
        <v>0</v>
      </c>
      <c r="Y18" s="217">
        <f>1/$A$1*[1]PaperSectorMinusCoreVPAExp!X$135</f>
        <v>0</v>
      </c>
      <c r="Z18" s="217">
        <f>1/$A$1*[1]PaperSectorMinusCoreVPAExp!Y$135</f>
        <v>0</v>
      </c>
      <c r="AA18" s="217">
        <f>1/$A$1*[1]PaperSectorMinusCoreVPAExp!Z$135</f>
        <v>0</v>
      </c>
      <c r="AB18" s="217">
        <f>1/$A$1*[1]PaperSectorMinusCoreVPAExp!AA$135</f>
        <v>0</v>
      </c>
      <c r="AC18" s="201"/>
      <c r="AD18" s="256">
        <f>[1]PaperSectorMinusCoreVPAExp!AB$135</f>
        <v>3.6962234897339998</v>
      </c>
      <c r="AE18" s="257">
        <f>[1]PaperSectorMinusCoreVPAExp!AC$135</f>
        <v>3.7543050463999994</v>
      </c>
      <c r="AF18" s="257">
        <f>[1]PaperSectorMinusCoreVPAExp!AD$135</f>
        <v>3.7812161087999998</v>
      </c>
      <c r="AG18" s="257">
        <f>[1]PaperSectorMinusCoreVPAExp!AE$135</f>
        <v>5.5332410447999996</v>
      </c>
      <c r="AH18" s="257">
        <f>[1]PaperSectorMinusCoreVPAExp!AF$135</f>
        <v>6.9348644021999988</v>
      </c>
      <c r="AI18" s="257">
        <f>[1]PaperSectorMinusCoreVPAExp!AG$135</f>
        <v>7.134076220699999</v>
      </c>
      <c r="AJ18" s="257">
        <f>[1]PaperSectorMinusCoreVPAExp!AH$135</f>
        <v>7.9919580355999997</v>
      </c>
      <c r="AK18" s="257">
        <f>[1]PaperSectorMinusCoreVPAExp!AI$135</f>
        <v>11.364712271999998</v>
      </c>
      <c r="AL18" s="257">
        <f>[1]PaperSectorMinusCoreVPAExp!AJ$135</f>
        <v>11.146571051600001</v>
      </c>
      <c r="AM18" s="257">
        <f>[1]PaperSectorMinusCoreVPAExp!AK$135</f>
        <v>7.6854567944000003</v>
      </c>
      <c r="AN18" s="257">
        <f>[1]PaperSectorMinusCoreVPAExp!AL$135</f>
        <v>8.9545798484999999</v>
      </c>
      <c r="AO18" s="257">
        <f>[1]PaperSectorMinusCoreVPAExp!AM$135</f>
        <v>13.538850911999999</v>
      </c>
      <c r="AP18" s="257">
        <f>[1]PaperSectorMinusCoreVPAExp!AN$135</f>
        <v>12.154678236799997</v>
      </c>
      <c r="AQ18" s="257">
        <f>[1]PaperSectorMinusCoreVPAExp!AO$135</f>
        <v>12.909753550800001</v>
      </c>
      <c r="AR18" s="257">
        <f>[1]PaperSectorMinusCoreVPAExp!AP$135</f>
        <v>13.487848665</v>
      </c>
      <c r="AS18" s="257">
        <f>[1]PaperSectorMinusCoreVPAExp!AQ$135</f>
        <v>11.4776809735</v>
      </c>
      <c r="AT18" s="257">
        <f>[1]PaperSectorMinusCoreVPAExp!AR$135</f>
        <v>10.5103276458</v>
      </c>
      <c r="AU18" s="257">
        <f>[1]PaperSectorMinusCoreVPAExp!AS$135</f>
        <v>9.2063308622999998</v>
      </c>
      <c r="AV18" s="257">
        <f>[1]PaperSectorMinusCoreVPAExp!AT$135</f>
        <v>1.6236388000000001E-2</v>
      </c>
      <c r="AW18" s="257">
        <f>[1]PaperSectorMinusCoreVPAExp!AU$135</f>
        <v>0</v>
      </c>
      <c r="AX18" s="257">
        <f>[1]PaperSectorMinusCoreVPAExp!AV$135</f>
        <v>0</v>
      </c>
      <c r="AY18" s="257">
        <f>[1]PaperSectorMinusCoreVPAExp!AW$135</f>
        <v>0</v>
      </c>
      <c r="AZ18" s="257">
        <f>[1]PaperSectorMinusCoreVPAExp!AX$135</f>
        <v>0</v>
      </c>
      <c r="BA18" s="257">
        <f>[1]PaperSectorMinusCoreVPAExp!AY$135</f>
        <v>0</v>
      </c>
      <c r="BB18" s="257">
        <f>[1]PaperSectorMinusCoreVPAExp!AZ$135</f>
        <v>0</v>
      </c>
      <c r="BC18" s="258">
        <f>[1]PaperSectorMinusCoreVPAExp!BA$135</f>
        <v>0</v>
      </c>
      <c r="BD18" s="345"/>
    </row>
    <row r="19" spans="2:56">
      <c r="B19" s="5" t="s">
        <v>72</v>
      </c>
      <c r="C19" s="216">
        <f>SUM(C26:C29)</f>
        <v>0</v>
      </c>
      <c r="D19" s="216">
        <f>SUM(D26:D29)</f>
        <v>0</v>
      </c>
      <c r="E19" s="216">
        <f>SUM(E26:E29)</f>
        <v>0</v>
      </c>
      <c r="F19" s="216">
        <f t="shared" ref="F19:AA19" si="4">SUM(F26:F29)</f>
        <v>0</v>
      </c>
      <c r="G19" s="216">
        <f t="shared" si="4"/>
        <v>3.5450635833333334E-2</v>
      </c>
      <c r="H19" s="216">
        <f t="shared" si="4"/>
        <v>9.1635759833333316E-3</v>
      </c>
      <c r="I19" s="216">
        <f t="shared" si="4"/>
        <v>2.9876713213562084E-2</v>
      </c>
      <c r="J19" s="216">
        <f t="shared" si="4"/>
        <v>2.7373501224999996E-2</v>
      </c>
      <c r="K19" s="216">
        <f t="shared" si="4"/>
        <v>2.0969498513888882E-2</v>
      </c>
      <c r="L19" s="216">
        <f t="shared" si="4"/>
        <v>2.0448438774999998E-2</v>
      </c>
      <c r="M19" s="216">
        <f t="shared" si="4"/>
        <v>4.275419791666666E-2</v>
      </c>
      <c r="N19" s="216">
        <f t="shared" si="4"/>
        <v>6.5253289616666668E-2</v>
      </c>
      <c r="O19" s="216">
        <f t="shared" si="4"/>
        <v>6.4253884733333322E-2</v>
      </c>
      <c r="P19" s="216">
        <f t="shared" si="4"/>
        <v>7.2917410400000007E-2</v>
      </c>
      <c r="Q19" s="216">
        <f t="shared" si="4"/>
        <v>8.0511718491666676E-2</v>
      </c>
      <c r="R19" s="216">
        <f t="shared" si="4"/>
        <v>0.10529793715454544</v>
      </c>
      <c r="S19" s="216">
        <f t="shared" si="4"/>
        <v>9.8103644608333318E-2</v>
      </c>
      <c r="T19" s="216">
        <f t="shared" si="4"/>
        <v>3.9767000000000001E-5</v>
      </c>
      <c r="U19" s="216">
        <f t="shared" si="4"/>
        <v>0</v>
      </c>
      <c r="V19" s="216">
        <f t="shared" si="4"/>
        <v>0</v>
      </c>
      <c r="W19" s="216">
        <f t="shared" si="4"/>
        <v>0</v>
      </c>
      <c r="X19" s="216">
        <f t="shared" si="4"/>
        <v>0</v>
      </c>
      <c r="Y19" s="216">
        <f t="shared" si="4"/>
        <v>0</v>
      </c>
      <c r="Z19" s="216">
        <f t="shared" si="4"/>
        <v>0</v>
      </c>
      <c r="AA19" s="216">
        <f t="shared" si="4"/>
        <v>0</v>
      </c>
      <c r="AB19" s="216">
        <f>SUM(AB26:AB29)</f>
        <v>0</v>
      </c>
      <c r="AC19" s="201"/>
      <c r="AD19" s="256">
        <f>SUM(AD26:AD29)</f>
        <v>0</v>
      </c>
      <c r="AE19" s="256">
        <f>SUM(AE26:AE29)</f>
        <v>0</v>
      </c>
      <c r="AF19" s="256">
        <f>SUM(AF26:AF29)</f>
        <v>0</v>
      </c>
      <c r="AG19" s="256">
        <f t="shared" ref="AG19:BB19" si="5">SUM(AG26:AG29)</f>
        <v>0</v>
      </c>
      <c r="AH19" s="256">
        <f t="shared" si="5"/>
        <v>6.4468413834999989</v>
      </c>
      <c r="AI19" s="256">
        <f t="shared" si="5"/>
        <v>1.9559230118999997</v>
      </c>
      <c r="AJ19" s="256">
        <f t="shared" si="5"/>
        <v>6.4090959403999994</v>
      </c>
      <c r="AK19" s="256">
        <f t="shared" si="5"/>
        <v>6.8766605444999991</v>
      </c>
      <c r="AL19" s="256">
        <f t="shared" si="5"/>
        <v>6.953599703600001</v>
      </c>
      <c r="AM19" s="256">
        <f t="shared" si="5"/>
        <v>5.7503656716</v>
      </c>
      <c r="AN19" s="256">
        <f t="shared" si="5"/>
        <v>9.3055562721000005</v>
      </c>
      <c r="AO19" s="256">
        <f t="shared" si="5"/>
        <v>14.202463247999999</v>
      </c>
      <c r="AP19" s="256">
        <f t="shared" si="5"/>
        <v>12.908368897600001</v>
      </c>
      <c r="AQ19" s="256">
        <f t="shared" si="5"/>
        <v>15.122660332799999</v>
      </c>
      <c r="AR19" s="256">
        <f t="shared" si="5"/>
        <v>17.198416918500001</v>
      </c>
      <c r="AS19" s="256">
        <f t="shared" si="5"/>
        <v>19.027363592999997</v>
      </c>
      <c r="AT19" s="256">
        <f t="shared" si="5"/>
        <v>1.6015575599499999E-2</v>
      </c>
      <c r="AU19" s="256">
        <f t="shared" si="5"/>
        <v>1.5961867950599999E-2</v>
      </c>
      <c r="AV19" s="256">
        <f t="shared" si="5"/>
        <v>4.9602000000000002E-7</v>
      </c>
      <c r="AW19" s="256">
        <f t="shared" si="5"/>
        <v>0</v>
      </c>
      <c r="AX19" s="256">
        <f t="shared" si="5"/>
        <v>0</v>
      </c>
      <c r="AY19" s="256">
        <f t="shared" si="5"/>
        <v>0</v>
      </c>
      <c r="AZ19" s="256">
        <f t="shared" si="5"/>
        <v>0</v>
      </c>
      <c r="BA19" s="256">
        <f t="shared" si="5"/>
        <v>0</v>
      </c>
      <c r="BB19" s="256">
        <f t="shared" si="5"/>
        <v>0</v>
      </c>
      <c r="BC19" s="258">
        <f>SUM(BC26:BC29)</f>
        <v>0</v>
      </c>
      <c r="BD19" s="345"/>
    </row>
    <row r="20" spans="2:56">
      <c r="B20" s="5" t="s">
        <v>50</v>
      </c>
      <c r="C20" s="216">
        <f>1/$A$1*[1]PaperSectorMinusCoreVPAExp!B$244</f>
        <v>1.060795225E-3</v>
      </c>
      <c r="D20" s="217">
        <f>1/$A$1*[1]PaperSectorMinusCoreVPAExp!C$244</f>
        <v>1.7459990625000004E-3</v>
      </c>
      <c r="E20" s="217">
        <f>1/$A$1*[1]PaperSectorMinusCoreVPAExp!D$244</f>
        <v>1.8195572402777776E-3</v>
      </c>
      <c r="F20" s="217">
        <f>1/$A$1*[1]PaperSectorMinusCoreVPAExp!E$244</f>
        <v>3.3548628499999998E-3</v>
      </c>
      <c r="G20" s="217">
        <f>1/$A$1*[1]PaperSectorMinusCoreVPAExp!F$244</f>
        <v>1.4898880550000004E-2</v>
      </c>
      <c r="H20" s="217">
        <f>1/$A$1*[1]PaperSectorMinusCoreVPAExp!G$244</f>
        <v>3.1403180666666662E-2</v>
      </c>
      <c r="I20" s="217">
        <f>1/$A$1*[1]PaperSectorMinusCoreVPAExp!H$244</f>
        <v>3.3593865980392147E-3</v>
      </c>
      <c r="J20" s="217">
        <f>1/$A$1*[1]PaperSectorMinusCoreVPAExp!I$244</f>
        <v>1.0970130519444446E-2</v>
      </c>
      <c r="K20" s="217">
        <f>1/$A$1*[1]PaperSectorMinusCoreVPAExp!J$244</f>
        <v>2.1663144916666661E-2</v>
      </c>
      <c r="L20" s="217">
        <f>1/$A$1*[1]PaperSectorMinusCoreVPAExp!K$244</f>
        <v>2.0391000000000003E-3</v>
      </c>
      <c r="M20" s="217">
        <f>1/$A$1*[1]PaperSectorMinusCoreVPAExp!L$244</f>
        <v>6.1929047499999987E-3</v>
      </c>
      <c r="N20" s="217">
        <f>1/$A$1*[1]PaperSectorMinusCoreVPAExp!M$244</f>
        <v>5.054847555555555E-3</v>
      </c>
      <c r="O20" s="217">
        <f>1/$A$1*[1]PaperSectorMinusCoreVPAExp!N$244</f>
        <v>5.4088323333333329E-3</v>
      </c>
      <c r="P20" s="217">
        <f>1/$A$1*[1]PaperSectorMinusCoreVPAExp!O$244</f>
        <v>7.7631651999999999E-3</v>
      </c>
      <c r="Q20" s="217">
        <f>1/$A$1*[1]PaperSectorMinusCoreVPAExp!P$244</f>
        <v>2.0802737874999998E-2</v>
      </c>
      <c r="R20" s="217">
        <f>1/$A$1*[1]PaperSectorMinusCoreVPAExp!Q$244</f>
        <v>1.6500298441666665E-2</v>
      </c>
      <c r="S20" s="217">
        <f>1/$A$1*[1]PaperSectorMinusCoreVPAExp!R$244</f>
        <v>3.611484625E-3</v>
      </c>
      <c r="T20" s="217">
        <f>1/$A$1*[1]PaperSectorMinusCoreVPAExp!S$244</f>
        <v>0</v>
      </c>
      <c r="U20" s="217">
        <f>1/$A$1*[1]PaperSectorMinusCoreVPAExp!T$244</f>
        <v>0</v>
      </c>
      <c r="V20" s="217">
        <f>1/$A$1*[1]PaperSectorMinusCoreVPAExp!U$244</f>
        <v>0</v>
      </c>
      <c r="W20" s="217">
        <f>1/$A$1*[1]PaperSectorMinusCoreVPAExp!V$244</f>
        <v>0</v>
      </c>
      <c r="X20" s="217">
        <f>1/$A$1*[1]PaperSectorMinusCoreVPAExp!W$244</f>
        <v>0</v>
      </c>
      <c r="Y20" s="217">
        <f>1/$A$1*[1]PaperSectorMinusCoreVPAExp!X$244</f>
        <v>0</v>
      </c>
      <c r="Z20" s="217">
        <f>1/$A$1*[1]PaperSectorMinusCoreVPAExp!Y$244</f>
        <v>0</v>
      </c>
      <c r="AA20" s="217">
        <f>1/$A$1*[1]PaperSectorMinusCoreVPAExp!Z$244</f>
        <v>0</v>
      </c>
      <c r="AB20" s="217">
        <f>1/$A$1*[1]PaperSectorMinusCoreVPAExp!AA$244</f>
        <v>0</v>
      </c>
      <c r="AC20" s="201"/>
      <c r="AD20" s="256">
        <f>[1]PaperSectorMinusCoreVPAExp!AB$244</f>
        <v>0.30688427344499997</v>
      </c>
      <c r="AE20" s="257">
        <f>[1]PaperSectorMinusCoreVPAExp!AC$244</f>
        <v>0.5635679428</v>
      </c>
      <c r="AF20" s="257">
        <f>[1]PaperSectorMinusCoreVPAExp!AD$244</f>
        <v>0.33378828960000001</v>
      </c>
      <c r="AG20" s="257">
        <f>[1]PaperSectorMinusCoreVPAExp!AE$244</f>
        <v>0.55938405599999996</v>
      </c>
      <c r="AH20" s="257">
        <f>[1]PaperSectorMinusCoreVPAExp!AF$244</f>
        <v>2.2010511963999999</v>
      </c>
      <c r="AI20" s="257">
        <f>[1]PaperSectorMinusCoreVPAExp!AG$244</f>
        <v>4.9815953616000002</v>
      </c>
      <c r="AJ20" s="257">
        <f>[1]PaperSectorMinusCoreVPAExp!AH$244</f>
        <v>0.72011798999999999</v>
      </c>
      <c r="AK20" s="257">
        <f>[1]PaperSectorMinusCoreVPAExp!AI$244</f>
        <v>2.5124293805</v>
      </c>
      <c r="AL20" s="257">
        <f>[1]PaperSectorMinusCoreVPAExp!AJ$244</f>
        <v>5.8186377631999999</v>
      </c>
      <c r="AM20" s="257">
        <f>[1]PaperSectorMinusCoreVPAExp!AK$244</f>
        <v>0.6774278588</v>
      </c>
      <c r="AN20" s="257">
        <f>[1]PaperSectorMinusCoreVPAExp!AL$244</f>
        <v>3.2281524134999997</v>
      </c>
      <c r="AO20" s="257">
        <f>[1]PaperSectorMinusCoreVPAExp!AM$244</f>
        <v>3.0020331359999997</v>
      </c>
      <c r="AP20" s="257">
        <f>[1]PaperSectorMinusCoreVPAExp!AN$244</f>
        <v>1.5661699151999999</v>
      </c>
      <c r="AQ20" s="257">
        <f>[1]PaperSectorMinusCoreVPAExp!AO$244</f>
        <v>2.2410359400000002</v>
      </c>
      <c r="AR20" s="257">
        <f>[1]PaperSectorMinusCoreVPAExp!AP$244</f>
        <v>6.0099533239999996</v>
      </c>
      <c r="AS20" s="257">
        <f>[1]PaperSectorMinusCoreVPAExp!AQ$244</f>
        <v>4.2376176430000001</v>
      </c>
      <c r="AT20" s="257">
        <f>[1]PaperSectorMinusCoreVPAExp!AR$244</f>
        <v>1.1584527605999999</v>
      </c>
      <c r="AU20" s="257">
        <f>[1]PaperSectorMinusCoreVPAExp!AS$244</f>
        <v>7.8528395516999989</v>
      </c>
      <c r="AV20" s="257">
        <f>[1]PaperSectorMinusCoreVPAExp!AT$244</f>
        <v>0</v>
      </c>
      <c r="AW20" s="257">
        <f>[1]PaperSectorMinusCoreVPAExp!AU$244</f>
        <v>0.17829588500000002</v>
      </c>
      <c r="AX20" s="257">
        <f>[1]PaperSectorMinusCoreVPAExp!AV$244</f>
        <v>0</v>
      </c>
      <c r="AY20" s="257">
        <f>[1]PaperSectorMinusCoreVPAExp!AW$244</f>
        <v>0</v>
      </c>
      <c r="AZ20" s="257">
        <f>[1]PaperSectorMinusCoreVPAExp!AX$244</f>
        <v>0</v>
      </c>
      <c r="BA20" s="257">
        <f>[1]PaperSectorMinusCoreVPAExp!AY$244</f>
        <v>0</v>
      </c>
      <c r="BB20" s="257">
        <f>[1]PaperSectorMinusCoreVPAExp!AZ$244</f>
        <v>0</v>
      </c>
      <c r="BC20" s="258">
        <f>[1]PaperSectorMinusCoreVPAExp!BA$244</f>
        <v>0</v>
      </c>
      <c r="BD20" s="345"/>
    </row>
    <row r="21" spans="2:56">
      <c r="B21" s="8" t="s">
        <v>15</v>
      </c>
      <c r="C21" s="225">
        <f t="shared" ref="C21:AB21" si="6">SUM(C17:C17)-SUM(C18:C20)</f>
        <v>1.5051274195833339E-2</v>
      </c>
      <c r="D21" s="226">
        <f t="shared" si="6"/>
        <v>1.7355422583333339E-2</v>
      </c>
      <c r="E21" s="226">
        <f t="shared" si="6"/>
        <v>2.0383983520833329E-2</v>
      </c>
      <c r="F21" s="226">
        <f t="shared" si="6"/>
        <v>2.6428440899999996E-2</v>
      </c>
      <c r="G21" s="226">
        <f t="shared" si="6"/>
        <v>2.7252577183333321E-2</v>
      </c>
      <c r="H21" s="226">
        <f t="shared" si="6"/>
        <v>3.7967855433333336E-2</v>
      </c>
      <c r="I21" s="226">
        <f t="shared" si="6"/>
        <v>3.4559823433006537E-2</v>
      </c>
      <c r="J21" s="226">
        <f t="shared" si="6"/>
        <v>2.4882880916666669E-2</v>
      </c>
      <c r="K21" s="226">
        <f t="shared" si="6"/>
        <v>2.4527772116666652E-2</v>
      </c>
      <c r="L21" s="226">
        <f t="shared" si="6"/>
        <v>1.2823983666666663E-2</v>
      </c>
      <c r="M21" s="226">
        <f t="shared" si="6"/>
        <v>1.1207997143181825E-2</v>
      </c>
      <c r="N21" s="226">
        <f t="shared" si="6"/>
        <v>1.2475343872222197E-2</v>
      </c>
      <c r="O21" s="226">
        <f t="shared" si="6"/>
        <v>1.162182320000002E-2</v>
      </c>
      <c r="P21" s="226">
        <f t="shared" si="6"/>
        <v>1.4423657200000023E-2</v>
      </c>
      <c r="Q21" s="226">
        <f t="shared" si="6"/>
        <v>1.7197434141666662E-2</v>
      </c>
      <c r="R21" s="226">
        <f t="shared" si="6"/>
        <v>1.5523134993939397E-2</v>
      </c>
      <c r="S21" s="226">
        <f t="shared" si="6"/>
        <v>1.0062048333333351E-2</v>
      </c>
      <c r="T21" s="226">
        <f t="shared" si="6"/>
        <v>2.3844099999999977E-4</v>
      </c>
      <c r="U21" s="226">
        <f t="shared" si="6"/>
        <v>0</v>
      </c>
      <c r="V21" s="226">
        <f t="shared" si="6"/>
        <v>0</v>
      </c>
      <c r="W21" s="226">
        <f t="shared" si="6"/>
        <v>0</v>
      </c>
      <c r="X21" s="226">
        <f t="shared" si="6"/>
        <v>0</v>
      </c>
      <c r="Y21" s="226">
        <f t="shared" si="6"/>
        <v>0</v>
      </c>
      <c r="Z21" s="226">
        <f t="shared" si="6"/>
        <v>0</v>
      </c>
      <c r="AA21" s="226">
        <f t="shared" si="6"/>
        <v>0</v>
      </c>
      <c r="AB21" s="226">
        <f t="shared" si="6"/>
        <v>0</v>
      </c>
      <c r="AC21" s="201"/>
      <c r="AD21" s="265">
        <f t="shared" ref="AD21:BC21" si="7">SUM(AD17:AD17)-SUM(AD18:AD20)</f>
        <v>3.9712394202269996</v>
      </c>
      <c r="AE21" s="266">
        <f t="shared" si="7"/>
        <v>4.773158414000001</v>
      </c>
      <c r="AF21" s="266">
        <f t="shared" si="7"/>
        <v>5.2646601503999992</v>
      </c>
      <c r="AG21" s="266">
        <f t="shared" si="7"/>
        <v>7.5232446912000004</v>
      </c>
      <c r="AH21" s="266">
        <f t="shared" si="7"/>
        <v>8.4870986025000015</v>
      </c>
      <c r="AI21" s="266">
        <f t="shared" si="7"/>
        <v>9.4530002423999999</v>
      </c>
      <c r="AJ21" s="266">
        <f t="shared" si="7"/>
        <v>8.1569250415999992</v>
      </c>
      <c r="AK21" s="266">
        <f t="shared" si="7"/>
        <v>7.2170735574999973</v>
      </c>
      <c r="AL21" s="266">
        <f t="shared" si="7"/>
        <v>9.1142343196000013</v>
      </c>
      <c r="AM21" s="266">
        <f t="shared" si="7"/>
        <v>4.5651636624000016</v>
      </c>
      <c r="AN21" s="266">
        <f t="shared" si="7"/>
        <v>4.5686392713000004</v>
      </c>
      <c r="AO21" s="266">
        <f t="shared" si="7"/>
        <v>6.5263739040000033</v>
      </c>
      <c r="AP21" s="266">
        <f t="shared" si="7"/>
        <v>5.6064612032000021</v>
      </c>
      <c r="AQ21" s="266">
        <f t="shared" si="7"/>
        <v>6.6307663550999969</v>
      </c>
      <c r="AR21" s="266">
        <f t="shared" si="7"/>
        <v>7.8976070175000004</v>
      </c>
      <c r="AS21" s="266">
        <f t="shared" si="7"/>
        <v>7.1080139690000053</v>
      </c>
      <c r="AT21" s="266">
        <f t="shared" si="7"/>
        <v>21.007473380000498</v>
      </c>
      <c r="AU21" s="266">
        <f t="shared" si="7"/>
        <v>20.909619222749402</v>
      </c>
      <c r="AV21" s="266">
        <f t="shared" si="7"/>
        <v>2.2175140980000001E-2</v>
      </c>
      <c r="AW21" s="266">
        <f t="shared" si="7"/>
        <v>2.1069438750000002E-2</v>
      </c>
      <c r="AX21" s="266">
        <f t="shared" si="7"/>
        <v>0</v>
      </c>
      <c r="AY21" s="266">
        <f t="shared" si="7"/>
        <v>0</v>
      </c>
      <c r="AZ21" s="266">
        <f t="shared" si="7"/>
        <v>0</v>
      </c>
      <c r="BA21" s="266">
        <f t="shared" si="7"/>
        <v>0</v>
      </c>
      <c r="BB21" s="266">
        <f t="shared" si="7"/>
        <v>0</v>
      </c>
      <c r="BC21" s="267">
        <f t="shared" si="7"/>
        <v>0</v>
      </c>
      <c r="BD21" s="345"/>
    </row>
    <row r="22" spans="2:56" ht="17.149999999999999" customHeight="1">
      <c r="B22" s="9" t="s">
        <v>76</v>
      </c>
      <c r="C22" s="229">
        <f>C5-SUM(C6,C7,C8,C9,C10,C16,C17)</f>
        <v>0.10154342862499993</v>
      </c>
      <c r="D22" s="224">
        <f>D5-SUM(D6,D7,D8,D9,D10,D16,D17)</f>
        <v>6.4456128937500079E-2</v>
      </c>
      <c r="E22" s="224">
        <f>E5-SUM(E6,E7,E8,E9,E10,E16,E17)</f>
        <v>0.11521938782083313</v>
      </c>
      <c r="F22" s="224">
        <f t="shared" ref="F22:AA22" si="8">F5-SUM(F6,F7,F8,F9,F10,F16,F17)</f>
        <v>0.2221336420444443</v>
      </c>
      <c r="G22" s="224">
        <f t="shared" si="8"/>
        <v>0.23006178609166672</v>
      </c>
      <c r="H22" s="224">
        <f t="shared" si="8"/>
        <v>0.2449424656680555</v>
      </c>
      <c r="I22" s="224">
        <f t="shared" si="8"/>
        <v>0.18315299836911753</v>
      </c>
      <c r="J22" s="224">
        <f t="shared" si="8"/>
        <v>0.2213806818138887</v>
      </c>
      <c r="K22" s="224">
        <f t="shared" si="8"/>
        <v>0.194413757472222</v>
      </c>
      <c r="L22" s="224">
        <f t="shared" si="8"/>
        <v>7.6749346849999955E-2</v>
      </c>
      <c r="M22" s="224">
        <f t="shared" si="8"/>
        <v>0.21545897810098003</v>
      </c>
      <c r="N22" s="224">
        <f t="shared" si="8"/>
        <v>0.23523428549722203</v>
      </c>
      <c r="O22" s="224">
        <f t="shared" si="8"/>
        <v>0.15624463360138874</v>
      </c>
      <c r="P22" s="224">
        <f t="shared" si="8"/>
        <v>0.18740453933333345</v>
      </c>
      <c r="Q22" s="224">
        <f t="shared" si="8"/>
        <v>0.18712572884166656</v>
      </c>
      <c r="R22" s="224">
        <f t="shared" si="8"/>
        <v>0.49886247961969721</v>
      </c>
      <c r="S22" s="224">
        <f t="shared" si="8"/>
        <v>0.43590229412777748</v>
      </c>
      <c r="T22" s="224">
        <f t="shared" si="8"/>
        <v>0.2917841607142857</v>
      </c>
      <c r="U22" s="224">
        <f t="shared" si="8"/>
        <v>0</v>
      </c>
      <c r="V22" s="224">
        <f t="shared" si="8"/>
        <v>0</v>
      </c>
      <c r="W22" s="224">
        <f t="shared" si="8"/>
        <v>0</v>
      </c>
      <c r="X22" s="224">
        <f t="shared" si="8"/>
        <v>0</v>
      </c>
      <c r="Y22" s="224">
        <f t="shared" si="8"/>
        <v>0</v>
      </c>
      <c r="Z22" s="224">
        <f t="shared" si="8"/>
        <v>0</v>
      </c>
      <c r="AA22" s="224">
        <f t="shared" si="8"/>
        <v>0</v>
      </c>
      <c r="AB22" s="224">
        <f>AB5-SUM(AB6,AB7,AB8,AB9,AB10,AB16,AB17)</f>
        <v>0</v>
      </c>
      <c r="AC22" s="201"/>
      <c r="AD22" s="268">
        <f>AD5-SUM(AD6,AD7,AD8,AD9,AD10,AD16,AD17)</f>
        <v>17.046240319746012</v>
      </c>
      <c r="AE22" s="263">
        <f>AE5-SUM(AE6,AE7,AE8,AE9,AE10,AE16,AE17)</f>
        <v>11.087452769599992</v>
      </c>
      <c r="AF22" s="263">
        <f>AF5-SUM(AF6,AF7,AF8,AF9,AF10,AF16,AF17)</f>
        <v>13.089021676799995</v>
      </c>
      <c r="AG22" s="263">
        <f t="shared" ref="AG22:BB22" si="9">AG5-SUM(AG6,AG7,AG8,AG9,AG10,AG16,AG17)</f>
        <v>28.383369056000014</v>
      </c>
      <c r="AH22" s="263">
        <f t="shared" si="9"/>
        <v>28.506397836699989</v>
      </c>
      <c r="AI22" s="263">
        <f t="shared" si="9"/>
        <v>34.091886929100028</v>
      </c>
      <c r="AJ22" s="263">
        <f t="shared" si="9"/>
        <v>28.470910806399942</v>
      </c>
      <c r="AK22" s="263">
        <f t="shared" si="9"/>
        <v>43.493224538500016</v>
      </c>
      <c r="AL22" s="263">
        <f t="shared" si="9"/>
        <v>47.570755084799998</v>
      </c>
      <c r="AM22" s="263">
        <f t="shared" si="9"/>
        <v>17.889106430799998</v>
      </c>
      <c r="AN22" s="263">
        <f t="shared" si="9"/>
        <v>43.750357667100047</v>
      </c>
      <c r="AO22" s="263">
        <f t="shared" si="9"/>
        <v>52.965453839999981</v>
      </c>
      <c r="AP22" s="263">
        <f t="shared" si="9"/>
        <v>32.319089270557157</v>
      </c>
      <c r="AQ22" s="263">
        <f t="shared" si="9"/>
        <v>36.842938972799914</v>
      </c>
      <c r="AR22" s="263">
        <f t="shared" si="9"/>
        <v>37.649159928499955</v>
      </c>
      <c r="AS22" s="263">
        <f t="shared" si="9"/>
        <v>58.16929870499996</v>
      </c>
      <c r="AT22" s="263">
        <f t="shared" si="9"/>
        <v>54.641065838100019</v>
      </c>
      <c r="AU22" s="263">
        <f t="shared" si="9"/>
        <v>66.93074393720002</v>
      </c>
      <c r="AV22" s="263">
        <f t="shared" si="9"/>
        <v>6.019947911</v>
      </c>
      <c r="AW22" s="263">
        <f t="shared" si="9"/>
        <v>0.58909340166666446</v>
      </c>
      <c r="AX22" s="263">
        <f t="shared" si="9"/>
        <v>0</v>
      </c>
      <c r="AY22" s="263">
        <f t="shared" si="9"/>
        <v>0</v>
      </c>
      <c r="AZ22" s="263">
        <f t="shared" si="9"/>
        <v>0</v>
      </c>
      <c r="BA22" s="263">
        <f t="shared" si="9"/>
        <v>0</v>
      </c>
      <c r="BB22" s="263">
        <f t="shared" si="9"/>
        <v>0</v>
      </c>
      <c r="BC22" s="264">
        <f>BC5-SUM(BC6,BC7,BC8,BC9,BC10,BC16,BC17)</f>
        <v>0</v>
      </c>
      <c r="BD22" s="345"/>
    </row>
    <row r="23" spans="2:56">
      <c r="B23" s="5" t="s">
        <v>49</v>
      </c>
      <c r="C23" s="216">
        <f>1/$A$1*[1]PaperSectorMinusCoreVPAExp!B$238</f>
        <v>8.9461609458333327E-2</v>
      </c>
      <c r="D23" s="217">
        <f>1/$A$1*[1]PaperSectorMinusCoreVPAExp!C$238</f>
        <v>5.4871913749999987E-2</v>
      </c>
      <c r="E23" s="217">
        <f>1/$A$1*[1]PaperSectorMinusCoreVPAExp!D$238</f>
        <v>0.10444884577083334</v>
      </c>
      <c r="F23" s="217">
        <f>1/$A$1*[1]PaperSectorMinusCoreVPAExp!E$238</f>
        <v>0.19519745418333331</v>
      </c>
      <c r="G23" s="217">
        <f>1/$A$1*[1]PaperSectorMinusCoreVPAExp!F$238</f>
        <v>0.20163467294999998</v>
      </c>
      <c r="H23" s="217">
        <f>1/$A$1*[1]PaperSectorMinusCoreVPAExp!G$238</f>
        <v>0.18445250226666671</v>
      </c>
      <c r="I23" s="217">
        <f>1/$A$1*[1]PaperSectorMinusCoreVPAExp!H$238</f>
        <v>0.15011578453333335</v>
      </c>
      <c r="J23" s="217">
        <f>1/$A$1*[1]PaperSectorMinusCoreVPAExp!I$238</f>
        <v>0.19762423723333331</v>
      </c>
      <c r="K23" s="217">
        <f>1/$A$1*[1]PaperSectorMinusCoreVPAExp!J$238</f>
        <v>0.17289949702500002</v>
      </c>
      <c r="L23" s="217">
        <f>1/$A$1*[1]PaperSectorMinusCoreVPAExp!K$238</f>
        <v>7.2857331875E-2</v>
      </c>
      <c r="M23" s="217">
        <f>1/$A$1*[1]PaperSectorMinusCoreVPAExp!L$238</f>
        <v>0.20128100834313725</v>
      </c>
      <c r="N23" s="217">
        <f>1/$A$1*[1]PaperSectorMinusCoreVPAExp!M$238</f>
        <v>0.22122769023611108</v>
      </c>
      <c r="O23" s="217">
        <f>1/$A$1*[1]PaperSectorMinusCoreVPAExp!N$238</f>
        <v>0.14466935684999999</v>
      </c>
      <c r="P23" s="217">
        <f>1/$A$1*[1]PaperSectorMinusCoreVPAExp!O$238</f>
        <v>0.1664485976</v>
      </c>
      <c r="Q23" s="217">
        <f>1/$A$1*[1]PaperSectorMinusCoreVPAExp!P$238</f>
        <v>0.164167607125</v>
      </c>
      <c r="R23" s="217">
        <f>1/$A$1*[1]PaperSectorMinusCoreVPAExp!Q$238</f>
        <v>0.47961223301666656</v>
      </c>
      <c r="S23" s="217">
        <f>1/$A$1*[1]PaperSectorMinusCoreVPAExp!R$238</f>
        <v>0.40436786365833333</v>
      </c>
      <c r="T23" s="217">
        <f>1/$A$1*[1]PaperSectorMinusCoreVPAExp!S$238</f>
        <v>0.29176098</v>
      </c>
      <c r="U23" s="217">
        <f>1/$A$1*[1]PaperSectorMinusCoreVPAExp!T$238</f>
        <v>0</v>
      </c>
      <c r="V23" s="217">
        <f>1/$A$1*[1]PaperSectorMinusCoreVPAExp!U$238</f>
        <v>0</v>
      </c>
      <c r="W23" s="217">
        <f>1/$A$1*[1]PaperSectorMinusCoreVPAExp!V$238</f>
        <v>0</v>
      </c>
      <c r="X23" s="217">
        <f>1/$A$1*[1]PaperSectorMinusCoreVPAExp!W$238</f>
        <v>0</v>
      </c>
      <c r="Y23" s="217">
        <f>1/$A$1*[1]PaperSectorMinusCoreVPAExp!X$238</f>
        <v>0</v>
      </c>
      <c r="Z23" s="217">
        <f>1/$A$1*[1]PaperSectorMinusCoreVPAExp!Y$238</f>
        <v>0</v>
      </c>
      <c r="AA23" s="217">
        <f>1/$A$1*[1]PaperSectorMinusCoreVPAExp!Z$238</f>
        <v>0</v>
      </c>
      <c r="AB23" s="217">
        <f>1/$A$1*[1]PaperSectorMinusCoreVPAExp!AA$238</f>
        <v>0</v>
      </c>
      <c r="AC23" s="201"/>
      <c r="AD23" s="256">
        <f>[1]PaperSectorMinusCoreVPAExp!AB$238</f>
        <v>12.303046077731999</v>
      </c>
      <c r="AE23" s="257">
        <f>[1]PaperSectorMinusCoreVPAExp!AC$238</f>
        <v>6.2411372695999994</v>
      </c>
      <c r="AF23" s="257">
        <f>[1]PaperSectorMinusCoreVPAExp!AD$238</f>
        <v>10.330453056</v>
      </c>
      <c r="AG23" s="257">
        <f>[1]PaperSectorMinusCoreVPAExp!AE$238</f>
        <v>23.255414347199999</v>
      </c>
      <c r="AH23" s="257">
        <f>[1]PaperSectorMinusCoreVPAExp!AF$238</f>
        <v>22.741207433699998</v>
      </c>
      <c r="AI23" s="257">
        <f>[1]PaperSectorMinusCoreVPAExp!AG$238</f>
        <v>21.408075932099997</v>
      </c>
      <c r="AJ23" s="257">
        <f>[1]PaperSectorMinusCoreVPAExp!AH$238</f>
        <v>21.049845212000001</v>
      </c>
      <c r="AK23" s="257">
        <f>[1]PaperSectorMinusCoreVPAExp!AI$238</f>
        <v>36.4713362205</v>
      </c>
      <c r="AL23" s="257">
        <f>[1]PaperSectorMinusCoreVPAExp!AJ$238</f>
        <v>39.033928900000006</v>
      </c>
      <c r="AM23" s="257">
        <f>[1]PaperSectorMinusCoreVPAExp!AK$238</f>
        <v>14.3243602788</v>
      </c>
      <c r="AN23" s="257">
        <f>[1]PaperSectorMinusCoreVPAExp!AL$238</f>
        <v>35.9058898332</v>
      </c>
      <c r="AO23" s="257">
        <f>[1]PaperSectorMinusCoreVPAExp!AM$238</f>
        <v>45.277564511999991</v>
      </c>
      <c r="AP23" s="257">
        <f>[1]PaperSectorMinusCoreVPAExp!AN$238</f>
        <v>27.526816105757206</v>
      </c>
      <c r="AQ23" s="257">
        <f>[1]PaperSectorMinusCoreVPAExp!AO$238</f>
        <v>28.561847667599999</v>
      </c>
      <c r="AR23" s="257">
        <f>[1]PaperSectorMinusCoreVPAExp!AP$238</f>
        <v>26.467704171499999</v>
      </c>
      <c r="AS23" s="257">
        <f>[1]PaperSectorMinusCoreVPAExp!AQ$238</f>
        <v>45.411637508999995</v>
      </c>
      <c r="AT23" s="257">
        <f>[1]PaperSectorMinusCoreVPAExp!AR$238</f>
        <v>40.956344913599992</v>
      </c>
      <c r="AU23" s="257">
        <f>[1]PaperSectorMinusCoreVPAExp!AS$238</f>
        <v>51.501052803199997</v>
      </c>
      <c r="AV23" s="257">
        <f>[1]PaperSectorMinusCoreVPAExp!AT$238</f>
        <v>6.0079087969999998</v>
      </c>
      <c r="AW23" s="257">
        <f>[1]PaperSectorMinusCoreVPAExp!AU$238</f>
        <v>0</v>
      </c>
      <c r="AX23" s="257">
        <f>[1]PaperSectorMinusCoreVPAExp!AV$238</f>
        <v>0</v>
      </c>
      <c r="AY23" s="257">
        <f>[1]PaperSectorMinusCoreVPAExp!AW$238</f>
        <v>0</v>
      </c>
      <c r="AZ23" s="257">
        <f>[1]PaperSectorMinusCoreVPAExp!AX$238</f>
        <v>0</v>
      </c>
      <c r="BA23" s="257">
        <f>[1]PaperSectorMinusCoreVPAExp!AY$238</f>
        <v>0</v>
      </c>
      <c r="BB23" s="257">
        <f>[1]PaperSectorMinusCoreVPAExp!AZ$238</f>
        <v>0</v>
      </c>
      <c r="BC23" s="258">
        <f>[1]PaperSectorMinusCoreVPAExp!BA$238</f>
        <v>0</v>
      </c>
      <c r="BD23" s="345"/>
    </row>
    <row r="24" spans="2:56" ht="13" thickBot="1">
      <c r="B24" s="6" t="s">
        <v>77</v>
      </c>
      <c r="C24" s="230">
        <f t="shared" ref="C24:AB24" si="10">SUM(C22:C22)-SUM(C23:C23)</f>
        <v>1.2081819166666605E-2</v>
      </c>
      <c r="D24" s="231">
        <f t="shared" si="10"/>
        <v>9.5842151875000919E-3</v>
      </c>
      <c r="E24" s="231">
        <f t="shared" si="10"/>
        <v>1.077054204999979E-2</v>
      </c>
      <c r="F24" s="231">
        <f t="shared" si="10"/>
        <v>2.6936187861110988E-2</v>
      </c>
      <c r="G24" s="231">
        <f t="shared" si="10"/>
        <v>2.8427113141666738E-2</v>
      </c>
      <c r="H24" s="231">
        <f t="shared" si="10"/>
        <v>6.0489963401388791E-2</v>
      </c>
      <c r="I24" s="231">
        <f t="shared" si="10"/>
        <v>3.3037213835784174E-2</v>
      </c>
      <c r="J24" s="231">
        <f t="shared" si="10"/>
        <v>2.3756444580555397E-2</v>
      </c>
      <c r="K24" s="231">
        <f t="shared" si="10"/>
        <v>2.1514260447221989E-2</v>
      </c>
      <c r="L24" s="231">
        <f t="shared" si="10"/>
        <v>3.892014974999955E-3</v>
      </c>
      <c r="M24" s="231">
        <f t="shared" si="10"/>
        <v>1.4177969757842773E-2</v>
      </c>
      <c r="N24" s="231">
        <f t="shared" si="10"/>
        <v>1.4006595261110949E-2</v>
      </c>
      <c r="O24" s="231">
        <f t="shared" si="10"/>
        <v>1.1575276751388752E-2</v>
      </c>
      <c r="P24" s="231">
        <f t="shared" si="10"/>
        <v>2.0955941733333455E-2</v>
      </c>
      <c r="Q24" s="231">
        <f t="shared" si="10"/>
        <v>2.2958121716666557E-2</v>
      </c>
      <c r="R24" s="231">
        <f t="shared" si="10"/>
        <v>1.9250246603030652E-2</v>
      </c>
      <c r="S24" s="231">
        <f t="shared" si="10"/>
        <v>3.1534430469444152E-2</v>
      </c>
      <c r="T24" s="231">
        <f t="shared" si="10"/>
        <v>2.3180714285697679E-5</v>
      </c>
      <c r="U24" s="231">
        <f t="shared" si="10"/>
        <v>0</v>
      </c>
      <c r="V24" s="231">
        <f t="shared" si="10"/>
        <v>0</v>
      </c>
      <c r="W24" s="231">
        <f t="shared" si="10"/>
        <v>0</v>
      </c>
      <c r="X24" s="231">
        <f t="shared" si="10"/>
        <v>0</v>
      </c>
      <c r="Y24" s="231">
        <f t="shared" si="10"/>
        <v>0</v>
      </c>
      <c r="Z24" s="231">
        <f t="shared" si="10"/>
        <v>0</v>
      </c>
      <c r="AA24" s="231">
        <f t="shared" si="10"/>
        <v>0</v>
      </c>
      <c r="AB24" s="231">
        <f t="shared" si="10"/>
        <v>0</v>
      </c>
      <c r="AC24" s="232"/>
      <c r="AD24" s="269">
        <f t="shared" ref="AD24:BC24" si="11">SUM(AD22:AD22)-SUM(AD23:AD23)</f>
        <v>4.7431942420140132</v>
      </c>
      <c r="AE24" s="270">
        <f t="shared" si="11"/>
        <v>4.8463154999999922</v>
      </c>
      <c r="AF24" s="270">
        <f t="shared" si="11"/>
        <v>2.7585686207999949</v>
      </c>
      <c r="AG24" s="270">
        <f t="shared" si="11"/>
        <v>5.127954708800015</v>
      </c>
      <c r="AH24" s="270">
        <f t="shared" si="11"/>
        <v>5.7651904029999912</v>
      </c>
      <c r="AI24" s="270">
        <f t="shared" si="11"/>
        <v>12.68381099700003</v>
      </c>
      <c r="AJ24" s="270">
        <f t="shared" si="11"/>
        <v>7.4210655943999413</v>
      </c>
      <c r="AK24" s="270">
        <f t="shared" si="11"/>
        <v>7.0218883180000162</v>
      </c>
      <c r="AL24" s="270">
        <f t="shared" si="11"/>
        <v>8.5368261847999918</v>
      </c>
      <c r="AM24" s="270">
        <f t="shared" si="11"/>
        <v>3.5647461519999979</v>
      </c>
      <c r="AN24" s="270">
        <f t="shared" si="11"/>
        <v>7.8444678339000475</v>
      </c>
      <c r="AO24" s="270">
        <f t="shared" si="11"/>
        <v>7.68788932799999</v>
      </c>
      <c r="AP24" s="270">
        <f t="shared" si="11"/>
        <v>4.7922731647999512</v>
      </c>
      <c r="AQ24" s="270">
        <f t="shared" si="11"/>
        <v>8.2810913051999151</v>
      </c>
      <c r="AR24" s="270">
        <f t="shared" si="11"/>
        <v>11.181455756999956</v>
      </c>
      <c r="AS24" s="270">
        <f t="shared" si="11"/>
        <v>12.757661195999965</v>
      </c>
      <c r="AT24" s="270">
        <f t="shared" si="11"/>
        <v>13.684720924500027</v>
      </c>
      <c r="AU24" s="270">
        <f t="shared" si="11"/>
        <v>15.429691134000024</v>
      </c>
      <c r="AV24" s="270">
        <f t="shared" si="11"/>
        <v>1.2039114000000239E-2</v>
      </c>
      <c r="AW24" s="270">
        <f t="shared" si="11"/>
        <v>0.58909340166666446</v>
      </c>
      <c r="AX24" s="270">
        <f t="shared" si="11"/>
        <v>0</v>
      </c>
      <c r="AY24" s="270">
        <f t="shared" si="11"/>
        <v>0</v>
      </c>
      <c r="AZ24" s="270">
        <f t="shared" si="11"/>
        <v>0</v>
      </c>
      <c r="BA24" s="270">
        <f t="shared" si="11"/>
        <v>0</v>
      </c>
      <c r="BB24" s="270">
        <f t="shared" si="11"/>
        <v>0</v>
      </c>
      <c r="BC24" s="271">
        <f t="shared" si="11"/>
        <v>0</v>
      </c>
      <c r="BD24" s="345"/>
    </row>
    <row r="25" spans="2:56" ht="13" thickTop="1">
      <c r="C25" s="233"/>
      <c r="D25" s="233"/>
      <c r="E25" s="233"/>
      <c r="F25" s="233"/>
      <c r="G25" s="233"/>
      <c r="H25" s="233"/>
      <c r="I25" s="233"/>
      <c r="J25" s="233"/>
      <c r="K25" s="233"/>
      <c r="L25" s="233"/>
      <c r="M25" s="233"/>
      <c r="N25" s="233"/>
      <c r="O25" s="233"/>
      <c r="P25" s="233"/>
      <c r="Q25" s="233"/>
      <c r="R25" s="233"/>
      <c r="S25" s="233"/>
      <c r="T25" s="233"/>
      <c r="U25" s="233"/>
      <c r="V25" s="233"/>
      <c r="W25" s="233"/>
      <c r="X25" s="233"/>
      <c r="Y25" s="233"/>
      <c r="Z25" s="233"/>
      <c r="AA25" s="233"/>
      <c r="AB25" s="233"/>
      <c r="AD25" s="233"/>
      <c r="AE25" s="233"/>
      <c r="AF25" s="233"/>
      <c r="AG25" s="233"/>
      <c r="AH25" s="233"/>
      <c r="AI25" s="233"/>
      <c r="AJ25" s="233"/>
      <c r="AK25" s="233"/>
      <c r="AL25" s="233"/>
      <c r="AM25" s="233"/>
      <c r="AN25" s="233"/>
      <c r="AO25" s="233"/>
      <c r="AP25" s="233"/>
      <c r="AQ25" s="233"/>
      <c r="AR25" s="233"/>
      <c r="AS25" s="233"/>
      <c r="AT25" s="233"/>
      <c r="AU25" s="233"/>
      <c r="AV25" s="233"/>
      <c r="AW25" s="233"/>
      <c r="AX25" s="233"/>
      <c r="AY25" s="233"/>
      <c r="AZ25" s="233"/>
      <c r="BA25" s="233"/>
      <c r="BB25" s="233"/>
      <c r="BC25" s="233"/>
    </row>
    <row r="26" spans="2:56">
      <c r="B26" s="82" t="s">
        <v>70</v>
      </c>
      <c r="C26" s="83">
        <f>1/$A$1*[1]PaperSectorMinusCoreVPAExp!B$152</f>
        <v>0</v>
      </c>
      <c r="D26" s="83">
        <f>1/$A$1*[1]PaperSectorMinusCoreVPAExp!C$152</f>
        <v>0</v>
      </c>
      <c r="E26" s="83">
        <f>1/$A$1*[1]PaperSectorMinusCoreVPAExp!D$152</f>
        <v>0</v>
      </c>
      <c r="F26" s="83">
        <f>1/$A$1*[1]PaperSectorMinusCoreVPAExp!E$152</f>
        <v>0</v>
      </c>
      <c r="G26" s="83">
        <f>1/$A$1*[1]PaperSectorMinusCoreVPAExp!F$152</f>
        <v>0</v>
      </c>
      <c r="H26" s="83">
        <f>1/$A$1*[1]PaperSectorMinusCoreVPAExp!G$152</f>
        <v>0</v>
      </c>
      <c r="I26" s="83">
        <f>1/$A$1*[1]PaperSectorMinusCoreVPAExp!H$152</f>
        <v>0</v>
      </c>
      <c r="J26" s="83">
        <f>1/$A$1*[1]PaperSectorMinusCoreVPAExp!I$152</f>
        <v>0</v>
      </c>
      <c r="K26" s="83">
        <f>1/$A$1*[1]PaperSectorMinusCoreVPAExp!J$152</f>
        <v>5.4938041666666669E-4</v>
      </c>
      <c r="L26" s="83">
        <f>1/$A$1*[1]PaperSectorMinusCoreVPAExp!K$152</f>
        <v>3.1288425000000001E-4</v>
      </c>
      <c r="M26" s="83">
        <f>1/$A$1*[1]PaperSectorMinusCoreVPAExp!L$152</f>
        <v>9.5199999999999997E-5</v>
      </c>
      <c r="N26" s="83">
        <f>1/$A$1*[1]PaperSectorMinusCoreVPAExp!M$152</f>
        <v>4.4681875000000002E-5</v>
      </c>
      <c r="O26" s="83">
        <f>1/$A$1*[1]PaperSectorMinusCoreVPAExp!N$152</f>
        <v>9.4509999999999981E-6</v>
      </c>
      <c r="P26" s="83">
        <f>1/$A$1*[1]PaperSectorMinusCoreVPAExp!O$152</f>
        <v>2.2868499999999998E-4</v>
      </c>
      <c r="Q26" s="83">
        <f>1/$A$1*[1]PaperSectorMinusCoreVPAExp!P$152</f>
        <v>2.4088749999999999E-4</v>
      </c>
      <c r="R26" s="83">
        <f>1/$A$1*[1]PaperSectorMinusCoreVPAExp!Q$152</f>
        <v>5.2924934999999998E-4</v>
      </c>
      <c r="S26" s="83">
        <f>1/$A$1*[1]PaperSectorMinusCoreVPAExp!R$152</f>
        <v>1.1238543749999999E-4</v>
      </c>
      <c r="T26" s="83">
        <f>1/$A$1*[1]PaperSectorMinusCoreVPAExp!S$152</f>
        <v>0</v>
      </c>
      <c r="U26" s="83">
        <f>1/$A$1*[1]PaperSectorMinusCoreVPAExp!T$152</f>
        <v>0</v>
      </c>
      <c r="V26" s="83">
        <f>1/$A$1*[1]PaperSectorMinusCoreVPAExp!U$152</f>
        <v>0</v>
      </c>
      <c r="W26" s="83">
        <f>1/$A$1*[1]PaperSectorMinusCoreVPAExp!V$152</f>
        <v>0</v>
      </c>
      <c r="X26" s="83">
        <f>1/$A$1*[1]PaperSectorMinusCoreVPAExp!W$152</f>
        <v>0</v>
      </c>
      <c r="Y26" s="83">
        <f>1/$A$1*[1]PaperSectorMinusCoreVPAExp!X$152</f>
        <v>0</v>
      </c>
      <c r="Z26" s="83">
        <f>1/$A$1*[1]PaperSectorMinusCoreVPAExp!Y$152</f>
        <v>0</v>
      </c>
      <c r="AA26" s="83">
        <f>1/$A$1*[1]PaperSectorMinusCoreVPAExp!Z$152</f>
        <v>0</v>
      </c>
      <c r="AB26" s="83">
        <f>1/$A$1*[1]PaperSectorMinusCoreVPAExp!AA$152</f>
        <v>0</v>
      </c>
      <c r="AC26" s="84"/>
      <c r="AD26" s="83">
        <f>[1]PaperSectorMinusCoreVPAExp!AB$152</f>
        <v>0</v>
      </c>
      <c r="AE26" s="83">
        <f>[1]PaperSectorMinusCoreVPAExp!AC$152</f>
        <v>0</v>
      </c>
      <c r="AF26" s="83">
        <f>[1]PaperSectorMinusCoreVPAExp!AD$152</f>
        <v>0</v>
      </c>
      <c r="AG26" s="83">
        <f>[1]PaperSectorMinusCoreVPAExp!AE$152</f>
        <v>0</v>
      </c>
      <c r="AH26" s="83">
        <f>[1]PaperSectorMinusCoreVPAExp!AF$152</f>
        <v>0</v>
      </c>
      <c r="AI26" s="83">
        <f>[1]PaperSectorMinusCoreVPAExp!AG$152</f>
        <v>0</v>
      </c>
      <c r="AJ26" s="83">
        <f>[1]PaperSectorMinusCoreVPAExp!AH$152</f>
        <v>0</v>
      </c>
      <c r="AK26" s="83">
        <f>[1]PaperSectorMinusCoreVPAExp!AI$152</f>
        <v>0</v>
      </c>
      <c r="AL26" s="83">
        <f>[1]PaperSectorMinusCoreVPAExp!AJ$152</f>
        <v>0.23394397720000001</v>
      </c>
      <c r="AM26" s="83">
        <f>[1]PaperSectorMinusCoreVPAExp!AK$152</f>
        <v>0.1586626844</v>
      </c>
      <c r="AN26" s="83">
        <f>[1]PaperSectorMinusCoreVPAExp!AL$152</f>
        <v>-0.1216369521</v>
      </c>
      <c r="AO26" s="83">
        <f>[1]PaperSectorMinusCoreVPAExp!AM$152</f>
        <v>-5.4569183999999993E-2</v>
      </c>
      <c r="AP26" s="83">
        <f>[1]PaperSectorMinusCoreVPAExp!AN$152</f>
        <v>-0.2518028128</v>
      </c>
      <c r="AQ26" s="83">
        <f>[1]PaperSectorMinusCoreVPAExp!AO$152</f>
        <v>-0.10396233990000003</v>
      </c>
      <c r="AR26" s="83">
        <f>[1]PaperSectorMinusCoreVPAExp!AP$152</f>
        <v>7.6658435499999983E-2</v>
      </c>
      <c r="AS26" s="83">
        <f>[1]PaperSectorMinusCoreVPAExp!AQ$152</f>
        <v>0.37005597299999998</v>
      </c>
      <c r="AT26" s="83">
        <f>1/1000*[1]PaperSectorMinusCoreVPAExp!AR$152</f>
        <v>-5.482730287E-4</v>
      </c>
      <c r="AU26" s="83">
        <f>1/1000*[1]PaperSectorMinusCoreVPAExp!AS$152</f>
        <v>2.0002920079999998E-4</v>
      </c>
      <c r="AV26" s="83">
        <f>1/1000*[1]PaperSectorMinusCoreVPAExp!AT$152</f>
        <v>0</v>
      </c>
      <c r="AW26" s="83">
        <f>1/1000*[1]PaperSectorMinusCoreVPAExp!AU$152</f>
        <v>0</v>
      </c>
      <c r="AX26" s="83">
        <f>1/1000*[1]PaperSectorMinusCoreVPAExp!AV$152</f>
        <v>0</v>
      </c>
      <c r="AY26" s="83">
        <f>1/1000*[1]PaperSectorMinusCoreVPAExp!AW$152</f>
        <v>0</v>
      </c>
      <c r="AZ26" s="83">
        <f>1/1000*[1]PaperSectorMinusCoreVPAExp!AX$152</f>
        <v>0</v>
      </c>
      <c r="BA26" s="83">
        <f>1/1000*[1]PaperSectorMinusCoreVPAExp!AY$152</f>
        <v>0</v>
      </c>
      <c r="BB26" s="83">
        <f>1/1000*[1]PaperSectorMinusCoreVPAExp!AZ$152</f>
        <v>0</v>
      </c>
      <c r="BC26" s="83">
        <f>1/1000*[1]PaperSectorMinusCoreVPAExp!BA$152</f>
        <v>0</v>
      </c>
    </row>
    <row r="27" spans="2:56">
      <c r="B27" s="82" t="s">
        <v>71</v>
      </c>
      <c r="C27" s="83">
        <f>1/$A$1*[1]PaperSectorMinusCoreVPAExp!B$202</f>
        <v>0</v>
      </c>
      <c r="D27" s="83">
        <f>1/$A$1*[1]PaperSectorMinusCoreVPAExp!C$202</f>
        <v>0</v>
      </c>
      <c r="E27" s="83">
        <f>1/$A$1*[1]PaperSectorMinusCoreVPAExp!D$202</f>
        <v>0</v>
      </c>
      <c r="F27" s="83">
        <f>1/$A$1*[1]PaperSectorMinusCoreVPAExp!E$202</f>
        <v>0</v>
      </c>
      <c r="G27" s="83">
        <f>1/$A$1*[1]PaperSectorMinusCoreVPAExp!F$202</f>
        <v>0</v>
      </c>
      <c r="H27" s="83">
        <f>1/$A$1*[1]PaperSectorMinusCoreVPAExp!G$202</f>
        <v>0</v>
      </c>
      <c r="I27" s="83">
        <f>1/$A$1*[1]PaperSectorMinusCoreVPAExp!H$202</f>
        <v>2.9876713213562084E-2</v>
      </c>
      <c r="J27" s="83">
        <f>1/$A$1*[1]PaperSectorMinusCoreVPAExp!I$202</f>
        <v>2.7373501224999996E-2</v>
      </c>
      <c r="K27" s="83">
        <f>1/$A$1*[1]PaperSectorMinusCoreVPAExp!J$202</f>
        <v>2.0420118097222217E-2</v>
      </c>
      <c r="L27" s="83">
        <f>1/$A$1*[1]PaperSectorMinusCoreVPAExp!K$202</f>
        <v>2.0135554524999998E-2</v>
      </c>
      <c r="M27" s="83">
        <f>1/$A$1*[1]PaperSectorMinusCoreVPAExp!L$202</f>
        <v>4.2658997916666663E-2</v>
      </c>
      <c r="N27" s="83">
        <f>1/$A$1*[1]PaperSectorMinusCoreVPAExp!M$202</f>
        <v>6.5208607741666674E-2</v>
      </c>
      <c r="O27" s="83">
        <f>1/$A$1*[1]PaperSectorMinusCoreVPAExp!N$202</f>
        <v>6.4244433733333328E-2</v>
      </c>
      <c r="P27" s="83">
        <f>1/$A$1*[1]PaperSectorMinusCoreVPAExp!O$202</f>
        <v>7.2688725400000001E-2</v>
      </c>
      <c r="Q27" s="83">
        <f>1/$A$1*[1]PaperSectorMinusCoreVPAExp!P$202</f>
        <v>8.0270830991666681E-2</v>
      </c>
      <c r="R27" s="83">
        <f>1/$A$1*[1]PaperSectorMinusCoreVPAExp!Q$202</f>
        <v>0.10476868780454544</v>
      </c>
      <c r="S27" s="83">
        <f>1/$A$1*[1]PaperSectorMinusCoreVPAExp!R$202</f>
        <v>9.7991259170833317E-2</v>
      </c>
      <c r="T27" s="83">
        <f>1/$A$1*[1]PaperSectorMinusCoreVPAExp!S$202</f>
        <v>3.9767000000000001E-5</v>
      </c>
      <c r="U27" s="83">
        <f>1/$A$1*[1]PaperSectorMinusCoreVPAExp!T$202</f>
        <v>0</v>
      </c>
      <c r="V27" s="83">
        <f>1/$A$1*[1]PaperSectorMinusCoreVPAExp!U$202</f>
        <v>0</v>
      </c>
      <c r="W27" s="83">
        <f>1/$A$1*[1]PaperSectorMinusCoreVPAExp!V$202</f>
        <v>0</v>
      </c>
      <c r="X27" s="83">
        <f>1/$A$1*[1]PaperSectorMinusCoreVPAExp!W$202</f>
        <v>0</v>
      </c>
      <c r="Y27" s="83">
        <f>1/$A$1*[1]PaperSectorMinusCoreVPAExp!X$202</f>
        <v>0</v>
      </c>
      <c r="Z27" s="83">
        <f>1/$A$1*[1]PaperSectorMinusCoreVPAExp!Y$202</f>
        <v>0</v>
      </c>
      <c r="AA27" s="83">
        <f>1/$A$1*[1]PaperSectorMinusCoreVPAExp!Z$202</f>
        <v>0</v>
      </c>
      <c r="AB27" s="83">
        <f>1/$A$1*[1]PaperSectorMinusCoreVPAExp!AA$202</f>
        <v>0</v>
      </c>
      <c r="AC27" s="84"/>
      <c r="AD27" s="83">
        <f>[1]PaperSectorMinusCoreVPAExp!AB$202</f>
        <v>0</v>
      </c>
      <c r="AE27" s="83">
        <f>[1]PaperSectorMinusCoreVPAExp!AC$202</f>
        <v>0</v>
      </c>
      <c r="AF27" s="83">
        <f>[1]PaperSectorMinusCoreVPAExp!AD$202</f>
        <v>0</v>
      </c>
      <c r="AG27" s="83">
        <f>[1]PaperSectorMinusCoreVPAExp!AE$202</f>
        <v>0</v>
      </c>
      <c r="AH27" s="83">
        <f>[1]PaperSectorMinusCoreVPAExp!AF$202</f>
        <v>0</v>
      </c>
      <c r="AI27" s="83">
        <f>[1]PaperSectorMinusCoreVPAExp!AG$202</f>
        <v>0</v>
      </c>
      <c r="AJ27" s="83">
        <f>[1]PaperSectorMinusCoreVPAExp!AH$202</f>
        <v>6.4090959403999994</v>
      </c>
      <c r="AK27" s="83">
        <f>[1]PaperSectorMinusCoreVPAExp!AI$202</f>
        <v>6.8766605444999991</v>
      </c>
      <c r="AL27" s="83">
        <f>[1]PaperSectorMinusCoreVPAExp!AJ$202</f>
        <v>6.719655726400001</v>
      </c>
      <c r="AM27" s="83">
        <f>[1]PaperSectorMinusCoreVPAExp!AK$202</f>
        <v>5.5917029871999997</v>
      </c>
      <c r="AN27" s="83">
        <f>[1]PaperSectorMinusCoreVPAExp!AL$202</f>
        <v>9.4271932241999998</v>
      </c>
      <c r="AO27" s="83">
        <f>[1]PaperSectorMinusCoreVPAExp!AM$202</f>
        <v>14.257032431999999</v>
      </c>
      <c r="AP27" s="83">
        <f>[1]PaperSectorMinusCoreVPAExp!AN$202</f>
        <v>13.1601717104</v>
      </c>
      <c r="AQ27" s="83">
        <f>[1]PaperSectorMinusCoreVPAExp!AO$202</f>
        <v>15.2266226727</v>
      </c>
      <c r="AR27" s="83">
        <f>[1]PaperSectorMinusCoreVPAExp!AP$202</f>
        <v>17.121758483000001</v>
      </c>
      <c r="AS27" s="83">
        <f>[1]PaperSectorMinusCoreVPAExp!AQ$202</f>
        <v>18.657307619999997</v>
      </c>
      <c r="AT27" s="83">
        <f>1/1000*[1]PaperSectorMinusCoreVPAExp!AR$202</f>
        <v>1.6563848628199998E-2</v>
      </c>
      <c r="AU27" s="83">
        <f>1/1000*[1]PaperSectorMinusCoreVPAExp!AS$202</f>
        <v>1.57618387498E-2</v>
      </c>
      <c r="AV27" s="83">
        <f>1/1000*[1]PaperSectorMinusCoreVPAExp!AT$202</f>
        <v>4.9602000000000002E-7</v>
      </c>
      <c r="AW27" s="83">
        <f>1/1000*[1]PaperSectorMinusCoreVPAExp!AU$202</f>
        <v>0</v>
      </c>
      <c r="AX27" s="83">
        <f>1/1000*[1]PaperSectorMinusCoreVPAExp!AV$202</f>
        <v>0</v>
      </c>
      <c r="AY27" s="83">
        <f>1/1000*[1]PaperSectorMinusCoreVPAExp!AW$202</f>
        <v>0</v>
      </c>
      <c r="AZ27" s="83">
        <f>1/1000*[1]PaperSectorMinusCoreVPAExp!AX$202</f>
        <v>0</v>
      </c>
      <c r="BA27" s="83">
        <f>1/1000*[1]PaperSectorMinusCoreVPAExp!AY$202</f>
        <v>0</v>
      </c>
      <c r="BB27" s="83">
        <f>1/1000*[1]PaperSectorMinusCoreVPAExp!AZ$202</f>
        <v>0</v>
      </c>
      <c r="BC27" s="83">
        <f>1/1000*[1]PaperSectorMinusCoreVPAExp!BA$202</f>
        <v>0</v>
      </c>
    </row>
    <row r="28" spans="2:56">
      <c r="B28" s="82" t="s">
        <v>72</v>
      </c>
      <c r="C28" s="83">
        <f>1/$A$1*[1]PaperSectorMinusCoreVPAExp!B$203</f>
        <v>0</v>
      </c>
      <c r="D28" s="83">
        <f>1/$A$1*[1]PaperSectorMinusCoreVPAExp!C$203</f>
        <v>0</v>
      </c>
      <c r="E28" s="83">
        <f>1/$A$1*[1]PaperSectorMinusCoreVPAExp!D$203</f>
        <v>0</v>
      </c>
      <c r="F28" s="83">
        <f>1/$A$1*[1]PaperSectorMinusCoreVPAExp!E$203</f>
        <v>0</v>
      </c>
      <c r="G28" s="83">
        <f>1/$A$1*[1]PaperSectorMinusCoreVPAExp!F$203</f>
        <v>3.5450635833333334E-2</v>
      </c>
      <c r="H28" s="83">
        <f>1/$A$1*[1]PaperSectorMinusCoreVPAExp!G$203</f>
        <v>9.1635759833333316E-3</v>
      </c>
      <c r="I28" s="83">
        <f>1/$A$1*[1]PaperSectorMinusCoreVPAExp!H$203</f>
        <v>0</v>
      </c>
      <c r="J28" s="83">
        <f>1/$A$1*[1]PaperSectorMinusCoreVPAExp!I$203</f>
        <v>0</v>
      </c>
      <c r="K28" s="83">
        <f>1/$A$1*[1]PaperSectorMinusCoreVPAExp!J$203</f>
        <v>0</v>
      </c>
      <c r="L28" s="83">
        <f>1/$A$1*[1]PaperSectorMinusCoreVPAExp!K$203</f>
        <v>0</v>
      </c>
      <c r="M28" s="83">
        <f>1/$A$1*[1]PaperSectorMinusCoreVPAExp!L$203</f>
        <v>0</v>
      </c>
      <c r="N28" s="83">
        <f>1/$A$1*[1]PaperSectorMinusCoreVPAExp!M$203</f>
        <v>0</v>
      </c>
      <c r="O28" s="83">
        <f>1/$A$1*[1]PaperSectorMinusCoreVPAExp!N$203</f>
        <v>0</v>
      </c>
      <c r="P28" s="83">
        <f>1/$A$1*[1]PaperSectorMinusCoreVPAExp!O$203</f>
        <v>0</v>
      </c>
      <c r="Q28" s="83">
        <f>1/$A$1*[1]PaperSectorMinusCoreVPAExp!P$203</f>
        <v>0</v>
      </c>
      <c r="R28" s="83">
        <f>1/$A$1*[1]PaperSectorMinusCoreVPAExp!Q$203</f>
        <v>0</v>
      </c>
      <c r="S28" s="83">
        <f>1/$A$1*[1]PaperSectorMinusCoreVPAExp!R$203</f>
        <v>0</v>
      </c>
      <c r="T28" s="83">
        <f>1/$A$1*[1]PaperSectorMinusCoreVPAExp!S$203</f>
        <v>0</v>
      </c>
      <c r="U28" s="83">
        <f>1/$A$1*[1]PaperSectorMinusCoreVPAExp!T$203</f>
        <v>0</v>
      </c>
      <c r="V28" s="83">
        <f>1/$A$1*[1]PaperSectorMinusCoreVPAExp!U$203</f>
        <v>0</v>
      </c>
      <c r="W28" s="83">
        <f>1/$A$1*[1]PaperSectorMinusCoreVPAExp!V$203</f>
        <v>0</v>
      </c>
      <c r="X28" s="83">
        <f>1/$A$1*[1]PaperSectorMinusCoreVPAExp!W$203</f>
        <v>0</v>
      </c>
      <c r="Y28" s="83">
        <f>1/$A$1*[1]PaperSectorMinusCoreVPAExp!X$203</f>
        <v>0</v>
      </c>
      <c r="Z28" s="83">
        <f>1/$A$1*[1]PaperSectorMinusCoreVPAExp!Y$203</f>
        <v>0</v>
      </c>
      <c r="AA28" s="83">
        <f>1/$A$1*[1]PaperSectorMinusCoreVPAExp!Z$203</f>
        <v>0</v>
      </c>
      <c r="AB28" s="83">
        <f>1/$A$1*[1]PaperSectorMinusCoreVPAExp!AA$203</f>
        <v>0</v>
      </c>
      <c r="AC28" s="84"/>
      <c r="AD28" s="83">
        <f>[1]PaperSectorMinusCoreVPAExp!AB$203</f>
        <v>0</v>
      </c>
      <c r="AE28" s="83">
        <f>[1]PaperSectorMinusCoreVPAExp!AC$203</f>
        <v>0</v>
      </c>
      <c r="AF28" s="83">
        <f>[1]PaperSectorMinusCoreVPAExp!AD$203</f>
        <v>0</v>
      </c>
      <c r="AG28" s="83">
        <f>[1]PaperSectorMinusCoreVPAExp!AE$203</f>
        <v>0</v>
      </c>
      <c r="AH28" s="83">
        <f>[1]PaperSectorMinusCoreVPAExp!AF$203</f>
        <v>6.4468413834999989</v>
      </c>
      <c r="AI28" s="83">
        <f>[1]PaperSectorMinusCoreVPAExp!AG$203</f>
        <v>1.9559230118999997</v>
      </c>
      <c r="AJ28" s="83">
        <f>[1]PaperSectorMinusCoreVPAExp!AH$203</f>
        <v>0</v>
      </c>
      <c r="AK28" s="83">
        <f>[1]PaperSectorMinusCoreVPAExp!AI$203</f>
        <v>0</v>
      </c>
      <c r="AL28" s="83">
        <f>[1]PaperSectorMinusCoreVPAExp!AJ$203</f>
        <v>0</v>
      </c>
      <c r="AM28" s="83">
        <f>[1]PaperSectorMinusCoreVPAExp!AK$203</f>
        <v>0</v>
      </c>
      <c r="AN28" s="83">
        <f>[1]PaperSectorMinusCoreVPAExp!AL$203</f>
        <v>0</v>
      </c>
      <c r="AO28" s="83">
        <f>[1]PaperSectorMinusCoreVPAExp!AM$203</f>
        <v>0</v>
      </c>
      <c r="AP28" s="83">
        <f>[1]PaperSectorMinusCoreVPAExp!AN$203</f>
        <v>0</v>
      </c>
      <c r="AQ28" s="83">
        <f>[1]PaperSectorMinusCoreVPAExp!AO$203</f>
        <v>0</v>
      </c>
      <c r="AR28" s="83">
        <f>[1]PaperSectorMinusCoreVPAExp!AP$203</f>
        <v>0</v>
      </c>
      <c r="AS28" s="83">
        <f>[1]PaperSectorMinusCoreVPAExp!AQ$203</f>
        <v>0</v>
      </c>
      <c r="AT28" s="83">
        <f>1/1000*[1]PaperSectorMinusCoreVPAExp!AR$203</f>
        <v>0</v>
      </c>
      <c r="AU28" s="83">
        <f>1/1000*[1]PaperSectorMinusCoreVPAExp!AS$203</f>
        <v>0</v>
      </c>
      <c r="AV28" s="83">
        <f>1/1000*[1]PaperSectorMinusCoreVPAExp!AT$203</f>
        <v>0</v>
      </c>
      <c r="AW28" s="83">
        <f>1/1000*[1]PaperSectorMinusCoreVPAExp!AU$203</f>
        <v>0</v>
      </c>
      <c r="AX28" s="83">
        <f>1/1000*[1]PaperSectorMinusCoreVPAExp!AV$203</f>
        <v>0</v>
      </c>
      <c r="AY28" s="83">
        <f>1/1000*[1]PaperSectorMinusCoreVPAExp!AW$203</f>
        <v>0</v>
      </c>
      <c r="AZ28" s="83">
        <f>1/1000*[1]PaperSectorMinusCoreVPAExp!AX$203</f>
        <v>0</v>
      </c>
      <c r="BA28" s="83">
        <f>1/1000*[1]PaperSectorMinusCoreVPAExp!AY$203</f>
        <v>0</v>
      </c>
      <c r="BB28" s="83">
        <f>1/1000*[1]PaperSectorMinusCoreVPAExp!AZ$203</f>
        <v>0</v>
      </c>
      <c r="BC28" s="83">
        <f>1/1000*[1]PaperSectorMinusCoreVPAExp!BA$203</f>
        <v>0</v>
      </c>
    </row>
    <row r="29" spans="2:56">
      <c r="B29" s="82" t="s">
        <v>67</v>
      </c>
      <c r="C29" s="83">
        <f>1/$A$1*[1]PaperSectorMinusCoreVPAExp!B$260</f>
        <v>0</v>
      </c>
      <c r="D29" s="83">
        <f>1/$A$1*[1]PaperSectorMinusCoreVPAExp!C$260</f>
        <v>0</v>
      </c>
      <c r="E29" s="83">
        <f>1/$A$1*[1]PaperSectorMinusCoreVPAExp!D$260</f>
        <v>0</v>
      </c>
      <c r="F29" s="83">
        <f>1/$A$1*[1]PaperSectorMinusCoreVPAExp!E$260</f>
        <v>0</v>
      </c>
      <c r="G29" s="83">
        <f>1/$A$1*[1]PaperSectorMinusCoreVPAExp!F$260</f>
        <v>0</v>
      </c>
      <c r="H29" s="83">
        <f>1/$A$1*[1]PaperSectorMinusCoreVPAExp!G$260</f>
        <v>0</v>
      </c>
      <c r="I29" s="83">
        <f>1/$A$1*[1]PaperSectorMinusCoreVPAExp!H$260</f>
        <v>0</v>
      </c>
      <c r="J29" s="83">
        <f>1/$A$1*[1]PaperSectorMinusCoreVPAExp!I$260</f>
        <v>0</v>
      </c>
      <c r="K29" s="83">
        <f>1/$A$1*[1]PaperSectorMinusCoreVPAExp!J$260</f>
        <v>0</v>
      </c>
      <c r="L29" s="83">
        <f>1/$A$1*[1]PaperSectorMinusCoreVPAExp!K$260</f>
        <v>0</v>
      </c>
      <c r="M29" s="83">
        <f>1/$A$1*[1]PaperSectorMinusCoreVPAExp!L$260</f>
        <v>0</v>
      </c>
      <c r="N29" s="83">
        <f>1/$A$1*[1]PaperSectorMinusCoreVPAExp!M$260</f>
        <v>0</v>
      </c>
      <c r="O29" s="83">
        <f>1/$A$1*[1]PaperSectorMinusCoreVPAExp!N$260</f>
        <v>0</v>
      </c>
      <c r="P29" s="83">
        <f>1/$A$1*[1]PaperSectorMinusCoreVPAExp!O$260</f>
        <v>0</v>
      </c>
      <c r="Q29" s="83">
        <f>1/$A$1*[1]PaperSectorMinusCoreVPAExp!P$260</f>
        <v>0</v>
      </c>
      <c r="R29" s="83">
        <f>1/$A$1*[1]PaperSectorMinusCoreVPAExp!Q$260</f>
        <v>0</v>
      </c>
      <c r="S29" s="83">
        <f>1/$A$1*[1]PaperSectorMinusCoreVPAExp!R$260</f>
        <v>0</v>
      </c>
      <c r="T29" s="83">
        <f>1/$A$1*[1]PaperSectorMinusCoreVPAExp!S$260</f>
        <v>0</v>
      </c>
      <c r="U29" s="83">
        <f>1/$A$1*[1]PaperSectorMinusCoreVPAExp!T$260</f>
        <v>0</v>
      </c>
      <c r="V29" s="83">
        <f>1/$A$1*[1]PaperSectorMinusCoreVPAExp!U$260</f>
        <v>0</v>
      </c>
      <c r="W29" s="83">
        <f>1/$A$1*[1]PaperSectorMinusCoreVPAExp!V$260</f>
        <v>0</v>
      </c>
      <c r="X29" s="83">
        <f>1/$A$1*[1]PaperSectorMinusCoreVPAExp!W$260</f>
        <v>0</v>
      </c>
      <c r="Y29" s="83">
        <f>1/$A$1*[1]PaperSectorMinusCoreVPAExp!X$260</f>
        <v>0</v>
      </c>
      <c r="Z29" s="83">
        <f>1/$A$1*[1]PaperSectorMinusCoreVPAExp!Y$260</f>
        <v>0</v>
      </c>
      <c r="AA29" s="83">
        <f>1/$A$1*[1]PaperSectorMinusCoreVPAExp!Z$260</f>
        <v>0</v>
      </c>
      <c r="AB29" s="83">
        <f>1/$A$1*[1]PaperSectorMinusCoreVPAExp!AA$260</f>
        <v>0</v>
      </c>
      <c r="AC29" s="84"/>
      <c r="AD29" s="83">
        <f>[1]PaperSectorMinusCoreVPAExp!AB$260</f>
        <v>0</v>
      </c>
      <c r="AE29" s="83">
        <f>[1]PaperSectorMinusCoreVPAExp!AC$260</f>
        <v>0</v>
      </c>
      <c r="AF29" s="83">
        <f>[1]PaperSectorMinusCoreVPAExp!AD$260</f>
        <v>0</v>
      </c>
      <c r="AG29" s="83">
        <f>[1]PaperSectorMinusCoreVPAExp!AE$260</f>
        <v>0</v>
      </c>
      <c r="AH29" s="83">
        <f>[1]PaperSectorMinusCoreVPAExp!AF$260</f>
        <v>0</v>
      </c>
      <c r="AI29" s="83">
        <f>[1]PaperSectorMinusCoreVPAExp!AG$260</f>
        <v>0</v>
      </c>
      <c r="AJ29" s="83">
        <f>[1]PaperSectorMinusCoreVPAExp!AH$260</f>
        <v>0</v>
      </c>
      <c r="AK29" s="83">
        <f>[1]PaperSectorMinusCoreVPAExp!AI$260</f>
        <v>0</v>
      </c>
      <c r="AL29" s="83">
        <f>[1]PaperSectorMinusCoreVPAExp!AJ$260</f>
        <v>0</v>
      </c>
      <c r="AM29" s="83">
        <f>[1]PaperSectorMinusCoreVPAExp!AK$260</f>
        <v>0</v>
      </c>
      <c r="AN29" s="83">
        <f>[1]PaperSectorMinusCoreVPAExp!AL$260</f>
        <v>0</v>
      </c>
      <c r="AO29" s="83">
        <f>[1]PaperSectorMinusCoreVPAExp!AM$260</f>
        <v>0</v>
      </c>
      <c r="AP29" s="83">
        <f>[1]PaperSectorMinusCoreVPAExp!AN$260</f>
        <v>0</v>
      </c>
      <c r="AQ29" s="83">
        <f>[1]PaperSectorMinusCoreVPAExp!AO$260</f>
        <v>0</v>
      </c>
      <c r="AR29" s="83">
        <f>[1]PaperSectorMinusCoreVPAExp!AP$260</f>
        <v>0</v>
      </c>
      <c r="AS29" s="83">
        <f>[1]PaperSectorMinusCoreVPAExp!AQ$260</f>
        <v>0</v>
      </c>
      <c r="AT29" s="83">
        <f>1/1000*[1]PaperSectorMinusCoreVPAExp!AR$260</f>
        <v>0</v>
      </c>
      <c r="AU29" s="83">
        <f>1/1000*[1]PaperSectorMinusCoreVPAExp!AS$260</f>
        <v>0</v>
      </c>
      <c r="AV29" s="83">
        <f>1/1000*[1]PaperSectorMinusCoreVPAExp!AT$260</f>
        <v>0</v>
      </c>
      <c r="AW29" s="83">
        <f>1/1000*[1]PaperSectorMinusCoreVPAExp!AU$260</f>
        <v>0</v>
      </c>
      <c r="AX29" s="83">
        <f>1/1000*[1]PaperSectorMinusCoreVPAExp!AV$260</f>
        <v>0</v>
      </c>
      <c r="AY29" s="83">
        <f>1/1000*[1]PaperSectorMinusCoreVPAExp!AW$260</f>
        <v>0</v>
      </c>
      <c r="AZ29" s="83">
        <f>1/1000*[1]PaperSectorMinusCoreVPAExp!AX$260</f>
        <v>0</v>
      </c>
      <c r="BA29" s="83">
        <f>1/1000*[1]PaperSectorMinusCoreVPAExp!AY$260</f>
        <v>0</v>
      </c>
      <c r="BB29" s="83">
        <f>1/1000*[1]PaperSectorMinusCoreVPAExp!AZ$260</f>
        <v>0</v>
      </c>
      <c r="BC29" s="83">
        <f>1/1000*[1]PaperSectorMinusCoreVPAExp!BA$260</f>
        <v>0</v>
      </c>
    </row>
    <row r="30" spans="2:56">
      <c r="C30" s="233"/>
      <c r="D30" s="233"/>
      <c r="E30" s="233"/>
      <c r="F30" s="233"/>
      <c r="G30" s="233"/>
      <c r="H30" s="233"/>
      <c r="I30" s="233"/>
      <c r="J30" s="233"/>
      <c r="K30" s="233"/>
      <c r="L30" s="233"/>
      <c r="M30" s="233"/>
      <c r="N30" s="233"/>
      <c r="O30" s="233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  <c r="AB30" s="233"/>
      <c r="AD30" s="235"/>
      <c r="AE30" s="235"/>
      <c r="AF30" s="235"/>
      <c r="AG30" s="235"/>
      <c r="AH30" s="235"/>
      <c r="AI30" s="235"/>
      <c r="AJ30" s="235"/>
      <c r="AK30" s="235"/>
      <c r="AL30" s="235"/>
      <c r="AM30" s="235"/>
      <c r="AN30" s="235"/>
      <c r="AO30" s="235"/>
      <c r="AP30" s="235"/>
      <c r="AQ30" s="235"/>
      <c r="AR30" s="235"/>
      <c r="AS30" s="235"/>
      <c r="AT30" s="235"/>
      <c r="AU30" s="235"/>
      <c r="AV30" s="235"/>
      <c r="AW30" s="235"/>
      <c r="AX30" s="235"/>
      <c r="AY30" s="235"/>
      <c r="AZ30" s="235"/>
      <c r="BA30" s="235"/>
      <c r="BB30" s="235"/>
      <c r="BC30" s="235"/>
    </row>
    <row r="31" spans="2:56">
      <c r="AD31" s="235"/>
      <c r="AE31" s="235"/>
      <c r="AF31" s="235"/>
      <c r="AG31" s="235"/>
      <c r="AH31" s="235"/>
      <c r="AI31" s="235"/>
      <c r="AJ31" s="235"/>
      <c r="AK31" s="235"/>
      <c r="AL31" s="235"/>
      <c r="AM31" s="235"/>
      <c r="AN31" s="235"/>
      <c r="AO31" s="235"/>
      <c r="AP31" s="235"/>
      <c r="AQ31" s="235"/>
      <c r="AR31" s="235"/>
      <c r="AS31" s="235"/>
      <c r="AT31" s="235"/>
      <c r="AU31" s="235"/>
      <c r="AV31" s="235"/>
      <c r="AW31" s="235"/>
      <c r="AX31" s="235"/>
      <c r="AY31" s="235"/>
      <c r="AZ31" s="235"/>
      <c r="BA31" s="235"/>
      <c r="BB31" s="235"/>
      <c r="BC31" s="235"/>
    </row>
    <row r="32" spans="2:56">
      <c r="AD32" s="235"/>
      <c r="AE32" s="235"/>
      <c r="AF32" s="235"/>
      <c r="AG32" s="235"/>
      <c r="AH32" s="235"/>
      <c r="AI32" s="235"/>
      <c r="AJ32" s="235"/>
      <c r="AK32" s="235"/>
      <c r="AL32" s="235"/>
      <c r="AM32" s="235"/>
      <c r="AN32" s="235"/>
      <c r="AO32" s="235"/>
      <c r="AP32" s="235"/>
      <c r="AQ32" s="235"/>
      <c r="AR32" s="235"/>
      <c r="AS32" s="235"/>
      <c r="AT32" s="235"/>
      <c r="AU32" s="235"/>
      <c r="AV32" s="235"/>
      <c r="AW32" s="235"/>
      <c r="AX32" s="235"/>
      <c r="AY32" s="235"/>
      <c r="AZ32" s="235"/>
      <c r="BA32" s="235"/>
      <c r="BB32" s="235"/>
      <c r="BC32" s="235"/>
    </row>
    <row r="33" spans="30:55">
      <c r="AD33" s="235"/>
      <c r="AE33" s="235"/>
      <c r="AF33" s="235"/>
      <c r="AG33" s="235"/>
      <c r="AH33" s="235"/>
      <c r="AI33" s="235"/>
      <c r="AJ33" s="235"/>
      <c r="AK33" s="235"/>
      <c r="AL33" s="235"/>
      <c r="AM33" s="235"/>
      <c r="AN33" s="235"/>
      <c r="AO33" s="235"/>
      <c r="AP33" s="235"/>
      <c r="AQ33" s="235"/>
      <c r="AR33" s="235"/>
      <c r="AS33" s="235"/>
      <c r="AT33" s="235"/>
      <c r="AU33" s="235"/>
      <c r="AV33" s="235"/>
      <c r="AW33" s="235"/>
      <c r="AX33" s="235"/>
      <c r="AY33" s="235"/>
      <c r="AZ33" s="235"/>
      <c r="BA33" s="235"/>
      <c r="BB33" s="235"/>
      <c r="BC33" s="235"/>
    </row>
    <row r="34" spans="30:55">
      <c r="AD34" s="235"/>
      <c r="AE34" s="235"/>
      <c r="AF34" s="235"/>
      <c r="AG34" s="235"/>
      <c r="AH34" s="235"/>
      <c r="AI34" s="235"/>
      <c r="AJ34" s="235"/>
      <c r="AK34" s="235"/>
      <c r="AL34" s="235"/>
      <c r="AM34" s="235"/>
      <c r="AN34" s="235"/>
      <c r="AO34" s="235"/>
      <c r="AP34" s="235"/>
      <c r="AQ34" s="235"/>
      <c r="AR34" s="235"/>
      <c r="AS34" s="235"/>
      <c r="AT34" s="235"/>
      <c r="AU34" s="235"/>
      <c r="AV34" s="235"/>
      <c r="AW34" s="235"/>
      <c r="AX34" s="235"/>
      <c r="AY34" s="235"/>
      <c r="AZ34" s="235"/>
      <c r="BA34" s="235"/>
      <c r="BB34" s="235"/>
      <c r="BC34" s="235"/>
    </row>
    <row r="35" spans="30:55">
      <c r="AD35" s="235"/>
      <c r="AE35" s="235"/>
      <c r="AF35" s="235"/>
      <c r="AG35" s="235"/>
      <c r="AH35" s="235"/>
      <c r="AI35" s="235"/>
      <c r="AJ35" s="235"/>
      <c r="AK35" s="235"/>
      <c r="AL35" s="235"/>
      <c r="AM35" s="235"/>
      <c r="AN35" s="235"/>
      <c r="AO35" s="235"/>
      <c r="AP35" s="235"/>
      <c r="AQ35" s="235"/>
      <c r="AR35" s="235"/>
      <c r="AS35" s="235"/>
      <c r="AT35" s="235"/>
      <c r="AU35" s="235"/>
      <c r="AV35" s="235"/>
      <c r="AW35" s="235"/>
      <c r="AX35" s="235"/>
      <c r="AY35" s="235"/>
      <c r="AZ35" s="235"/>
      <c r="BA35" s="235"/>
      <c r="BB35" s="235"/>
      <c r="BC35" s="235"/>
    </row>
    <row r="36" spans="30:55">
      <c r="AD36" s="235"/>
      <c r="AE36" s="235"/>
      <c r="AF36" s="235"/>
      <c r="AG36" s="235"/>
      <c r="AH36" s="235"/>
      <c r="AI36" s="235"/>
      <c r="AJ36" s="235"/>
      <c r="AK36" s="235"/>
      <c r="AL36" s="235"/>
      <c r="AM36" s="235"/>
      <c r="AN36" s="235"/>
      <c r="AO36" s="235"/>
      <c r="AP36" s="235"/>
      <c r="AQ36" s="235"/>
      <c r="AR36" s="235"/>
      <c r="AS36" s="235"/>
      <c r="AT36" s="235"/>
      <c r="AU36" s="235"/>
      <c r="AV36" s="235"/>
      <c r="AW36" s="235"/>
      <c r="AX36" s="235"/>
      <c r="AY36" s="235"/>
      <c r="AZ36" s="235"/>
      <c r="BA36" s="235"/>
      <c r="BB36" s="235"/>
      <c r="BC36" s="235"/>
    </row>
    <row r="37" spans="30:55">
      <c r="AD37" s="235"/>
      <c r="AE37" s="235"/>
      <c r="AF37" s="235"/>
      <c r="AG37" s="235"/>
      <c r="AH37" s="235"/>
      <c r="AI37" s="235"/>
      <c r="AJ37" s="235"/>
      <c r="AK37" s="235"/>
      <c r="AL37" s="235"/>
      <c r="AM37" s="235"/>
      <c r="AN37" s="235"/>
      <c r="AO37" s="235"/>
      <c r="AP37" s="235"/>
      <c r="AQ37" s="235"/>
      <c r="AR37" s="235"/>
      <c r="AS37" s="235"/>
      <c r="AT37" s="235"/>
      <c r="AU37" s="235"/>
      <c r="AV37" s="235"/>
      <c r="AW37" s="235"/>
      <c r="AX37" s="235"/>
      <c r="AY37" s="235"/>
      <c r="AZ37" s="235"/>
      <c r="BA37" s="235"/>
      <c r="BB37" s="235"/>
      <c r="BC37" s="235"/>
    </row>
    <row r="38" spans="30:55">
      <c r="AD38" s="235"/>
      <c r="AE38" s="235"/>
      <c r="AF38" s="235"/>
      <c r="AG38" s="235"/>
      <c r="AH38" s="235"/>
      <c r="AI38" s="235"/>
      <c r="AJ38" s="235"/>
      <c r="AK38" s="235"/>
      <c r="AL38" s="235"/>
      <c r="AM38" s="235"/>
      <c r="AN38" s="235"/>
      <c r="AO38" s="235"/>
      <c r="AP38" s="235"/>
      <c r="AQ38" s="235"/>
      <c r="AR38" s="235"/>
      <c r="AS38" s="235"/>
      <c r="AT38" s="235"/>
      <c r="AU38" s="235"/>
      <c r="AV38" s="235"/>
      <c r="AW38" s="235"/>
      <c r="AX38" s="235"/>
      <c r="AY38" s="235"/>
      <c r="AZ38" s="235"/>
      <c r="BA38" s="235"/>
      <c r="BB38" s="235"/>
      <c r="BC38" s="235"/>
    </row>
    <row r="39" spans="30:55">
      <c r="AD39" s="235"/>
      <c r="AE39" s="235"/>
      <c r="AF39" s="235"/>
      <c r="AG39" s="235"/>
      <c r="AH39" s="235"/>
      <c r="AI39" s="235"/>
      <c r="AJ39" s="235"/>
      <c r="AK39" s="235"/>
      <c r="AL39" s="235"/>
      <c r="AM39" s="235"/>
      <c r="AN39" s="235"/>
      <c r="AO39" s="235"/>
      <c r="AP39" s="235"/>
      <c r="AQ39" s="235"/>
      <c r="AR39" s="235"/>
      <c r="AS39" s="235"/>
      <c r="AT39" s="235"/>
      <c r="AU39" s="235"/>
      <c r="AV39" s="235"/>
      <c r="AW39" s="235"/>
      <c r="AX39" s="235"/>
      <c r="AY39" s="235"/>
      <c r="AZ39" s="235"/>
      <c r="BA39" s="235"/>
      <c r="BB39" s="235"/>
      <c r="BC39" s="235"/>
    </row>
    <row r="40" spans="30:55">
      <c r="AD40" s="235"/>
      <c r="AE40" s="235"/>
      <c r="AF40" s="235"/>
      <c r="AG40" s="235"/>
      <c r="AH40" s="235"/>
      <c r="AI40" s="235"/>
      <c r="AJ40" s="235"/>
      <c r="AK40" s="235"/>
      <c r="AL40" s="235"/>
      <c r="AM40" s="235"/>
      <c r="AN40" s="235"/>
      <c r="AO40" s="235"/>
      <c r="AP40" s="235"/>
      <c r="AQ40" s="235"/>
      <c r="AR40" s="235"/>
      <c r="AS40" s="235"/>
      <c r="AT40" s="235"/>
      <c r="AU40" s="235"/>
      <c r="AV40" s="235"/>
      <c r="AW40" s="235"/>
      <c r="AX40" s="235"/>
      <c r="AY40" s="235"/>
      <c r="AZ40" s="235"/>
      <c r="BA40" s="235"/>
      <c r="BB40" s="235"/>
      <c r="BC40" s="235"/>
    </row>
    <row r="41" spans="30:55">
      <c r="AD41" s="235"/>
      <c r="AE41" s="235"/>
      <c r="AF41" s="235"/>
      <c r="AG41" s="235"/>
      <c r="AH41" s="235"/>
      <c r="AI41" s="235"/>
      <c r="AJ41" s="235"/>
      <c r="AK41" s="235"/>
      <c r="AL41" s="235"/>
      <c r="AM41" s="235"/>
      <c r="AN41" s="235"/>
      <c r="AO41" s="235"/>
      <c r="AP41" s="235"/>
      <c r="AQ41" s="235"/>
      <c r="AR41" s="235"/>
      <c r="AS41" s="235"/>
      <c r="AT41" s="235"/>
      <c r="AU41" s="235"/>
      <c r="AV41" s="235"/>
      <c r="AW41" s="235"/>
      <c r="AX41" s="235"/>
      <c r="AY41" s="235"/>
      <c r="AZ41" s="235"/>
      <c r="BA41" s="235"/>
      <c r="BB41" s="235"/>
      <c r="BC41" s="235"/>
    </row>
    <row r="42" spans="30:55">
      <c r="AD42" s="235"/>
      <c r="AE42" s="235"/>
      <c r="AF42" s="235"/>
      <c r="AG42" s="235"/>
      <c r="AH42" s="235"/>
      <c r="AI42" s="235"/>
      <c r="AJ42" s="235"/>
      <c r="AK42" s="235"/>
      <c r="AL42" s="235"/>
      <c r="AM42" s="235"/>
      <c r="AN42" s="235"/>
      <c r="AO42" s="235"/>
      <c r="AP42" s="235"/>
      <c r="AQ42" s="235"/>
      <c r="AR42" s="235"/>
      <c r="AS42" s="235"/>
      <c r="AT42" s="235"/>
      <c r="AU42" s="235"/>
      <c r="AV42" s="235"/>
      <c r="AW42" s="235"/>
      <c r="AX42" s="235"/>
      <c r="AY42" s="235"/>
      <c r="AZ42" s="235"/>
      <c r="BA42" s="235"/>
      <c r="BB42" s="235"/>
      <c r="BC42" s="235"/>
    </row>
    <row r="43" spans="30:55"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</row>
    <row r="44" spans="30:55">
      <c r="AD44" s="235"/>
      <c r="AE44" s="235"/>
      <c r="AF44" s="235"/>
      <c r="AG44" s="235"/>
      <c r="AH44" s="235"/>
      <c r="AI44" s="235"/>
      <c r="AJ44" s="235"/>
      <c r="AK44" s="235"/>
      <c r="AL44" s="235"/>
      <c r="AM44" s="235"/>
      <c r="AN44" s="235"/>
      <c r="AO44" s="235"/>
      <c r="AP44" s="235"/>
      <c r="AQ44" s="235"/>
      <c r="AR44" s="235"/>
      <c r="AS44" s="235"/>
      <c r="AT44" s="235"/>
      <c r="AU44" s="235"/>
      <c r="AV44" s="235"/>
      <c r="AW44" s="235"/>
      <c r="AX44" s="235"/>
      <c r="AY44" s="235"/>
      <c r="AZ44" s="235"/>
      <c r="BA44" s="235"/>
      <c r="BB44" s="235"/>
      <c r="BC44" s="235"/>
    </row>
    <row r="45" spans="30:55"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</row>
    <row r="46" spans="30:55"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</row>
    <row r="47" spans="30:55"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</row>
    <row r="48" spans="30:55"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</row>
    <row r="49" spans="30:55"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</row>
    <row r="50" spans="30:55"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</row>
    <row r="51" spans="30:55"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</row>
    <row r="52" spans="30:55"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</row>
    <row r="53" spans="30:55"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</row>
    <row r="54" spans="30:55"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</row>
    <row r="55" spans="30:55"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</row>
    <row r="56" spans="30:55">
      <c r="AD56" s="235"/>
      <c r="AE56" s="235"/>
      <c r="AF56" s="235"/>
      <c r="AG56" s="235"/>
      <c r="AH56" s="235"/>
      <c r="AI56" s="235"/>
      <c r="AJ56" s="235"/>
      <c r="AK56" s="235"/>
      <c r="AL56" s="235"/>
      <c r="AM56" s="235"/>
      <c r="AN56" s="235"/>
      <c r="AO56" s="235"/>
      <c r="AP56" s="235"/>
      <c r="AQ56" s="235"/>
      <c r="AR56" s="235"/>
      <c r="AS56" s="235"/>
      <c r="AT56" s="235"/>
      <c r="AU56" s="235"/>
      <c r="AV56" s="235"/>
      <c r="AW56" s="235"/>
      <c r="AX56" s="235"/>
      <c r="AY56" s="235"/>
      <c r="AZ56" s="235"/>
      <c r="BA56" s="235"/>
      <c r="BB56" s="235"/>
      <c r="BC56" s="235"/>
    </row>
    <row r="57" spans="30:55">
      <c r="AD57" s="235"/>
      <c r="AE57" s="235"/>
      <c r="AF57" s="235"/>
      <c r="AG57" s="235"/>
      <c r="AH57" s="235"/>
      <c r="AI57" s="235"/>
      <c r="AJ57" s="235"/>
      <c r="AK57" s="235"/>
      <c r="AL57" s="235"/>
      <c r="AM57" s="235"/>
      <c r="AN57" s="235"/>
      <c r="AO57" s="235"/>
      <c r="AP57" s="235"/>
      <c r="AQ57" s="235"/>
      <c r="AR57" s="235"/>
      <c r="AS57" s="235"/>
      <c r="AT57" s="235"/>
      <c r="AU57" s="235"/>
      <c r="AV57" s="235"/>
      <c r="AW57" s="235"/>
      <c r="AX57" s="235"/>
      <c r="AY57" s="235"/>
      <c r="AZ57" s="235"/>
      <c r="BA57" s="235"/>
      <c r="BB57" s="235"/>
      <c r="BC57" s="235"/>
    </row>
    <row r="58" spans="30:55">
      <c r="AD58" s="235"/>
      <c r="AE58" s="235"/>
      <c r="AF58" s="235"/>
      <c r="AG58" s="235"/>
      <c r="AH58" s="235"/>
      <c r="AI58" s="235"/>
      <c r="AJ58" s="235"/>
      <c r="AK58" s="235"/>
      <c r="AL58" s="235"/>
      <c r="AM58" s="235"/>
      <c r="AN58" s="235"/>
      <c r="AO58" s="235"/>
      <c r="AP58" s="235"/>
      <c r="AQ58" s="235"/>
      <c r="AR58" s="235"/>
      <c r="AS58" s="235"/>
      <c r="AT58" s="235"/>
      <c r="AU58" s="235"/>
      <c r="AV58" s="235"/>
      <c r="AW58" s="235"/>
      <c r="AX58" s="235"/>
      <c r="AY58" s="235"/>
      <c r="AZ58" s="235"/>
      <c r="BA58" s="235"/>
      <c r="BB58" s="235"/>
      <c r="BC58" s="235"/>
    </row>
    <row r="59" spans="30:55">
      <c r="AD59" s="235"/>
      <c r="AE59" s="235"/>
      <c r="AF59" s="235"/>
      <c r="AG59" s="235"/>
      <c r="AH59" s="235"/>
      <c r="AI59" s="235"/>
      <c r="AJ59" s="235"/>
      <c r="AK59" s="235"/>
      <c r="AL59" s="235"/>
      <c r="AM59" s="235"/>
      <c r="AN59" s="235"/>
      <c r="AO59" s="235"/>
      <c r="AP59" s="235"/>
      <c r="AQ59" s="235"/>
      <c r="AR59" s="235"/>
      <c r="AS59" s="235"/>
      <c r="AT59" s="235"/>
      <c r="AU59" s="235"/>
      <c r="AV59" s="235"/>
      <c r="AW59" s="235"/>
      <c r="AX59" s="235"/>
      <c r="AY59" s="235"/>
      <c r="AZ59" s="235"/>
      <c r="BA59" s="235"/>
      <c r="BB59" s="235"/>
      <c r="BC59" s="235"/>
    </row>
    <row r="60" spans="30:55">
      <c r="AD60" s="235"/>
      <c r="AE60" s="235"/>
      <c r="AF60" s="235"/>
      <c r="AG60" s="235"/>
      <c r="AH60" s="235"/>
      <c r="AI60" s="235"/>
      <c r="AJ60" s="235"/>
      <c r="AK60" s="235"/>
      <c r="AL60" s="235"/>
      <c r="AM60" s="235"/>
      <c r="AN60" s="235"/>
      <c r="AO60" s="235"/>
      <c r="AP60" s="235"/>
      <c r="AQ60" s="235"/>
      <c r="AR60" s="235"/>
      <c r="AS60" s="235"/>
      <c r="AT60" s="235"/>
      <c r="AU60" s="235"/>
      <c r="AV60" s="235"/>
      <c r="AW60" s="235"/>
      <c r="AX60" s="235"/>
      <c r="AY60" s="235"/>
      <c r="AZ60" s="235"/>
      <c r="BA60" s="235"/>
      <c r="BB60" s="235"/>
      <c r="BC60" s="235"/>
    </row>
    <row r="61" spans="30:55">
      <c r="AD61" s="235"/>
      <c r="AE61" s="235"/>
      <c r="AF61" s="235"/>
      <c r="AG61" s="235"/>
      <c r="AH61" s="235"/>
      <c r="AI61" s="235"/>
      <c r="AJ61" s="235"/>
      <c r="AK61" s="235"/>
      <c r="AL61" s="235"/>
      <c r="AM61" s="235"/>
      <c r="AN61" s="235"/>
      <c r="AO61" s="235"/>
      <c r="AP61" s="235"/>
      <c r="AQ61" s="235"/>
      <c r="AR61" s="235"/>
      <c r="AS61" s="235"/>
      <c r="AT61" s="235"/>
      <c r="AU61" s="235"/>
      <c r="AV61" s="235"/>
      <c r="AW61" s="235"/>
      <c r="AX61" s="235"/>
      <c r="AY61" s="235"/>
      <c r="AZ61" s="235"/>
      <c r="BA61" s="235"/>
      <c r="BB61" s="235"/>
      <c r="BC61" s="235"/>
    </row>
    <row r="62" spans="30:55">
      <c r="AD62" s="235"/>
      <c r="AE62" s="235"/>
      <c r="AF62" s="235"/>
      <c r="AG62" s="235"/>
      <c r="AH62" s="235"/>
      <c r="AI62" s="235"/>
      <c r="AJ62" s="235"/>
      <c r="AK62" s="235"/>
      <c r="AL62" s="235"/>
      <c r="AM62" s="235"/>
      <c r="AN62" s="235"/>
      <c r="AO62" s="235"/>
      <c r="AP62" s="235"/>
      <c r="AQ62" s="235"/>
      <c r="AR62" s="235"/>
      <c r="AS62" s="235"/>
      <c r="AT62" s="235"/>
      <c r="AU62" s="235"/>
      <c r="AV62" s="235"/>
      <c r="AW62" s="235"/>
      <c r="AX62" s="235"/>
      <c r="AY62" s="235"/>
      <c r="AZ62" s="235"/>
      <c r="BA62" s="235"/>
      <c r="BB62" s="235"/>
      <c r="BC62" s="235"/>
    </row>
    <row r="63" spans="30:55"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</row>
    <row r="64" spans="30:55"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</row>
    <row r="65" spans="30:55"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</row>
    <row r="66" spans="30:55">
      <c r="AD66" s="235"/>
      <c r="AE66" s="235"/>
      <c r="AF66" s="235"/>
      <c r="AG66" s="235"/>
      <c r="AH66" s="235"/>
      <c r="AI66" s="235"/>
      <c r="AJ66" s="235"/>
      <c r="AK66" s="235"/>
      <c r="AL66" s="235"/>
      <c r="AM66" s="235"/>
      <c r="AN66" s="235"/>
      <c r="AO66" s="235"/>
      <c r="AP66" s="235"/>
      <c r="AQ66" s="235"/>
      <c r="AR66" s="235"/>
      <c r="AS66" s="235"/>
      <c r="AT66" s="235"/>
      <c r="AU66" s="235"/>
      <c r="AV66" s="235"/>
      <c r="AW66" s="235"/>
      <c r="AX66" s="235"/>
      <c r="AY66" s="235"/>
      <c r="AZ66" s="235"/>
      <c r="BA66" s="235"/>
      <c r="BB66" s="235"/>
      <c r="BC66" s="235"/>
    </row>
    <row r="67" spans="30:55"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</row>
    <row r="68" spans="30:55">
      <c r="AD68" s="235"/>
      <c r="AE68" s="235"/>
      <c r="AF68" s="235"/>
      <c r="AG68" s="235"/>
      <c r="AH68" s="235"/>
      <c r="AI68" s="235"/>
      <c r="AJ68" s="235"/>
      <c r="AK68" s="235"/>
      <c r="AL68" s="235"/>
      <c r="AM68" s="235"/>
      <c r="AN68" s="235"/>
      <c r="AO68" s="235"/>
      <c r="AP68" s="235"/>
      <c r="AQ68" s="235"/>
      <c r="AR68" s="235"/>
      <c r="AS68" s="235"/>
      <c r="AT68" s="235"/>
      <c r="AU68" s="235"/>
      <c r="AV68" s="235"/>
      <c r="AW68" s="235"/>
      <c r="AX68" s="235"/>
      <c r="AY68" s="235"/>
      <c r="AZ68" s="235"/>
      <c r="BA68" s="235"/>
      <c r="BB68" s="235"/>
      <c r="BC68" s="235"/>
    </row>
    <row r="69" spans="30:55">
      <c r="AD69" s="235"/>
      <c r="AE69" s="235"/>
      <c r="AF69" s="235"/>
      <c r="AG69" s="235"/>
      <c r="AH69" s="235"/>
      <c r="AI69" s="235"/>
      <c r="AJ69" s="235"/>
      <c r="AK69" s="235"/>
      <c r="AL69" s="235"/>
      <c r="AM69" s="235"/>
      <c r="AN69" s="235"/>
      <c r="AO69" s="235"/>
      <c r="AP69" s="235"/>
      <c r="AQ69" s="235"/>
      <c r="AR69" s="235"/>
      <c r="AS69" s="235"/>
      <c r="AT69" s="235"/>
      <c r="AU69" s="235"/>
      <c r="AV69" s="235"/>
      <c r="AW69" s="235"/>
      <c r="AX69" s="235"/>
      <c r="AY69" s="235"/>
      <c r="AZ69" s="235"/>
      <c r="BA69" s="235"/>
      <c r="BB69" s="235"/>
      <c r="BC69" s="235"/>
    </row>
    <row r="70" spans="30:55">
      <c r="AD70" s="235"/>
      <c r="AE70" s="235"/>
      <c r="AF70" s="235"/>
      <c r="AG70" s="235"/>
      <c r="AH70" s="235"/>
      <c r="AI70" s="235"/>
      <c r="AJ70" s="235"/>
      <c r="AK70" s="235"/>
      <c r="AL70" s="235"/>
      <c r="AM70" s="235"/>
      <c r="AN70" s="235"/>
      <c r="AO70" s="235"/>
      <c r="AP70" s="235"/>
      <c r="AQ70" s="235"/>
      <c r="AR70" s="235"/>
      <c r="AS70" s="235"/>
      <c r="AT70" s="235"/>
      <c r="AU70" s="235"/>
      <c r="AV70" s="235"/>
      <c r="AW70" s="235"/>
      <c r="AX70" s="235"/>
      <c r="AY70" s="235"/>
      <c r="AZ70" s="235"/>
      <c r="BA70" s="235"/>
      <c r="BB70" s="235"/>
      <c r="BC70" s="235"/>
    </row>
    <row r="71" spans="30:55">
      <c r="AD71" s="235"/>
      <c r="AE71" s="235"/>
      <c r="AF71" s="235"/>
      <c r="AG71" s="235"/>
      <c r="AH71" s="235"/>
      <c r="AI71" s="235"/>
      <c r="AJ71" s="235"/>
      <c r="AK71" s="235"/>
      <c r="AL71" s="235"/>
      <c r="AM71" s="235"/>
      <c r="AN71" s="235"/>
      <c r="AO71" s="235"/>
      <c r="AP71" s="235"/>
      <c r="AQ71" s="235"/>
      <c r="AR71" s="235"/>
      <c r="AS71" s="235"/>
      <c r="AT71" s="235"/>
      <c r="AU71" s="235"/>
      <c r="AV71" s="235"/>
      <c r="AW71" s="235"/>
      <c r="AX71" s="235"/>
      <c r="AY71" s="235"/>
      <c r="AZ71" s="235"/>
      <c r="BA71" s="235"/>
      <c r="BB71" s="235"/>
      <c r="BC71" s="235"/>
    </row>
    <row r="72" spans="30:55">
      <c r="AD72" s="235"/>
      <c r="AE72" s="235"/>
      <c r="AF72" s="235"/>
      <c r="AG72" s="235"/>
      <c r="AH72" s="235"/>
      <c r="AI72" s="235"/>
      <c r="AJ72" s="235"/>
      <c r="AK72" s="235"/>
      <c r="AL72" s="235"/>
      <c r="AM72" s="235"/>
      <c r="AN72" s="235"/>
      <c r="AO72" s="235"/>
      <c r="AP72" s="235"/>
      <c r="AQ72" s="235"/>
      <c r="AR72" s="235"/>
      <c r="AS72" s="235"/>
      <c r="AT72" s="235"/>
      <c r="AU72" s="235"/>
      <c r="AV72" s="235"/>
      <c r="AW72" s="235"/>
      <c r="AX72" s="235"/>
      <c r="AY72" s="235"/>
      <c r="AZ72" s="235"/>
      <c r="BA72" s="235"/>
      <c r="BB72" s="235"/>
      <c r="BC72" s="235"/>
    </row>
    <row r="73" spans="30:55">
      <c r="AD73" s="235"/>
      <c r="AE73" s="235"/>
      <c r="AF73" s="235"/>
      <c r="AG73" s="235"/>
      <c r="AH73" s="235"/>
      <c r="AI73" s="235"/>
      <c r="AJ73" s="235"/>
      <c r="AK73" s="235"/>
      <c r="AL73" s="235"/>
      <c r="AM73" s="235"/>
      <c r="AN73" s="235"/>
      <c r="AO73" s="235"/>
      <c r="AP73" s="235"/>
      <c r="AQ73" s="235"/>
      <c r="AR73" s="235"/>
      <c r="AS73" s="235"/>
      <c r="AT73" s="235"/>
      <c r="AU73" s="235"/>
      <c r="AV73" s="235"/>
      <c r="AW73" s="235"/>
      <c r="AX73" s="235"/>
      <c r="AY73" s="235"/>
      <c r="AZ73" s="235"/>
      <c r="BA73" s="235"/>
      <c r="BB73" s="235"/>
      <c r="BC73" s="235"/>
    </row>
    <row r="74" spans="30:55">
      <c r="AD74" s="235"/>
      <c r="AE74" s="235"/>
      <c r="AF74" s="235"/>
      <c r="AG74" s="235"/>
      <c r="AH74" s="235"/>
      <c r="AI74" s="235"/>
      <c r="AJ74" s="235"/>
      <c r="AK74" s="235"/>
      <c r="AL74" s="235"/>
      <c r="AM74" s="235"/>
      <c r="AN74" s="235"/>
      <c r="AO74" s="235"/>
      <c r="AP74" s="235"/>
      <c r="AQ74" s="235"/>
      <c r="AR74" s="235"/>
      <c r="AS74" s="235"/>
      <c r="AT74" s="235"/>
      <c r="AU74" s="235"/>
      <c r="AV74" s="235"/>
      <c r="AW74" s="235"/>
      <c r="AX74" s="235"/>
      <c r="AY74" s="235"/>
      <c r="AZ74" s="235"/>
      <c r="BA74" s="235"/>
      <c r="BB74" s="235"/>
      <c r="BC74" s="235"/>
    </row>
    <row r="75" spans="30:55">
      <c r="AD75" s="235"/>
      <c r="AE75" s="235"/>
      <c r="AF75" s="235"/>
      <c r="AG75" s="235"/>
      <c r="AH75" s="235"/>
      <c r="AI75" s="235"/>
      <c r="AJ75" s="235"/>
      <c r="AK75" s="235"/>
      <c r="AL75" s="235"/>
      <c r="AM75" s="235"/>
      <c r="AN75" s="235"/>
      <c r="AO75" s="235"/>
      <c r="AP75" s="235"/>
      <c r="AQ75" s="235"/>
      <c r="AR75" s="235"/>
      <c r="AS75" s="235"/>
      <c r="AT75" s="235"/>
      <c r="AU75" s="235"/>
      <c r="AV75" s="235"/>
      <c r="AW75" s="235"/>
      <c r="AX75" s="235"/>
      <c r="AY75" s="235"/>
      <c r="AZ75" s="235"/>
      <c r="BA75" s="235"/>
      <c r="BB75" s="235"/>
      <c r="BC75" s="235"/>
    </row>
    <row r="76" spans="30:55">
      <c r="AD76" s="235"/>
      <c r="AE76" s="235"/>
      <c r="AF76" s="235"/>
      <c r="AG76" s="235"/>
      <c r="AH76" s="235"/>
      <c r="AI76" s="235"/>
      <c r="AJ76" s="235"/>
      <c r="AK76" s="235"/>
      <c r="AL76" s="235"/>
      <c r="AM76" s="235"/>
      <c r="AN76" s="235"/>
      <c r="AO76" s="235"/>
      <c r="AP76" s="235"/>
      <c r="AQ76" s="235"/>
      <c r="AR76" s="235"/>
      <c r="AS76" s="235"/>
      <c r="AT76" s="235"/>
      <c r="AU76" s="235"/>
      <c r="AV76" s="235"/>
      <c r="AW76" s="235"/>
      <c r="AX76" s="235"/>
      <c r="AY76" s="235"/>
      <c r="AZ76" s="235"/>
      <c r="BA76" s="235"/>
      <c r="BB76" s="235"/>
      <c r="BC76" s="235"/>
    </row>
    <row r="77" spans="30:55">
      <c r="AD77" s="235"/>
      <c r="AE77" s="235"/>
      <c r="AF77" s="235"/>
      <c r="AG77" s="235"/>
      <c r="AH77" s="235"/>
      <c r="AI77" s="235"/>
      <c r="AJ77" s="235"/>
      <c r="AK77" s="235"/>
      <c r="AL77" s="235"/>
      <c r="AM77" s="235"/>
      <c r="AN77" s="235"/>
      <c r="AO77" s="235"/>
      <c r="AP77" s="235"/>
      <c r="AQ77" s="235"/>
      <c r="AR77" s="235"/>
      <c r="AS77" s="235"/>
      <c r="AT77" s="235"/>
      <c r="AU77" s="235"/>
      <c r="AV77" s="235"/>
      <c r="AW77" s="235"/>
      <c r="AX77" s="235"/>
      <c r="AY77" s="235"/>
      <c r="AZ77" s="235"/>
      <c r="BA77" s="235"/>
      <c r="BB77" s="235"/>
      <c r="BC77" s="235"/>
    </row>
    <row r="78" spans="30:55">
      <c r="AD78" s="235"/>
      <c r="AE78" s="235"/>
      <c r="AF78" s="235"/>
      <c r="AG78" s="235"/>
      <c r="AH78" s="235"/>
      <c r="AI78" s="235"/>
      <c r="AJ78" s="235"/>
      <c r="AK78" s="235"/>
      <c r="AL78" s="235"/>
      <c r="AM78" s="235"/>
      <c r="AN78" s="235"/>
      <c r="AO78" s="235"/>
      <c r="AP78" s="235"/>
      <c r="AQ78" s="235"/>
      <c r="AR78" s="235"/>
      <c r="AS78" s="235"/>
      <c r="AT78" s="235"/>
      <c r="AU78" s="235"/>
      <c r="AV78" s="235"/>
      <c r="AW78" s="235"/>
      <c r="AX78" s="235"/>
      <c r="AY78" s="235"/>
      <c r="AZ78" s="235"/>
      <c r="BA78" s="235"/>
      <c r="BB78" s="235"/>
      <c r="BC78" s="23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D7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style="200" customWidth="1"/>
    <col min="20" max="28" width="5.6328125" style="200" hidden="1" customWidth="1"/>
    <col min="29" max="29" width="1.6328125" style="200" customWidth="1"/>
    <col min="30" max="30" width="5.6328125" style="234" customWidth="1"/>
    <col min="31" max="46" width="6.7265625" style="234" customWidth="1"/>
    <col min="47" max="55" width="6.7265625" style="234" hidden="1" customWidth="1"/>
    <col min="56" max="56" width="9.08984375" style="200" customWidth="1"/>
  </cols>
  <sheetData>
    <row r="1" spans="1:56" ht="9" customHeight="1" thickBot="1">
      <c r="A1" s="45">
        <f>[2]RWE!$A$3</f>
        <v>1</v>
      </c>
      <c r="B1" s="3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</row>
    <row r="2" spans="1:56" ht="16" thickTop="1">
      <c r="B2" s="373" t="s">
        <v>134</v>
      </c>
      <c r="C2" s="400" t="s">
        <v>16</v>
      </c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  <c r="Z2" s="401"/>
      <c r="AA2" s="401"/>
      <c r="AB2" s="402"/>
      <c r="AC2" s="199"/>
      <c r="AD2" s="394" t="s">
        <v>78</v>
      </c>
      <c r="AE2" s="395"/>
      <c r="AF2" s="395"/>
      <c r="AG2" s="395"/>
      <c r="AH2" s="395"/>
      <c r="AI2" s="395"/>
      <c r="AJ2" s="395"/>
      <c r="AK2" s="395"/>
      <c r="AL2" s="395"/>
      <c r="AM2" s="395"/>
      <c r="AN2" s="395"/>
      <c r="AO2" s="395"/>
      <c r="AP2" s="395"/>
      <c r="AQ2" s="395"/>
      <c r="AR2" s="395"/>
      <c r="AS2" s="395"/>
      <c r="AT2" s="395"/>
      <c r="AU2" s="395"/>
      <c r="AV2" s="395"/>
      <c r="AW2" s="395"/>
      <c r="AX2" s="395"/>
      <c r="AY2" s="395"/>
      <c r="AZ2" s="395"/>
      <c r="BA2" s="395"/>
      <c r="BB2" s="395"/>
      <c r="BC2" s="396"/>
      <c r="BD2" s="337"/>
    </row>
    <row r="3" spans="1:56" ht="13" thickBot="1">
      <c r="B3" s="374"/>
      <c r="C3" s="391" t="s">
        <v>1</v>
      </c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  <c r="T3" s="392"/>
      <c r="U3" s="392"/>
      <c r="V3" s="392"/>
      <c r="W3" s="392"/>
      <c r="X3" s="392"/>
      <c r="Y3" s="392"/>
      <c r="Z3" s="392"/>
      <c r="AA3" s="392"/>
      <c r="AB3" s="393"/>
      <c r="AC3" s="201"/>
      <c r="AD3" s="397" t="s">
        <v>136</v>
      </c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9"/>
      <c r="BD3" s="337"/>
    </row>
    <row r="4" spans="1:56" ht="20" customHeight="1" thickTop="1" thickBot="1">
      <c r="B4" s="375"/>
      <c r="C4" s="202">
        <v>2000</v>
      </c>
      <c r="D4" s="334">
        <f t="shared" ref="D4:AA4" si="0">1+C4</f>
        <v>2001</v>
      </c>
      <c r="E4" s="334">
        <f t="shared" si="0"/>
        <v>2002</v>
      </c>
      <c r="F4" s="334">
        <f t="shared" si="0"/>
        <v>2003</v>
      </c>
      <c r="G4" s="334">
        <f t="shared" si="0"/>
        <v>2004</v>
      </c>
      <c r="H4" s="334">
        <f t="shared" si="0"/>
        <v>2005</v>
      </c>
      <c r="I4" s="334">
        <f t="shared" si="0"/>
        <v>2006</v>
      </c>
      <c r="J4" s="334">
        <f t="shared" si="0"/>
        <v>2007</v>
      </c>
      <c r="K4" s="334">
        <f t="shared" si="0"/>
        <v>2008</v>
      </c>
      <c r="L4" s="334">
        <f t="shared" si="0"/>
        <v>2009</v>
      </c>
      <c r="M4" s="334">
        <f t="shared" si="0"/>
        <v>2010</v>
      </c>
      <c r="N4" s="334">
        <f t="shared" si="0"/>
        <v>2011</v>
      </c>
      <c r="O4" s="334">
        <f t="shared" si="0"/>
        <v>2012</v>
      </c>
      <c r="P4" s="334">
        <f t="shared" si="0"/>
        <v>2013</v>
      </c>
      <c r="Q4" s="334">
        <f t="shared" si="0"/>
        <v>2014</v>
      </c>
      <c r="R4" s="334">
        <f t="shared" si="0"/>
        <v>2015</v>
      </c>
      <c r="S4" s="334">
        <f t="shared" si="0"/>
        <v>2016</v>
      </c>
      <c r="T4" s="334">
        <f t="shared" si="0"/>
        <v>2017</v>
      </c>
      <c r="U4" s="334">
        <f t="shared" si="0"/>
        <v>2018</v>
      </c>
      <c r="V4" s="334">
        <f t="shared" si="0"/>
        <v>2019</v>
      </c>
      <c r="W4" s="334">
        <f t="shared" si="0"/>
        <v>2020</v>
      </c>
      <c r="X4" s="334">
        <f t="shared" si="0"/>
        <v>2021</v>
      </c>
      <c r="Y4" s="334">
        <f t="shared" si="0"/>
        <v>2022</v>
      </c>
      <c r="Z4" s="334">
        <f t="shared" si="0"/>
        <v>2023</v>
      </c>
      <c r="AA4" s="334">
        <f t="shared" si="0"/>
        <v>2024</v>
      </c>
      <c r="AB4" s="334">
        <f>1+AA4</f>
        <v>2025</v>
      </c>
      <c r="AC4" s="204"/>
      <c r="AD4" s="202">
        <v>2000</v>
      </c>
      <c r="AE4" s="334">
        <f t="shared" ref="AE4:BB4" si="1">1+AD4</f>
        <v>2001</v>
      </c>
      <c r="AF4" s="334">
        <f t="shared" si="1"/>
        <v>2002</v>
      </c>
      <c r="AG4" s="334">
        <f t="shared" si="1"/>
        <v>2003</v>
      </c>
      <c r="AH4" s="334">
        <f t="shared" si="1"/>
        <v>2004</v>
      </c>
      <c r="AI4" s="334">
        <f t="shared" si="1"/>
        <v>2005</v>
      </c>
      <c r="AJ4" s="334">
        <f t="shared" si="1"/>
        <v>2006</v>
      </c>
      <c r="AK4" s="334">
        <f t="shared" si="1"/>
        <v>2007</v>
      </c>
      <c r="AL4" s="334">
        <f t="shared" si="1"/>
        <v>2008</v>
      </c>
      <c r="AM4" s="334">
        <f t="shared" si="1"/>
        <v>2009</v>
      </c>
      <c r="AN4" s="334">
        <f t="shared" si="1"/>
        <v>2010</v>
      </c>
      <c r="AO4" s="334">
        <f t="shared" si="1"/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03">
        <f>1+BB4</f>
        <v>2025</v>
      </c>
      <c r="BD4" s="338"/>
    </row>
    <row r="5" spans="1:56" ht="20" customHeight="1" thickTop="1" thickBot="1">
      <c r="B5" s="28" t="s">
        <v>12</v>
      </c>
      <c r="C5" s="294">
        <f>1/$A$1*'[1]4403Exp'!B$263</f>
        <v>0.28426923999999998</v>
      </c>
      <c r="D5" s="295">
        <f>1/$A$1*'[1]4403Exp'!C$263</f>
        <v>0.28062567500000002</v>
      </c>
      <c r="E5" s="237">
        <f>1/$A$1*'[1]4403Exp'!D$263</f>
        <v>0.16544084000000003</v>
      </c>
      <c r="F5" s="237">
        <f>1/$A$1*'[1]4403Exp'!E$263</f>
        <v>0.18827294000000003</v>
      </c>
      <c r="G5" s="237">
        <f>1/$A$1*'[1]4403Exp'!F$263</f>
        <v>0.35993379999999991</v>
      </c>
      <c r="H5" s="237">
        <f>1/$A$1*'[1]4403Exp'!G$263</f>
        <v>0.33759928</v>
      </c>
      <c r="I5" s="237">
        <f>1/$A$1*'[1]4403Exp'!H$263</f>
        <v>0.40856783999999996</v>
      </c>
      <c r="J5" s="237">
        <f>1/$A$1*'[1]4403Exp'!I$263</f>
        <v>0.39401612000000003</v>
      </c>
      <c r="K5" s="237">
        <f>1/$A$1*'[1]4403Exp'!J$263</f>
        <v>0.25209999999999999</v>
      </c>
      <c r="L5" s="237">
        <f>1/$A$1*'[1]4403Exp'!K$263</f>
        <v>0.20005675999999997</v>
      </c>
      <c r="M5" s="237">
        <f>1/$A$1*'[1]4403Exp'!L$263</f>
        <v>0.46878464000000003</v>
      </c>
      <c r="N5" s="237">
        <f>1/$A$1*'[1]4403Exp'!M$263</f>
        <v>0.44502443999999985</v>
      </c>
      <c r="O5" s="237">
        <f>1/$A$1*'[1]4403Exp'!N$263</f>
        <v>0.42854142000000001</v>
      </c>
      <c r="P5" s="237">
        <f>1/$A$1*'[1]4403Exp'!O$263</f>
        <v>0.21288285999999998</v>
      </c>
      <c r="Q5" s="237">
        <f>1/$A$1*'[1]4403Exp'!P$263</f>
        <v>0.50251877999999994</v>
      </c>
      <c r="R5" s="237">
        <f>1/$A$1*'[1]4403Exp'!Q$263</f>
        <v>0.20268722</v>
      </c>
      <c r="S5" s="237">
        <f>1/$A$1*'[1]4403Exp'!R$263</f>
        <v>0.14594700000000002</v>
      </c>
      <c r="T5" s="237">
        <f>1/$A$1*'[1]4403Exp'!S$263</f>
        <v>9.8876000000000019E-2</v>
      </c>
      <c r="U5" s="237">
        <f>1/$A$1*'[1]4403Exp'!T$263</f>
        <v>0</v>
      </c>
      <c r="V5" s="237">
        <f>1/$A$1*'[1]4403Exp'!U$263</f>
        <v>0</v>
      </c>
      <c r="W5" s="237">
        <f>1/$A$1*'[1]4403Exp'!V$263</f>
        <v>0</v>
      </c>
      <c r="X5" s="237">
        <f>1/$A$1*'[1]4403Exp'!W$263</f>
        <v>0</v>
      </c>
      <c r="Y5" s="237">
        <f>1/$A$1*'[1]4403Exp'!X$263</f>
        <v>0</v>
      </c>
      <c r="Z5" s="237">
        <f>1/$A$1*'[1]4403Exp'!Y$263</f>
        <v>0</v>
      </c>
      <c r="AA5" s="237">
        <f>1/$A$1*'[1]4403Exp'!Z$263</f>
        <v>0</v>
      </c>
      <c r="AB5" s="237">
        <f>1/$A$1*'[1]4403Exp'!AA$263</f>
        <v>0</v>
      </c>
      <c r="AC5" s="207"/>
      <c r="AD5" s="314">
        <f>'[1]4403Exp'!AB$263</f>
        <v>7.9257245006340025</v>
      </c>
      <c r="AE5" s="315">
        <f>'[1]4403Exp'!AC$263</f>
        <v>7.4413003792000012</v>
      </c>
      <c r="AF5" s="239">
        <f>'[1]4403Exp'!AD$263</f>
        <v>4.5285890351999996</v>
      </c>
      <c r="AG5" s="239">
        <f>'[1]4403Exp'!AE$263</f>
        <v>6.2806045232000001</v>
      </c>
      <c r="AH5" s="239">
        <f>'[1]4403Exp'!AF$263</f>
        <v>15.509768661799999</v>
      </c>
      <c r="AI5" s="239">
        <f>'[1]4403Exp'!AG$263</f>
        <v>17.238624074099999</v>
      </c>
      <c r="AJ5" s="239">
        <f>'[1]4403Exp'!AH$263</f>
        <v>24.267450794400006</v>
      </c>
      <c r="AK5" s="239">
        <f>'[1]4403Exp'!AI$263</f>
        <v>30.643489175000003</v>
      </c>
      <c r="AL5" s="239">
        <f>'[1]4403Exp'!AJ$263</f>
        <v>20.2036339044</v>
      </c>
      <c r="AM5" s="239">
        <f>'[1]4403Exp'!AK$263</f>
        <v>12.7193541552</v>
      </c>
      <c r="AN5" s="239">
        <f>'[1]4403Exp'!AL$263</f>
        <v>24.751717824600004</v>
      </c>
      <c r="AO5" s="239">
        <f>'[1]4403Exp'!AM$263</f>
        <v>26.217662976</v>
      </c>
      <c r="AP5" s="239">
        <f>'[1]4403Exp'!AN$263</f>
        <v>28.705663271999999</v>
      </c>
      <c r="AQ5" s="239">
        <f>'[1]4403Exp'!AO$263</f>
        <v>17.626695931500002</v>
      </c>
      <c r="AR5" s="239">
        <f>'[1]4403Exp'!AP$263</f>
        <v>36.708628426000004</v>
      </c>
      <c r="AS5" s="239">
        <f>'[1]4403Exp'!AQ$263</f>
        <v>14.203673655499998</v>
      </c>
      <c r="AT5" s="239">
        <f>'[1]4403Exp'!AR$263</f>
        <v>11.5376968808</v>
      </c>
      <c r="AU5" s="239">
        <f>'[1]4403Exp'!AS$263</f>
        <v>9.4082929797999988</v>
      </c>
      <c r="AV5" s="239">
        <f>'[1]4403Exp'!AT$263</f>
        <v>9.4240339669999997</v>
      </c>
      <c r="AW5" s="239">
        <f>'[1]4403Exp'!AU$263</f>
        <v>23.347094452500006</v>
      </c>
      <c r="AX5" s="239">
        <f>'[1]4403Exp'!AV$263</f>
        <v>0</v>
      </c>
      <c r="AY5" s="239">
        <f>'[1]4403Exp'!AW$263</f>
        <v>0</v>
      </c>
      <c r="AZ5" s="239">
        <f>'[1]4403Exp'!AX$263</f>
        <v>0</v>
      </c>
      <c r="BA5" s="239">
        <f>'[1]4403Exp'!AY$263</f>
        <v>0</v>
      </c>
      <c r="BB5" s="239">
        <f>'[1]4403Exp'!AZ$263</f>
        <v>0</v>
      </c>
      <c r="BC5" s="241">
        <f>'[1]4403Exp'!BA$263</f>
        <v>0</v>
      </c>
      <c r="BD5" s="337"/>
    </row>
    <row r="6" spans="1:56" ht="17.149999999999999" customHeight="1" thickTop="1">
      <c r="B6" s="96" t="s">
        <v>86</v>
      </c>
      <c r="C6" s="296">
        <f>1/$A$1*'[1]4403Exp'!B$266</f>
        <v>2.1999999999999999E-5</v>
      </c>
      <c r="D6" s="297">
        <f>1/$A$1*'[1]4403Exp'!C$266</f>
        <v>0</v>
      </c>
      <c r="E6" s="209">
        <f>1/$A$1*'[1]4403Exp'!D$266</f>
        <v>0</v>
      </c>
      <c r="F6" s="209">
        <f>1/$A$1*'[1]4403Exp'!E$266</f>
        <v>4.9999999999999996E-6</v>
      </c>
      <c r="G6" s="209">
        <f>1/$A$1*'[1]4403Exp'!F$266</f>
        <v>9.0000000000000002E-6</v>
      </c>
      <c r="H6" s="209">
        <f>1/$A$1*'[1]4403Exp'!G$266</f>
        <v>0</v>
      </c>
      <c r="I6" s="209">
        <f>1/$A$1*'[1]4403Exp'!H$266</f>
        <v>2.6999999999999999E-5</v>
      </c>
      <c r="J6" s="209">
        <f>1/$A$1*'[1]4403Exp'!I$266</f>
        <v>8.7000000000000001E-5</v>
      </c>
      <c r="K6" s="209">
        <f>1/$A$1*'[1]4403Exp'!J$266</f>
        <v>0</v>
      </c>
      <c r="L6" s="209">
        <f>1/$A$1*'[1]4403Exp'!K$266</f>
        <v>0</v>
      </c>
      <c r="M6" s="209">
        <f>1/$A$1*'[1]4403Exp'!L$266</f>
        <v>0</v>
      </c>
      <c r="N6" s="209">
        <f>1/$A$1*'[1]4403Exp'!M$266</f>
        <v>0</v>
      </c>
      <c r="O6" s="209">
        <f>1/$A$1*'[1]4403Exp'!N$266</f>
        <v>0</v>
      </c>
      <c r="P6" s="209">
        <f>1/$A$1*'[1]4403Exp'!O$266</f>
        <v>1.3199999999999998E-4</v>
      </c>
      <c r="Q6" s="209">
        <f>1/$A$1*'[1]4403Exp'!P$266</f>
        <v>1.1999999999999999E-4</v>
      </c>
      <c r="R6" s="209">
        <f>1/$A$1*'[1]4403Exp'!Q$266</f>
        <v>0</v>
      </c>
      <c r="S6" s="209">
        <f>1/$A$1*'[1]4403Exp'!R$266</f>
        <v>0</v>
      </c>
      <c r="T6" s="209">
        <f>1/$A$1*'[1]4403Exp'!S$266</f>
        <v>0</v>
      </c>
      <c r="U6" s="209">
        <f>1/$A$1*'[1]4403Exp'!T$266</f>
        <v>0</v>
      </c>
      <c r="V6" s="209">
        <f>1/$A$1*'[1]4403Exp'!U$266</f>
        <v>0</v>
      </c>
      <c r="W6" s="209">
        <f>1/$A$1*'[1]4403Exp'!V$266</f>
        <v>0</v>
      </c>
      <c r="X6" s="209">
        <f>1/$A$1*'[1]4403Exp'!W$266</f>
        <v>0</v>
      </c>
      <c r="Y6" s="209">
        <f>1/$A$1*'[1]4403Exp'!X$266</f>
        <v>0</v>
      </c>
      <c r="Z6" s="209">
        <f>1/$A$1*'[1]4403Exp'!Y$266</f>
        <v>0</v>
      </c>
      <c r="AA6" s="209">
        <f>1/$A$1*'[1]4403Exp'!Z$266</f>
        <v>0</v>
      </c>
      <c r="AB6" s="209">
        <f>1/$A$1*'[1]4403Exp'!AA$266</f>
        <v>0</v>
      </c>
      <c r="AC6" s="201"/>
      <c r="AD6" s="316">
        <f>'[1]4403Exp'!AB$266</f>
        <v>3.5032641089999999E-3</v>
      </c>
      <c r="AE6" s="317">
        <f>'[1]4403Exp'!AC$266</f>
        <v>0</v>
      </c>
      <c r="AF6" s="243">
        <f>'[1]4403Exp'!AD$266</f>
        <v>0</v>
      </c>
      <c r="AG6" s="243">
        <f>'[1]4403Exp'!AE$266</f>
        <v>3.5519680000000004E-3</v>
      </c>
      <c r="AH6" s="243">
        <f>'[1]4403Exp'!AF$266</f>
        <v>2.4218733000000003E-3</v>
      </c>
      <c r="AI6" s="243">
        <f>'[1]4403Exp'!AG$266</f>
        <v>0</v>
      </c>
      <c r="AJ6" s="243">
        <f>'[1]4403Exp'!AH$266</f>
        <v>4.2552283999999999E-3</v>
      </c>
      <c r="AK6" s="243">
        <f>'[1]4403Exp'!AI$266</f>
        <v>1.51700645E-2</v>
      </c>
      <c r="AL6" s="243">
        <f>'[1]4403Exp'!AJ$266</f>
        <v>0</v>
      </c>
      <c r="AM6" s="243">
        <f>'[1]4403Exp'!AK$266</f>
        <v>0</v>
      </c>
      <c r="AN6" s="243">
        <f>'[1]4403Exp'!AL$266</f>
        <v>0</v>
      </c>
      <c r="AO6" s="243">
        <f>'[1]4403Exp'!AM$266</f>
        <v>0</v>
      </c>
      <c r="AP6" s="243">
        <f>'[1]4403Exp'!AN$266</f>
        <v>0</v>
      </c>
      <c r="AQ6" s="243">
        <f>'[1]4403Exp'!AO$266</f>
        <v>3.1584874200000002E-2</v>
      </c>
      <c r="AR6" s="243">
        <f>'[1]4403Exp'!AP$266</f>
        <v>3.1753807000000002E-2</v>
      </c>
      <c r="AS6" s="243">
        <f>'[1]4403Exp'!AQ$266</f>
        <v>0</v>
      </c>
      <c r="AT6" s="243">
        <f>'[1]4403Exp'!AR$266</f>
        <v>0</v>
      </c>
      <c r="AU6" s="243">
        <f>'[1]4403Exp'!AS$266</f>
        <v>0</v>
      </c>
      <c r="AV6" s="243">
        <f>'[1]4403Exp'!AT$266</f>
        <v>0</v>
      </c>
      <c r="AW6" s="243">
        <f>'[1]4403Exp'!AU$266</f>
        <v>0.28106019999999998</v>
      </c>
      <c r="AX6" s="243">
        <f>'[1]4403Exp'!AV$266</f>
        <v>0</v>
      </c>
      <c r="AY6" s="243">
        <f>'[1]4403Exp'!AW$266</f>
        <v>0</v>
      </c>
      <c r="AZ6" s="243">
        <f>'[1]4403Exp'!AX$266</f>
        <v>0</v>
      </c>
      <c r="BA6" s="243">
        <f>'[1]4403Exp'!AY$266</f>
        <v>0</v>
      </c>
      <c r="BB6" s="243">
        <f>'[1]4403Exp'!AZ$266</f>
        <v>0</v>
      </c>
      <c r="BC6" s="244">
        <f>'[1]4403Exp'!BA$266</f>
        <v>0</v>
      </c>
      <c r="BD6" s="337"/>
    </row>
    <row r="7" spans="1:56" ht="17.149999999999999" customHeight="1">
      <c r="B7" s="152" t="s">
        <v>87</v>
      </c>
      <c r="C7" s="298">
        <f>1/$A$1*'[1]4403Exp'!B$268</f>
        <v>4.0000000000000001E-8</v>
      </c>
      <c r="D7" s="299">
        <f>1/$A$1*'[1]4403Exp'!C$268</f>
        <v>0</v>
      </c>
      <c r="E7" s="246">
        <f>1/$A$1*'[1]4403Exp'!D$268</f>
        <v>0</v>
      </c>
      <c r="F7" s="246">
        <f>1/$A$1*'[1]4403Exp'!E$268</f>
        <v>0</v>
      </c>
      <c r="G7" s="246">
        <f>1/$A$1*'[1]4403Exp'!F$268</f>
        <v>3.0499999999999999E-4</v>
      </c>
      <c r="H7" s="246">
        <f>1/$A$1*'[1]4403Exp'!G$268</f>
        <v>6.0000000000000002E-6</v>
      </c>
      <c r="I7" s="246">
        <f>1/$A$1*'[1]4403Exp'!H$268</f>
        <v>2.7000000000000006E-5</v>
      </c>
      <c r="J7" s="246">
        <f>1/$A$1*'[1]4403Exp'!I$268</f>
        <v>1.4E-5</v>
      </c>
      <c r="K7" s="246">
        <f>1/$A$1*'[1]4403Exp'!J$268</f>
        <v>0</v>
      </c>
      <c r="L7" s="246">
        <f>1/$A$1*'[1]4403Exp'!K$268</f>
        <v>0</v>
      </c>
      <c r="M7" s="246">
        <f>1/$A$1*'[1]4403Exp'!L$268</f>
        <v>0</v>
      </c>
      <c r="N7" s="246">
        <f>1/$A$1*'[1]4403Exp'!M$268</f>
        <v>0</v>
      </c>
      <c r="O7" s="246">
        <f>1/$A$1*'[1]4403Exp'!N$268</f>
        <v>0</v>
      </c>
      <c r="P7" s="246">
        <f>1/$A$1*'[1]4403Exp'!O$268</f>
        <v>0</v>
      </c>
      <c r="Q7" s="246">
        <f>1/$A$1*'[1]4403Exp'!P$268</f>
        <v>0</v>
      </c>
      <c r="R7" s="246">
        <f>1/$A$1*'[1]4403Exp'!Q$268</f>
        <v>0</v>
      </c>
      <c r="S7" s="246">
        <f>1/$A$1*'[1]4403Exp'!R$268</f>
        <v>0</v>
      </c>
      <c r="T7" s="246">
        <f>1/$A$1*'[1]4403Exp'!S$268</f>
        <v>0</v>
      </c>
      <c r="U7" s="246">
        <f>1/$A$1*'[1]4403Exp'!T$268</f>
        <v>0</v>
      </c>
      <c r="V7" s="246">
        <f>1/$A$1*'[1]4403Exp'!U$268</f>
        <v>0</v>
      </c>
      <c r="W7" s="246">
        <f>1/$A$1*'[1]4403Exp'!V$268</f>
        <v>0</v>
      </c>
      <c r="X7" s="246">
        <f>1/$A$1*'[1]4403Exp'!W$268</f>
        <v>0</v>
      </c>
      <c r="Y7" s="246">
        <f>1/$A$1*'[1]4403Exp'!X$268</f>
        <v>0</v>
      </c>
      <c r="Z7" s="246">
        <f>1/$A$1*'[1]4403Exp'!Y$268</f>
        <v>0</v>
      </c>
      <c r="AA7" s="246">
        <f>1/$A$1*'[1]4403Exp'!Z$268</f>
        <v>0</v>
      </c>
      <c r="AB7" s="246">
        <f>1/$A$1*'[1]4403Exp'!AA$268</f>
        <v>0</v>
      </c>
      <c r="AC7" s="222"/>
      <c r="AD7" s="318">
        <f>'[1]4403Exp'!AB$268</f>
        <v>5.5416779999999996E-6</v>
      </c>
      <c r="AE7" s="319">
        <f>'[1]4403Exp'!AC$268</f>
        <v>0</v>
      </c>
      <c r="AF7" s="248">
        <f>'[1]4403Exp'!AD$268</f>
        <v>0</v>
      </c>
      <c r="AG7" s="248">
        <f>'[1]4403Exp'!AE$268</f>
        <v>9.1570640000000012E-3</v>
      </c>
      <c r="AH7" s="248">
        <f>'[1]4403Exp'!AF$268</f>
        <v>1.9352596200000002E-2</v>
      </c>
      <c r="AI7" s="248">
        <f>'[1]4403Exp'!AG$268</f>
        <v>9.9950994000000005E-3</v>
      </c>
      <c r="AJ7" s="248">
        <f>'[1]4403Exp'!AH$268</f>
        <v>3.4932047600000002E-2</v>
      </c>
      <c r="AK7" s="248">
        <f>'[1]4403Exp'!AI$268</f>
        <v>3.8373999999999998E-2</v>
      </c>
      <c r="AL7" s="248">
        <f>'[1]4403Exp'!AJ$268</f>
        <v>0</v>
      </c>
      <c r="AM7" s="248">
        <f>'[1]4403Exp'!AK$268</f>
        <v>0</v>
      </c>
      <c r="AN7" s="248">
        <f>'[1]4403Exp'!AL$268</f>
        <v>0</v>
      </c>
      <c r="AO7" s="248">
        <f>'[1]4403Exp'!AM$268</f>
        <v>0</v>
      </c>
      <c r="AP7" s="248">
        <f>'[1]4403Exp'!AN$268</f>
        <v>0</v>
      </c>
      <c r="AQ7" s="248">
        <f>'[1]4403Exp'!AO$268</f>
        <v>0</v>
      </c>
      <c r="AR7" s="248">
        <f>'[1]4403Exp'!AP$268</f>
        <v>0</v>
      </c>
      <c r="AS7" s="248">
        <f>'[1]4403Exp'!AQ$268</f>
        <v>0</v>
      </c>
      <c r="AT7" s="248">
        <f>'[1]4403Exp'!AR$268</f>
        <v>0</v>
      </c>
      <c r="AU7" s="248">
        <f>'[1]4403Exp'!AS$268</f>
        <v>0</v>
      </c>
      <c r="AV7" s="248">
        <f>'[1]4403Exp'!AT$268</f>
        <v>0</v>
      </c>
      <c r="AW7" s="248">
        <f>'[1]4403Exp'!AU$268</f>
        <v>7.8685436250000004E-2</v>
      </c>
      <c r="AX7" s="248">
        <f>'[1]4403Exp'!AV$268</f>
        <v>0</v>
      </c>
      <c r="AY7" s="248">
        <f>'[1]4403Exp'!AW$268</f>
        <v>0</v>
      </c>
      <c r="AZ7" s="248">
        <f>'[1]4403Exp'!AX$268</f>
        <v>0</v>
      </c>
      <c r="BA7" s="248">
        <f>'[1]4403Exp'!AY$268</f>
        <v>0</v>
      </c>
      <c r="BB7" s="248">
        <f>'[1]4403Exp'!AZ$268</f>
        <v>0</v>
      </c>
      <c r="BC7" s="249">
        <f>'[1]4403Exp'!BA$268</f>
        <v>0</v>
      </c>
      <c r="BD7" s="337"/>
    </row>
    <row r="8" spans="1:56" ht="17.149999999999999" customHeight="1">
      <c r="B8" s="19" t="s">
        <v>88</v>
      </c>
      <c r="C8" s="300">
        <f>1/$A$1*'[1]4403Exp'!B$269</f>
        <v>1.9999999999999999E-7</v>
      </c>
      <c r="D8" s="301">
        <f>1/$A$1*'[1]4403Exp'!C$269</f>
        <v>0</v>
      </c>
      <c r="E8" s="213">
        <f>1/$A$1*'[1]4403Exp'!D$269</f>
        <v>1.9999999999999999E-6</v>
      </c>
      <c r="F8" s="213">
        <f>1/$A$1*'[1]4403Exp'!E$269</f>
        <v>9.9999999999999991E-6</v>
      </c>
      <c r="G8" s="213">
        <f>1/$A$1*'[1]4403Exp'!F$269</f>
        <v>9.9999999999999991E-5</v>
      </c>
      <c r="H8" s="213">
        <f>1/$A$1*'[1]4403Exp'!G$269</f>
        <v>0</v>
      </c>
      <c r="I8" s="213">
        <f>1/$A$1*'[1]4403Exp'!H$269</f>
        <v>0</v>
      </c>
      <c r="J8" s="213">
        <f>1/$A$1*'[1]4403Exp'!I$269</f>
        <v>0</v>
      </c>
      <c r="K8" s="213">
        <f>1/$A$1*'[1]4403Exp'!J$269</f>
        <v>0</v>
      </c>
      <c r="L8" s="213">
        <f>1/$A$1*'[1]4403Exp'!K$269</f>
        <v>0</v>
      </c>
      <c r="M8" s="213">
        <f>1/$A$1*'[1]4403Exp'!L$269</f>
        <v>0</v>
      </c>
      <c r="N8" s="213">
        <f>1/$A$1*'[1]4403Exp'!M$269</f>
        <v>0</v>
      </c>
      <c r="O8" s="213">
        <f>1/$A$1*'[1]4403Exp'!N$269</f>
        <v>0</v>
      </c>
      <c r="P8" s="213">
        <f>1/$A$1*'[1]4403Exp'!O$269</f>
        <v>0</v>
      </c>
      <c r="Q8" s="213">
        <f>1/$A$1*'[1]4403Exp'!P$269</f>
        <v>0</v>
      </c>
      <c r="R8" s="213">
        <f>1/$A$1*'[1]4403Exp'!Q$269</f>
        <v>0</v>
      </c>
      <c r="S8" s="213">
        <f>1/$A$1*'[1]4403Exp'!R$269</f>
        <v>0</v>
      </c>
      <c r="T8" s="213">
        <f>1/$A$1*'[1]4403Exp'!S$269</f>
        <v>0</v>
      </c>
      <c r="U8" s="213">
        <f>1/$A$1*'[1]4403Exp'!T$269</f>
        <v>0</v>
      </c>
      <c r="V8" s="213">
        <f>1/$A$1*'[1]4403Exp'!U$269</f>
        <v>0</v>
      </c>
      <c r="W8" s="213">
        <f>1/$A$1*'[1]4403Exp'!V$269</f>
        <v>0</v>
      </c>
      <c r="X8" s="213">
        <f>1/$A$1*'[1]4403Exp'!W$269</f>
        <v>0</v>
      </c>
      <c r="Y8" s="213">
        <f>1/$A$1*'[1]4403Exp'!X$269</f>
        <v>0</v>
      </c>
      <c r="Z8" s="213">
        <f>1/$A$1*'[1]4403Exp'!Y$269</f>
        <v>0</v>
      </c>
      <c r="AA8" s="213">
        <f>1/$A$1*'[1]4403Exp'!Z$269</f>
        <v>0</v>
      </c>
      <c r="AB8" s="213">
        <f>1/$A$1*'[1]4403Exp'!AA$269</f>
        <v>0</v>
      </c>
      <c r="AC8" s="201"/>
      <c r="AD8" s="320">
        <f>'[1]4403Exp'!AB$269</f>
        <v>1.4777808E-5</v>
      </c>
      <c r="AE8" s="321">
        <f>'[1]4403Exp'!AC$269</f>
        <v>0</v>
      </c>
      <c r="AF8" s="251">
        <f>'[1]4403Exp'!AD$269</f>
        <v>5.5412159999999996E-4</v>
      </c>
      <c r="AG8" s="251">
        <f>'[1]4403Exp'!AE$269</f>
        <v>2.8981344000000003E-3</v>
      </c>
      <c r="AH8" s="251">
        <f>'[1]4403Exp'!AF$269</f>
        <v>5.8139886000000002E-3</v>
      </c>
      <c r="AI8" s="251">
        <f>'[1]4403Exp'!AG$269</f>
        <v>0</v>
      </c>
      <c r="AJ8" s="251">
        <f>'[1]4403Exp'!AH$269</f>
        <v>0</v>
      </c>
      <c r="AK8" s="251">
        <f>'[1]4403Exp'!AI$269</f>
        <v>0</v>
      </c>
      <c r="AL8" s="251">
        <f>'[1]4403Exp'!AJ$269</f>
        <v>0</v>
      </c>
      <c r="AM8" s="251">
        <f>'[1]4403Exp'!AK$269</f>
        <v>0</v>
      </c>
      <c r="AN8" s="251">
        <f>'[1]4403Exp'!AL$269</f>
        <v>0</v>
      </c>
      <c r="AO8" s="251">
        <f>'[1]4403Exp'!AM$269</f>
        <v>0</v>
      </c>
      <c r="AP8" s="251">
        <f>'[1]4403Exp'!AN$269</f>
        <v>0</v>
      </c>
      <c r="AQ8" s="251">
        <f>'[1]4403Exp'!AO$269</f>
        <v>0</v>
      </c>
      <c r="AR8" s="251">
        <f>'[1]4403Exp'!AP$269</f>
        <v>0</v>
      </c>
      <c r="AS8" s="251">
        <f>'[1]4403Exp'!AQ$269</f>
        <v>0</v>
      </c>
      <c r="AT8" s="251">
        <f>'[1]4403Exp'!AR$269</f>
        <v>0</v>
      </c>
      <c r="AU8" s="251">
        <f>'[1]4403Exp'!AS$269</f>
        <v>0</v>
      </c>
      <c r="AV8" s="251">
        <f>'[1]4403Exp'!AT$269</f>
        <v>0</v>
      </c>
      <c r="AW8" s="251">
        <f>'[1]4403Exp'!AU$269</f>
        <v>0</v>
      </c>
      <c r="AX8" s="251">
        <f>'[1]4403Exp'!AV$269</f>
        <v>0</v>
      </c>
      <c r="AY8" s="251">
        <f>'[1]4403Exp'!AW$269</f>
        <v>0</v>
      </c>
      <c r="AZ8" s="251">
        <f>'[1]4403Exp'!AX$269</f>
        <v>0</v>
      </c>
      <c r="BA8" s="251">
        <f>'[1]4403Exp'!AY$269</f>
        <v>0</v>
      </c>
      <c r="BB8" s="251">
        <f>'[1]4403Exp'!AZ$269</f>
        <v>0</v>
      </c>
      <c r="BC8" s="252">
        <f>'[1]4403Exp'!BA$269</f>
        <v>0</v>
      </c>
      <c r="BD8" s="337"/>
    </row>
    <row r="9" spans="1:56" ht="17.149999999999999" customHeight="1">
      <c r="B9" s="19" t="s">
        <v>90</v>
      </c>
      <c r="C9" s="300">
        <f>1/$A$1*'[1]4403Exp'!B$267</f>
        <v>1.08E-4</v>
      </c>
      <c r="D9" s="301">
        <f>1/$A$1*'[1]4403Exp'!C$267</f>
        <v>7.9182499999999996E-5</v>
      </c>
      <c r="E9" s="213">
        <f>1/$A$1*'[1]4403Exp'!D$267</f>
        <v>0</v>
      </c>
      <c r="F9" s="213">
        <f>1/$A$1*'[1]4403Exp'!E$267</f>
        <v>0</v>
      </c>
      <c r="G9" s="213">
        <f>1/$A$1*'[1]4403Exp'!F$267</f>
        <v>0</v>
      </c>
      <c r="H9" s="213">
        <f>1/$A$1*'[1]4403Exp'!G$267</f>
        <v>0</v>
      </c>
      <c r="I9" s="213">
        <f>1/$A$1*'[1]4403Exp'!H$267</f>
        <v>0</v>
      </c>
      <c r="J9" s="213">
        <f>1/$A$1*'[1]4403Exp'!I$267</f>
        <v>2.9E-5</v>
      </c>
      <c r="K9" s="213">
        <f>1/$A$1*'[1]4403Exp'!J$267</f>
        <v>0</v>
      </c>
      <c r="L9" s="213">
        <f>1/$A$1*'[1]4403Exp'!K$267</f>
        <v>0</v>
      </c>
      <c r="M9" s="213">
        <f>1/$A$1*'[1]4403Exp'!L$267</f>
        <v>0</v>
      </c>
      <c r="N9" s="213">
        <f>1/$A$1*'[1]4403Exp'!M$267</f>
        <v>1.4529999999999999E-3</v>
      </c>
      <c r="O9" s="213">
        <f>1/$A$1*'[1]4403Exp'!N$267</f>
        <v>0</v>
      </c>
      <c r="P9" s="213">
        <f>1/$A$1*'[1]4403Exp'!O$267</f>
        <v>1.5075999999999997E-4</v>
      </c>
      <c r="Q9" s="213">
        <f>1/$A$1*'[1]4403Exp'!P$267</f>
        <v>2.7969999999999996E-3</v>
      </c>
      <c r="R9" s="213">
        <f>1/$A$1*'[1]4403Exp'!Q$267</f>
        <v>4.0819999999999997E-3</v>
      </c>
      <c r="S9" s="213">
        <f>1/$A$1*'[1]4403Exp'!R$267</f>
        <v>1.0487E-2</v>
      </c>
      <c r="T9" s="213">
        <f>1/$A$1*'[1]4403Exp'!S$267</f>
        <v>1.5989E-2</v>
      </c>
      <c r="U9" s="213">
        <f>1/$A$1*'[1]4403Exp'!T$267</f>
        <v>0</v>
      </c>
      <c r="V9" s="213">
        <f>1/$A$1*'[1]4403Exp'!U$267</f>
        <v>0</v>
      </c>
      <c r="W9" s="213">
        <f>1/$A$1*'[1]4403Exp'!V$267</f>
        <v>0</v>
      </c>
      <c r="X9" s="213">
        <f>1/$A$1*'[1]4403Exp'!W$267</f>
        <v>0</v>
      </c>
      <c r="Y9" s="213">
        <f>1/$A$1*'[1]4403Exp'!X$267</f>
        <v>0</v>
      </c>
      <c r="Z9" s="213">
        <f>1/$A$1*'[1]4403Exp'!Y$267</f>
        <v>0</v>
      </c>
      <c r="AA9" s="213">
        <f>1/$A$1*'[1]4403Exp'!Z$267</f>
        <v>0</v>
      </c>
      <c r="AB9" s="213">
        <f>1/$A$1*'[1]4403Exp'!AA$267</f>
        <v>0</v>
      </c>
      <c r="AC9" s="201"/>
      <c r="AD9" s="320">
        <f>'[1]4403Exp'!AB$267</f>
        <v>2.9300698812000002E-2</v>
      </c>
      <c r="AE9" s="321">
        <f>'[1]4403Exp'!AC$267</f>
        <v>3.0989551199999996E-2</v>
      </c>
      <c r="AF9" s="251">
        <f>'[1]4403Exp'!AD$267</f>
        <v>0</v>
      </c>
      <c r="AG9" s="251">
        <f>'[1]4403Exp'!AE$267</f>
        <v>0</v>
      </c>
      <c r="AH9" s="251">
        <f>'[1]4403Exp'!AF$267</f>
        <v>0</v>
      </c>
      <c r="AI9" s="251">
        <f>'[1]4403Exp'!AG$267</f>
        <v>0</v>
      </c>
      <c r="AJ9" s="251">
        <f>'[1]4403Exp'!AH$267</f>
        <v>0</v>
      </c>
      <c r="AK9" s="251">
        <f>'[1]4403Exp'!AI$267</f>
        <v>7.9118964999999996E-3</v>
      </c>
      <c r="AL9" s="251">
        <f>'[1]4403Exp'!AJ$267</f>
        <v>0</v>
      </c>
      <c r="AM9" s="251">
        <f>'[1]4403Exp'!AK$267</f>
        <v>0</v>
      </c>
      <c r="AN9" s="251">
        <f>'[1]4403Exp'!AL$267</f>
        <v>0</v>
      </c>
      <c r="AO9" s="251">
        <f>'[1]4403Exp'!AM$267</f>
        <v>0.25774967999999998</v>
      </c>
      <c r="AP9" s="251">
        <f>'[1]4403Exp'!AN$267</f>
        <v>0</v>
      </c>
      <c r="AQ9" s="251">
        <f>'[1]4403Exp'!AO$267</f>
        <v>2.7688228800000002E-2</v>
      </c>
      <c r="AR9" s="251">
        <f>'[1]4403Exp'!AP$267</f>
        <v>0.63683108850000003</v>
      </c>
      <c r="AS9" s="251">
        <f>'[1]4403Exp'!AQ$267</f>
        <v>0.85318774799999997</v>
      </c>
      <c r="AT9" s="251">
        <f>'[1]4403Exp'!AR$267</f>
        <v>2.4202556672999997</v>
      </c>
      <c r="AU9" s="251">
        <f>'[1]4403Exp'!AS$267</f>
        <v>4.0991074123999995</v>
      </c>
      <c r="AV9" s="251">
        <f>'[1]4403Exp'!AT$267</f>
        <v>4.4948033299999999</v>
      </c>
      <c r="AW9" s="251">
        <f>'[1]4403Exp'!AU$267</f>
        <v>9.2205524583333323E-2</v>
      </c>
      <c r="AX9" s="251">
        <f>'[1]4403Exp'!AV$267</f>
        <v>0</v>
      </c>
      <c r="AY9" s="251">
        <f>'[1]4403Exp'!AW$267</f>
        <v>0</v>
      </c>
      <c r="AZ9" s="251">
        <f>'[1]4403Exp'!AX$267</f>
        <v>0</v>
      </c>
      <c r="BA9" s="251">
        <f>'[1]4403Exp'!AY$267</f>
        <v>0</v>
      </c>
      <c r="BB9" s="251">
        <f>'[1]4403Exp'!AZ$267</f>
        <v>0</v>
      </c>
      <c r="BC9" s="252">
        <f>'[1]4403Exp'!BA$267</f>
        <v>0</v>
      </c>
      <c r="BD9" s="337"/>
    </row>
    <row r="10" spans="1:56" ht="17.149999999999999" customHeight="1">
      <c r="B10" s="15" t="s">
        <v>144</v>
      </c>
      <c r="C10" s="302">
        <f>1/$A$1*'[1]4403Exp'!B$264</f>
        <v>0.18281</v>
      </c>
      <c r="D10" s="303">
        <f>1/$A$1*'[1]4403Exp'!C$264</f>
        <v>0.26648655250000003</v>
      </c>
      <c r="E10" s="215">
        <f>1/$A$1*'[1]4403Exp'!D$264</f>
        <v>0.12579341999999999</v>
      </c>
      <c r="F10" s="215">
        <f>1/$A$1*'[1]4403Exp'!E$264</f>
        <v>0.15966151999999997</v>
      </c>
      <c r="G10" s="215">
        <f>1/$A$1*'[1]4403Exp'!F$264</f>
        <v>0.30682300000000001</v>
      </c>
      <c r="H10" s="215">
        <f>1/$A$1*'[1]4403Exp'!G$264</f>
        <v>0.20536647999999999</v>
      </c>
      <c r="I10" s="215">
        <f>1/$A$1*'[1]4403Exp'!H$264</f>
        <v>0.24338883999999997</v>
      </c>
      <c r="J10" s="215">
        <f>1/$A$1*'[1]4403Exp'!I$264</f>
        <v>0.20384332000000002</v>
      </c>
      <c r="K10" s="215">
        <f>1/$A$1*'[1]4403Exp'!J$264</f>
        <v>0.21643943999999998</v>
      </c>
      <c r="L10" s="215">
        <f>1/$A$1*'[1]4403Exp'!K$264</f>
        <v>0.11919919999999999</v>
      </c>
      <c r="M10" s="215">
        <f>1/$A$1*'[1]4403Exp'!L$264</f>
        <v>0.18113494000000002</v>
      </c>
      <c r="N10" s="215">
        <f>1/$A$1*'[1]4403Exp'!M$264</f>
        <v>0.14526943999999997</v>
      </c>
      <c r="O10" s="215">
        <f>1/$A$1*'[1]4403Exp'!N$264</f>
        <v>0.1192593</v>
      </c>
      <c r="P10" s="215">
        <f>1/$A$1*'[1]4403Exp'!O$264</f>
        <v>8.6398319999999987E-2</v>
      </c>
      <c r="Q10" s="215">
        <f>1/$A$1*'[1]4403Exp'!P$264</f>
        <v>6.8982739999999987E-2</v>
      </c>
      <c r="R10" s="215">
        <f>1/$A$1*'[1]4403Exp'!Q$264</f>
        <v>4.8633859999999994E-2</v>
      </c>
      <c r="S10" s="215">
        <f>1/$A$1*'[1]4403Exp'!R$264</f>
        <v>0.10592799999999999</v>
      </c>
      <c r="T10" s="215">
        <f>1/$A$1*'[1]4403Exp'!S$264</f>
        <v>7.4806999999999985E-2</v>
      </c>
      <c r="U10" s="215">
        <f>1/$A$1*'[1]4403Exp'!T$264</f>
        <v>0</v>
      </c>
      <c r="V10" s="215">
        <f>1/$A$1*'[1]4403Exp'!U$264</f>
        <v>0</v>
      </c>
      <c r="W10" s="215">
        <f>1/$A$1*'[1]4403Exp'!V$264</f>
        <v>0</v>
      </c>
      <c r="X10" s="215">
        <f>1/$A$1*'[1]4403Exp'!W$264</f>
        <v>0</v>
      </c>
      <c r="Y10" s="215">
        <f>1/$A$1*'[1]4403Exp'!X$264</f>
        <v>0</v>
      </c>
      <c r="Z10" s="215">
        <f>1/$A$1*'[1]4403Exp'!Y$264</f>
        <v>0</v>
      </c>
      <c r="AA10" s="215">
        <f>1/$A$1*'[1]4403Exp'!Z$264</f>
        <v>0</v>
      </c>
      <c r="AB10" s="215">
        <f>1/$A$1*'[1]4403Exp'!AA$264</f>
        <v>0</v>
      </c>
      <c r="AC10" s="201"/>
      <c r="AD10" s="322">
        <f>'[1]4403Exp'!AB$264</f>
        <v>4.9835986989450012</v>
      </c>
      <c r="AE10" s="323">
        <f>'[1]4403Exp'!AC$264</f>
        <v>6.9783298108</v>
      </c>
      <c r="AF10" s="254">
        <f>'[1]4403Exp'!AD$264</f>
        <v>3.5074100640000001</v>
      </c>
      <c r="AG10" s="254">
        <f>'[1]4403Exp'!AE$264</f>
        <v>5.3291171360000007</v>
      </c>
      <c r="AH10" s="254">
        <f>'[1]4403Exp'!AF$264</f>
        <v>13.126248530500002</v>
      </c>
      <c r="AI10" s="254">
        <f>'[1]4403Exp'!AG$264</f>
        <v>11.009115546</v>
      </c>
      <c r="AJ10" s="254">
        <f>'[1]4403Exp'!AH$264</f>
        <v>14.390915006000002</v>
      </c>
      <c r="AK10" s="254">
        <f>'[1]4403Exp'!AI$264</f>
        <v>17.702559371</v>
      </c>
      <c r="AL10" s="254">
        <f>'[1]4403Exp'!AJ$264</f>
        <v>17.275832950000002</v>
      </c>
      <c r="AM10" s="254">
        <f>'[1]4403Exp'!AK$264</f>
        <v>7.6315882235999997</v>
      </c>
      <c r="AN10" s="254">
        <f>'[1]4403Exp'!AL$264</f>
        <v>9.7567198218000009</v>
      </c>
      <c r="AO10" s="254">
        <f>'[1]4403Exp'!AM$264</f>
        <v>10.251595584</v>
      </c>
      <c r="AP10" s="254">
        <f>'[1]4403Exp'!AN$264</f>
        <v>8.4435090256000009</v>
      </c>
      <c r="AQ10" s="254">
        <f>'[1]4403Exp'!AO$264</f>
        <v>7.1794456361999996</v>
      </c>
      <c r="AR10" s="254">
        <f>'[1]4403Exp'!AP$264</f>
        <v>6.9208738900000011</v>
      </c>
      <c r="AS10" s="254">
        <f>'[1]4403Exp'!AQ$264</f>
        <v>2.9963500944999995</v>
      </c>
      <c r="AT10" s="254">
        <f>'[1]4403Exp'!AR$264</f>
        <v>7.0722475421999995</v>
      </c>
      <c r="AU10" s="254">
        <f>'[1]4403Exp'!AS$264</f>
        <v>4.7188495354000004</v>
      </c>
      <c r="AV10" s="254">
        <f>'[1]4403Exp'!AT$264</f>
        <v>4.3308262039999992</v>
      </c>
      <c r="AW10" s="254">
        <f>'[1]4403Exp'!AU$264</f>
        <v>22.423791990833337</v>
      </c>
      <c r="AX10" s="254">
        <f>'[1]4403Exp'!AV$264</f>
        <v>0</v>
      </c>
      <c r="AY10" s="254">
        <f>'[1]4403Exp'!AW$264</f>
        <v>0</v>
      </c>
      <c r="AZ10" s="254">
        <f>'[1]4403Exp'!AX$264</f>
        <v>0</v>
      </c>
      <c r="BA10" s="254">
        <f>'[1]4403Exp'!AY$264</f>
        <v>0</v>
      </c>
      <c r="BB10" s="254">
        <f>'[1]4403Exp'!AZ$264</f>
        <v>0</v>
      </c>
      <c r="BC10" s="255">
        <f>'[1]4403Exp'!BA$264</f>
        <v>0</v>
      </c>
      <c r="BD10" s="337"/>
    </row>
    <row r="11" spans="1:56">
      <c r="B11" s="5" t="s">
        <v>68</v>
      </c>
      <c r="C11" s="304">
        <f>1/$A$1*'[1]4403Exp'!B$94</f>
        <v>0.18118000000000001</v>
      </c>
      <c r="D11" s="305">
        <f>1/$A$1*'[1]4403Exp'!C$94</f>
        <v>0.26498499999999997</v>
      </c>
      <c r="E11" s="217">
        <f>1/$A$1*'[1]4403Exp'!D$94</f>
        <v>0.12541899999999997</v>
      </c>
      <c r="F11" s="217">
        <f>1/$A$1*'[1]4403Exp'!E$94</f>
        <v>0.15920899999999999</v>
      </c>
      <c r="G11" s="217">
        <f>1/$A$1*'[1]4403Exp'!F$94</f>
        <v>0.304394</v>
      </c>
      <c r="H11" s="217">
        <f>1/$A$1*'[1]4403Exp'!G$94</f>
        <v>0.20469746</v>
      </c>
      <c r="I11" s="217">
        <f>1/$A$1*'[1]4403Exp'!H$94</f>
        <v>0.24140099999999998</v>
      </c>
      <c r="J11" s="217">
        <f>1/$A$1*'[1]4403Exp'!I$94</f>
        <v>0.20041890000000001</v>
      </c>
      <c r="K11" s="217">
        <f>1/$A$1*'[1]4403Exp'!J$94</f>
        <v>0.21503164</v>
      </c>
      <c r="L11" s="217">
        <f>1/$A$1*'[1]4403Exp'!K$94</f>
        <v>0.11808899999999999</v>
      </c>
      <c r="M11" s="217">
        <f>1/$A$1*'[1]4403Exp'!L$94</f>
        <v>0.17836848</v>
      </c>
      <c r="N11" s="217">
        <f>1/$A$1*'[1]4403Exp'!M$94</f>
        <v>0.13993481999999999</v>
      </c>
      <c r="O11" s="217">
        <f>1/$A$1*'[1]4403Exp'!N$94</f>
        <v>0.11862839999999999</v>
      </c>
      <c r="P11" s="217">
        <f>1/$A$1*'[1]4403Exp'!O$94</f>
        <v>8.1232239999999997E-2</v>
      </c>
      <c r="Q11" s="217">
        <f>1/$A$1*'[1]4403Exp'!P$94</f>
        <v>5.8523359999999996E-2</v>
      </c>
      <c r="R11" s="217">
        <f>1/$A$1*'[1]4403Exp'!Q$94</f>
        <v>3.7207859999999995E-2</v>
      </c>
      <c r="S11" s="217">
        <f>1/$A$1*'[1]4403Exp'!R$94</f>
        <v>7.9213000000000006E-2</v>
      </c>
      <c r="T11" s="217">
        <f>1/$A$1*'[1]4403Exp'!S$94</f>
        <v>4.5984999999999998E-2</v>
      </c>
      <c r="U11" s="217">
        <f>1/$A$1*'[1]4403Exp'!T$94</f>
        <v>0</v>
      </c>
      <c r="V11" s="217">
        <f>1/$A$1*'[1]4403Exp'!U$94</f>
        <v>0</v>
      </c>
      <c r="W11" s="217">
        <f>1/$A$1*'[1]4403Exp'!V$94</f>
        <v>0</v>
      </c>
      <c r="X11" s="217">
        <f>1/$A$1*'[1]4403Exp'!W$94</f>
        <v>0</v>
      </c>
      <c r="Y11" s="217">
        <f>1/$A$1*'[1]4403Exp'!X$94</f>
        <v>0</v>
      </c>
      <c r="Z11" s="217">
        <f>1/$A$1*'[1]4403Exp'!Y$94</f>
        <v>0</v>
      </c>
      <c r="AA11" s="217">
        <f>1/$A$1*'[1]4403Exp'!Z$94</f>
        <v>0</v>
      </c>
      <c r="AB11" s="217">
        <f>1/$A$1*'[1]4403Exp'!AA$94</f>
        <v>0</v>
      </c>
      <c r="AC11" s="201"/>
      <c r="AD11" s="324">
        <f>'[1]4403Exp'!AB$94</f>
        <v>4.7887800852420002</v>
      </c>
      <c r="AE11" s="325">
        <f>'[1]4403Exp'!AC$94</f>
        <v>6.7390442983999996</v>
      </c>
      <c r="AF11" s="257">
        <f>'[1]4403Exp'!AD$94</f>
        <v>3.4434128016000001</v>
      </c>
      <c r="AG11" s="257">
        <f>'[1]4403Exp'!AE$94</f>
        <v>5.1698464384000005</v>
      </c>
      <c r="AH11" s="257">
        <f>'[1]4403Exp'!AF$94</f>
        <v>12.952945894700001</v>
      </c>
      <c r="AI11" s="257">
        <f>'[1]4403Exp'!AG$94</f>
        <v>10.892711329500001</v>
      </c>
      <c r="AJ11" s="257">
        <f>'[1]4403Exp'!AH$94</f>
        <v>14.164863060000002</v>
      </c>
      <c r="AK11" s="257">
        <f>'[1]4403Exp'!AI$94</f>
        <v>16.628676686000002</v>
      </c>
      <c r="AL11" s="257">
        <f>'[1]4403Exp'!AJ$94</f>
        <v>16.811521981200002</v>
      </c>
      <c r="AM11" s="257">
        <f>'[1]4403Exp'!AK$94</f>
        <v>7.3173760483999999</v>
      </c>
      <c r="AN11" s="257">
        <f>'[1]4403Exp'!AL$94</f>
        <v>9.3336412266000011</v>
      </c>
      <c r="AO11" s="257">
        <f>'[1]4403Exp'!AM$94</f>
        <v>9.7614083520000001</v>
      </c>
      <c r="AP11" s="257">
        <f>'[1]4403Exp'!AN$94</f>
        <v>8.4173312255999999</v>
      </c>
      <c r="AQ11" s="257">
        <f>'[1]4403Exp'!AO$94</f>
        <v>6.1398089562000004</v>
      </c>
      <c r="AR11" s="257">
        <f>'[1]4403Exp'!AP$94</f>
        <v>4.3538345960000004</v>
      </c>
      <c r="AS11" s="257">
        <f>'[1]4403Exp'!AQ$94</f>
        <v>2.0233729599999997</v>
      </c>
      <c r="AT11" s="257">
        <f>'[1]4403Exp'!AR$94</f>
        <v>4.7269932050999994</v>
      </c>
      <c r="AU11" s="257">
        <f>'[1]4403Exp'!AS$94</f>
        <v>2.3310738165</v>
      </c>
      <c r="AV11" s="257">
        <f>'[1]4403Exp'!AT$94</f>
        <v>2.1874706389999998</v>
      </c>
      <c r="AW11" s="257">
        <f>'[1]4403Exp'!AU$94</f>
        <v>0</v>
      </c>
      <c r="AX11" s="257">
        <f>'[1]4403Exp'!AV$94</f>
        <v>0</v>
      </c>
      <c r="AY11" s="257">
        <f>'[1]4403Exp'!AW$94</f>
        <v>0</v>
      </c>
      <c r="AZ11" s="257">
        <f>'[1]4403Exp'!AX$94</f>
        <v>0</v>
      </c>
      <c r="BA11" s="257">
        <f>'[1]4403Exp'!AY$94</f>
        <v>0</v>
      </c>
      <c r="BB11" s="257">
        <f>'[1]4403Exp'!AZ$94</f>
        <v>0</v>
      </c>
      <c r="BC11" s="258">
        <f>'[1]4403Exp'!BA$94</f>
        <v>0</v>
      </c>
      <c r="BD11" s="337"/>
    </row>
    <row r="12" spans="1:56">
      <c r="B12" s="5" t="s">
        <v>15</v>
      </c>
      <c r="C12" s="306">
        <f t="shared" ref="C12:AB12" si="2">SUM(C10:C10)-SUM(C11:C11)</f>
        <v>1.6299999999999926E-3</v>
      </c>
      <c r="D12" s="307">
        <f t="shared" si="2"/>
        <v>1.5015525000000585E-3</v>
      </c>
      <c r="E12" s="219">
        <f t="shared" si="2"/>
        <v>3.7442000000001419E-4</v>
      </c>
      <c r="F12" s="219">
        <f t="shared" si="2"/>
        <v>4.5251999999998405E-4</v>
      </c>
      <c r="G12" s="219">
        <f t="shared" si="2"/>
        <v>2.4290000000000145E-3</v>
      </c>
      <c r="H12" s="219">
        <f t="shared" si="2"/>
        <v>6.690199999999924E-4</v>
      </c>
      <c r="I12" s="219">
        <f t="shared" si="2"/>
        <v>1.9878399999999907E-3</v>
      </c>
      <c r="J12" s="219">
        <f t="shared" si="2"/>
        <v>3.4244200000000113E-3</v>
      </c>
      <c r="K12" s="219">
        <f t="shared" si="2"/>
        <v>1.4077999999999868E-3</v>
      </c>
      <c r="L12" s="219">
        <f t="shared" si="2"/>
        <v>1.1102000000000056E-3</v>
      </c>
      <c r="M12" s="219">
        <f t="shared" si="2"/>
        <v>2.7664600000000261E-3</v>
      </c>
      <c r="N12" s="219">
        <f t="shared" si="2"/>
        <v>5.3346199999999844E-3</v>
      </c>
      <c r="O12" s="219">
        <f t="shared" si="2"/>
        <v>6.3090000000000368E-4</v>
      </c>
      <c r="P12" s="219">
        <f t="shared" si="2"/>
        <v>5.1660799999999896E-3</v>
      </c>
      <c r="Q12" s="219">
        <f t="shared" si="2"/>
        <v>1.045937999999999E-2</v>
      </c>
      <c r="R12" s="219">
        <f t="shared" si="2"/>
        <v>1.1425999999999999E-2</v>
      </c>
      <c r="S12" s="219">
        <f t="shared" si="2"/>
        <v>2.6714999999999989E-2</v>
      </c>
      <c r="T12" s="219">
        <f t="shared" si="2"/>
        <v>2.8821999999999987E-2</v>
      </c>
      <c r="U12" s="219">
        <f t="shared" si="2"/>
        <v>0</v>
      </c>
      <c r="V12" s="219">
        <f t="shared" si="2"/>
        <v>0</v>
      </c>
      <c r="W12" s="219">
        <f t="shared" si="2"/>
        <v>0</v>
      </c>
      <c r="X12" s="219">
        <f t="shared" si="2"/>
        <v>0</v>
      </c>
      <c r="Y12" s="219">
        <f t="shared" si="2"/>
        <v>0</v>
      </c>
      <c r="Z12" s="219">
        <f t="shared" si="2"/>
        <v>0</v>
      </c>
      <c r="AA12" s="219">
        <f t="shared" si="2"/>
        <v>0</v>
      </c>
      <c r="AB12" s="219">
        <f t="shared" si="2"/>
        <v>0</v>
      </c>
      <c r="AC12" s="201"/>
      <c r="AD12" s="324">
        <f t="shared" ref="AD12:BC12" si="3">SUM(AD10:AD10)-SUM(AD11:AD11)</f>
        <v>0.19481861370300102</v>
      </c>
      <c r="AE12" s="325">
        <f t="shared" si="3"/>
        <v>0.2392855124000004</v>
      </c>
      <c r="AF12" s="257">
        <f t="shared" si="3"/>
        <v>6.3997262400000032E-2</v>
      </c>
      <c r="AG12" s="257">
        <f t="shared" si="3"/>
        <v>0.15927069760000023</v>
      </c>
      <c r="AH12" s="257">
        <f t="shared" si="3"/>
        <v>0.17330263580000071</v>
      </c>
      <c r="AI12" s="257">
        <f t="shared" si="3"/>
        <v>0.11640421649999944</v>
      </c>
      <c r="AJ12" s="257">
        <f t="shared" si="3"/>
        <v>0.22605194600000011</v>
      </c>
      <c r="AK12" s="257">
        <f t="shared" si="3"/>
        <v>1.0738826849999974</v>
      </c>
      <c r="AL12" s="257">
        <f t="shared" si="3"/>
        <v>0.46431096879999956</v>
      </c>
      <c r="AM12" s="257">
        <f t="shared" si="3"/>
        <v>0.31421217519999978</v>
      </c>
      <c r="AN12" s="257">
        <f t="shared" si="3"/>
        <v>0.4230785951999998</v>
      </c>
      <c r="AO12" s="257">
        <f t="shared" si="3"/>
        <v>0.49018723200000025</v>
      </c>
      <c r="AP12" s="257">
        <f t="shared" si="3"/>
        <v>2.6177800000001028E-2</v>
      </c>
      <c r="AQ12" s="257">
        <f t="shared" si="3"/>
        <v>1.0396366799999992</v>
      </c>
      <c r="AR12" s="257">
        <f t="shared" si="3"/>
        <v>2.5670392940000006</v>
      </c>
      <c r="AS12" s="257">
        <f t="shared" si="3"/>
        <v>0.97297713449999979</v>
      </c>
      <c r="AT12" s="257">
        <f t="shared" si="3"/>
        <v>2.3452543371000001</v>
      </c>
      <c r="AU12" s="257">
        <f t="shared" si="3"/>
        <v>2.3877757189000004</v>
      </c>
      <c r="AV12" s="257">
        <f t="shared" si="3"/>
        <v>2.1433555649999994</v>
      </c>
      <c r="AW12" s="257">
        <f t="shared" si="3"/>
        <v>22.423791990833337</v>
      </c>
      <c r="AX12" s="257">
        <f t="shared" si="3"/>
        <v>0</v>
      </c>
      <c r="AY12" s="257">
        <f t="shared" si="3"/>
        <v>0</v>
      </c>
      <c r="AZ12" s="257">
        <f t="shared" si="3"/>
        <v>0</v>
      </c>
      <c r="BA12" s="257">
        <f t="shared" si="3"/>
        <v>0</v>
      </c>
      <c r="BB12" s="257">
        <f t="shared" si="3"/>
        <v>0</v>
      </c>
      <c r="BC12" s="258">
        <f t="shared" si="3"/>
        <v>0</v>
      </c>
      <c r="BD12" s="337"/>
    </row>
    <row r="13" spans="1:56" ht="17.149999999999999" customHeight="1">
      <c r="B13" s="99" t="s">
        <v>92</v>
      </c>
      <c r="C13" s="308">
        <f>1/$A$1*'[1]4403Exp'!B$265</f>
        <v>1.1E-5</v>
      </c>
      <c r="D13" s="309">
        <f>1/$A$1*'[1]4403Exp'!C$265</f>
        <v>5.3999999999999998E-5</v>
      </c>
      <c r="E13" s="221">
        <f>1/$A$1*'[1]4403Exp'!D$265</f>
        <v>9.0000000000000002E-6</v>
      </c>
      <c r="F13" s="221">
        <f>1/$A$1*'[1]4403Exp'!E$265</f>
        <v>5.7000000000000003E-5</v>
      </c>
      <c r="G13" s="221">
        <f>1/$A$1*'[1]4403Exp'!F$265</f>
        <v>3.4E-5</v>
      </c>
      <c r="H13" s="221">
        <f>1/$A$1*'[1]4403Exp'!G$265</f>
        <v>0</v>
      </c>
      <c r="I13" s="221">
        <f>1/$A$1*'[1]4403Exp'!H$265</f>
        <v>0</v>
      </c>
      <c r="J13" s="221">
        <f>1/$A$1*'[1]4403Exp'!I$265</f>
        <v>0</v>
      </c>
      <c r="K13" s="221">
        <f>1/$A$1*'[1]4403Exp'!J$265</f>
        <v>0</v>
      </c>
      <c r="L13" s="221">
        <f>1/$A$1*'[1]4403Exp'!K$265</f>
        <v>0</v>
      </c>
      <c r="M13" s="221">
        <f>1/$A$1*'[1]4403Exp'!L$265</f>
        <v>4.2899999999999997E-4</v>
      </c>
      <c r="N13" s="221">
        <f>1/$A$1*'[1]4403Exp'!M$265</f>
        <v>0</v>
      </c>
      <c r="O13" s="221">
        <f>1/$A$1*'[1]4403Exp'!N$265</f>
        <v>1.4861399999999999E-3</v>
      </c>
      <c r="P13" s="221">
        <f>1/$A$1*'[1]4403Exp'!O$265</f>
        <v>5.8443999999999987E-4</v>
      </c>
      <c r="Q13" s="221">
        <f>1/$A$1*'[1]4403Exp'!P$265</f>
        <v>8.1399999999999994E-4</v>
      </c>
      <c r="R13" s="221">
        <f>1/$A$1*'[1]4403Exp'!Q$265</f>
        <v>4.1199999999999993E-4</v>
      </c>
      <c r="S13" s="221">
        <f>1/$A$1*'[1]4403Exp'!R$265</f>
        <v>2.0999999999999998E-4</v>
      </c>
      <c r="T13" s="221">
        <f>1/$A$1*'[1]4403Exp'!S$265</f>
        <v>1.5899999999999999E-4</v>
      </c>
      <c r="U13" s="221">
        <f>1/$A$1*'[1]4403Exp'!T$265</f>
        <v>0</v>
      </c>
      <c r="V13" s="221">
        <f>1/$A$1*'[1]4403Exp'!U$265</f>
        <v>0</v>
      </c>
      <c r="W13" s="221">
        <f>1/$A$1*'[1]4403Exp'!V$265</f>
        <v>0</v>
      </c>
      <c r="X13" s="221">
        <f>1/$A$1*'[1]4403Exp'!W$265</f>
        <v>0</v>
      </c>
      <c r="Y13" s="221">
        <f>1/$A$1*'[1]4403Exp'!X$265</f>
        <v>0</v>
      </c>
      <c r="Z13" s="221">
        <f>1/$A$1*'[1]4403Exp'!Y$265</f>
        <v>0</v>
      </c>
      <c r="AA13" s="221">
        <f>1/$A$1*'[1]4403Exp'!Z$265</f>
        <v>0</v>
      </c>
      <c r="AB13" s="221">
        <f>1/$A$1*'[1]4403Exp'!AA$265</f>
        <v>0</v>
      </c>
      <c r="AC13" s="222"/>
      <c r="AD13" s="326">
        <f>'[1]4403Exp'!AB$265</f>
        <v>3.694452E-3</v>
      </c>
      <c r="AE13" s="327">
        <f>'[1]4403Exp'!AC$265</f>
        <v>3.0934024E-3</v>
      </c>
      <c r="AF13" s="260">
        <f>'[1]4403Exp'!AD$265</f>
        <v>2.3885856000000001E-3</v>
      </c>
      <c r="AG13" s="260">
        <f>'[1]4403Exp'!AE$265</f>
        <v>1.5930689600000002E-2</v>
      </c>
      <c r="AH13" s="260">
        <f>'[1]4403Exp'!AF$265</f>
        <v>9.0244945000000007E-3</v>
      </c>
      <c r="AI13" s="260">
        <f>'[1]4403Exp'!AG$265</f>
        <v>0</v>
      </c>
      <c r="AJ13" s="260">
        <f>'[1]4403Exp'!AH$265</f>
        <v>0</v>
      </c>
      <c r="AK13" s="260">
        <f>'[1]4403Exp'!AI$265</f>
        <v>0</v>
      </c>
      <c r="AL13" s="260">
        <f>'[1]4403Exp'!AJ$265</f>
        <v>0</v>
      </c>
      <c r="AM13" s="260">
        <f>'[1]4403Exp'!AK$265</f>
        <v>0</v>
      </c>
      <c r="AN13" s="260">
        <f>'[1]4403Exp'!AL$265</f>
        <v>1.3488997500000001E-2</v>
      </c>
      <c r="AO13" s="260">
        <f>'[1]4403Exp'!AM$265</f>
        <v>0</v>
      </c>
      <c r="AP13" s="260">
        <f>'[1]4403Exp'!AN$265</f>
        <v>9.2080331200000004E-2</v>
      </c>
      <c r="AQ13" s="260">
        <f>'[1]4403Exp'!AO$265</f>
        <v>4.6950991200000007E-2</v>
      </c>
      <c r="AR13" s="260">
        <f>'[1]4403Exp'!AP$265</f>
        <v>6.2786238500000008E-2</v>
      </c>
      <c r="AS13" s="260">
        <f>'[1]4403Exp'!AQ$265</f>
        <v>3.1999089500000001E-2</v>
      </c>
      <c r="AT13" s="260">
        <f>'[1]4403Exp'!AR$265</f>
        <v>1.6270323099999998E-2</v>
      </c>
      <c r="AU13" s="260">
        <f>'[1]4403Exp'!AS$265</f>
        <v>1.19883764E-2</v>
      </c>
      <c r="AV13" s="260">
        <f>'[1]4403Exp'!AT$265</f>
        <v>5.1515220000000004E-3</v>
      </c>
      <c r="AW13" s="260">
        <f>'[1]4403Exp'!AU$265</f>
        <v>0</v>
      </c>
      <c r="AX13" s="260">
        <f>'[1]4403Exp'!AV$265</f>
        <v>0</v>
      </c>
      <c r="AY13" s="260">
        <f>'[1]4403Exp'!AW$265</f>
        <v>0</v>
      </c>
      <c r="AZ13" s="260">
        <f>'[1]4403Exp'!AX$265</f>
        <v>0</v>
      </c>
      <c r="BA13" s="260">
        <f>'[1]4403Exp'!AY$265</f>
        <v>0</v>
      </c>
      <c r="BB13" s="260">
        <f>'[1]4403Exp'!AZ$265</f>
        <v>0</v>
      </c>
      <c r="BC13" s="261">
        <f>'[1]4403Exp'!BA$265</f>
        <v>0</v>
      </c>
      <c r="BD13" s="337"/>
    </row>
    <row r="14" spans="1:56" ht="17.149999999999999" customHeight="1">
      <c r="B14" s="99" t="s">
        <v>91</v>
      </c>
      <c r="C14" s="308">
        <f>1/$A$1*'[1]4403Exp'!B$273</f>
        <v>8.397E-3</v>
      </c>
      <c r="D14" s="309">
        <f>1/$A$1*'[1]4403Exp'!C$273</f>
        <v>6.5939999999999992E-3</v>
      </c>
      <c r="E14" s="221">
        <f>1/$A$1*'[1]4403Exp'!D$273</f>
        <v>6.3614199999999996E-3</v>
      </c>
      <c r="F14" s="221">
        <f>1/$A$1*'[1]4403Exp'!E$273</f>
        <v>8.7299999999999986E-4</v>
      </c>
      <c r="G14" s="221">
        <f>1/$A$1*'[1]4403Exp'!F$273</f>
        <v>5.1979999999999995E-4</v>
      </c>
      <c r="H14" s="221">
        <f>1/$A$1*'[1]4403Exp'!G$273</f>
        <v>3.6099999999999999E-4</v>
      </c>
      <c r="I14" s="221">
        <f>1/$A$1*'[1]4403Exp'!H$273</f>
        <v>4.5599999999999992E-4</v>
      </c>
      <c r="J14" s="221">
        <f>1/$A$1*'[1]4403Exp'!I$273</f>
        <v>1.25084E-3</v>
      </c>
      <c r="K14" s="221">
        <f>1/$A$1*'[1]4403Exp'!J$273</f>
        <v>1.356E-3</v>
      </c>
      <c r="L14" s="221">
        <f>1/$A$1*'[1]4403Exp'!K$273</f>
        <v>2.029622E-2</v>
      </c>
      <c r="M14" s="221">
        <f>1/$A$1*'[1]4403Exp'!L$273</f>
        <v>3.4698699999999992E-2</v>
      </c>
      <c r="N14" s="221">
        <f>1/$A$1*'[1]4403Exp'!M$273</f>
        <v>2.2287000000000001E-2</v>
      </c>
      <c r="O14" s="221">
        <f>1/$A$1*'[1]4403Exp'!N$273</f>
        <v>1.2863080000000001E-2</v>
      </c>
      <c r="P14" s="221">
        <f>1/$A$1*'[1]4403Exp'!O$273</f>
        <v>1.2032600000000001E-2</v>
      </c>
      <c r="Q14" s="221">
        <f>1/$A$1*'[1]4403Exp'!P$273</f>
        <v>9.7750000000000007E-3</v>
      </c>
      <c r="R14" s="221">
        <f>1/$A$1*'[1]4403Exp'!Q$273</f>
        <v>3.9880000000000011E-3</v>
      </c>
      <c r="S14" s="221">
        <f>1/$A$1*'[1]4403Exp'!R$273</f>
        <v>8.5620000000000002E-3</v>
      </c>
      <c r="T14" s="221">
        <f>1/$A$1*'[1]4403Exp'!S$273</f>
        <v>2.9029999999999993E-3</v>
      </c>
      <c r="U14" s="221">
        <f>1/$A$1*'[1]4403Exp'!T$273</f>
        <v>0</v>
      </c>
      <c r="V14" s="221">
        <f>1/$A$1*'[1]4403Exp'!U$273</f>
        <v>0</v>
      </c>
      <c r="W14" s="221">
        <f>1/$A$1*'[1]4403Exp'!V$273</f>
        <v>0</v>
      </c>
      <c r="X14" s="221">
        <f>1/$A$1*'[1]4403Exp'!W$273</f>
        <v>0</v>
      </c>
      <c r="Y14" s="221">
        <f>1/$A$1*'[1]4403Exp'!X$273</f>
        <v>0</v>
      </c>
      <c r="Z14" s="221">
        <f>1/$A$1*'[1]4403Exp'!Y$273</f>
        <v>0</v>
      </c>
      <c r="AA14" s="221">
        <f>1/$A$1*'[1]4403Exp'!Z$273</f>
        <v>0</v>
      </c>
      <c r="AB14" s="221">
        <f>1/$A$1*'[1]4403Exp'!AA$273</f>
        <v>0</v>
      </c>
      <c r="AC14" s="222"/>
      <c r="AD14" s="326">
        <f>'[1]4403Exp'!AB$273</f>
        <v>0.325615145085</v>
      </c>
      <c r="AE14" s="327">
        <f>'[1]4403Exp'!AC$273</f>
        <v>0.20977549240000001</v>
      </c>
      <c r="AF14" s="260">
        <f>'[1]4403Exp'!AD$273</f>
        <v>0.1696434768</v>
      </c>
      <c r="AG14" s="260">
        <f>'[1]4403Exp'!AE$273</f>
        <v>3.1252793600000002E-2</v>
      </c>
      <c r="AH14" s="260">
        <f>'[1]4403Exp'!AF$273</f>
        <v>1.6659552700000003E-2</v>
      </c>
      <c r="AI14" s="260">
        <f>'[1]4403Exp'!AG$273</f>
        <v>2.31825594E-2</v>
      </c>
      <c r="AJ14" s="260">
        <f>'[1]4403Exp'!AH$273</f>
        <v>3.6584417200000004E-2</v>
      </c>
      <c r="AK14" s="260">
        <f>'[1]4403Exp'!AI$273</f>
        <v>0.10855182299999999</v>
      </c>
      <c r="AL14" s="260">
        <f>'[1]4403Exp'!AJ$273</f>
        <v>9.0107091200000017E-2</v>
      </c>
      <c r="AM14" s="260">
        <f>'[1]4403Exp'!AK$273</f>
        <v>1.5923622615999999</v>
      </c>
      <c r="AN14" s="260">
        <f>'[1]4403Exp'!AL$273</f>
        <v>2.4055383294000001</v>
      </c>
      <c r="AO14" s="260">
        <f>'[1]4403Exp'!AM$273</f>
        <v>1.938013392</v>
      </c>
      <c r="AP14" s="260">
        <f>'[1]4403Exp'!AN$273</f>
        <v>0.99463691359999995</v>
      </c>
      <c r="AQ14" s="260">
        <f>'[1]4403Exp'!AO$273</f>
        <v>0.8918616492</v>
      </c>
      <c r="AR14" s="260">
        <f>'[1]4403Exp'!AP$273</f>
        <v>0.74685347300000005</v>
      </c>
      <c r="AS14" s="260">
        <f>'[1]4403Exp'!AQ$273</f>
        <v>0.25574751649999999</v>
      </c>
      <c r="AT14" s="260">
        <f>'[1]4403Exp'!AR$273</f>
        <v>0.60552743120000008</v>
      </c>
      <c r="AU14" s="260">
        <f>'[1]4403Exp'!AS$273</f>
        <v>0.18694614509999999</v>
      </c>
      <c r="AV14" s="260">
        <f>'[1]4403Exp'!AT$273</f>
        <v>0.32049623700000002</v>
      </c>
      <c r="AW14" s="260">
        <f>'[1]4403Exp'!AU$273</f>
        <v>3.0690018333333333E-2</v>
      </c>
      <c r="AX14" s="260">
        <f>'[1]4403Exp'!AV$273</f>
        <v>0</v>
      </c>
      <c r="AY14" s="260">
        <f>'[1]4403Exp'!AW$273</f>
        <v>0</v>
      </c>
      <c r="AZ14" s="260">
        <f>'[1]4403Exp'!AX$273</f>
        <v>0</v>
      </c>
      <c r="BA14" s="260">
        <f>'[1]4403Exp'!AY$273</f>
        <v>0</v>
      </c>
      <c r="BB14" s="260">
        <f>'[1]4403Exp'!AZ$273</f>
        <v>0</v>
      </c>
      <c r="BC14" s="261">
        <f>'[1]4403Exp'!BA$273</f>
        <v>0</v>
      </c>
      <c r="BD14" s="337"/>
    </row>
    <row r="15" spans="1:56" ht="17.149999999999999" customHeight="1">
      <c r="B15" s="9" t="s">
        <v>76</v>
      </c>
      <c r="C15" s="310">
        <f t="shared" ref="C15:AB15" si="4">C5-SUM(C6,C7,C8,C9,C10,C13,C14)</f>
        <v>9.2920999999999976E-2</v>
      </c>
      <c r="D15" s="311">
        <f t="shared" si="4"/>
        <v>7.4119400000000057E-3</v>
      </c>
      <c r="E15" s="224">
        <f t="shared" si="4"/>
        <v>3.3275000000000027E-2</v>
      </c>
      <c r="F15" s="224">
        <f t="shared" si="4"/>
        <v>2.7666420000000053E-2</v>
      </c>
      <c r="G15" s="224">
        <f t="shared" si="4"/>
        <v>5.2142999999999884E-2</v>
      </c>
      <c r="H15" s="224">
        <f t="shared" si="4"/>
        <v>0.13186580000000001</v>
      </c>
      <c r="I15" s="224">
        <f t="shared" si="4"/>
        <v>0.16466899999999998</v>
      </c>
      <c r="J15" s="224">
        <f t="shared" si="4"/>
        <v>0.18879196000000001</v>
      </c>
      <c r="K15" s="224">
        <f t="shared" si="4"/>
        <v>3.4304560000000012E-2</v>
      </c>
      <c r="L15" s="224">
        <f t="shared" si="4"/>
        <v>6.0561339999999991E-2</v>
      </c>
      <c r="M15" s="224">
        <f t="shared" si="4"/>
        <v>0.25252200000000002</v>
      </c>
      <c r="N15" s="224">
        <f t="shared" si="4"/>
        <v>0.2760149999999999</v>
      </c>
      <c r="O15" s="224">
        <f t="shared" si="4"/>
        <v>0.2949329</v>
      </c>
      <c r="P15" s="224">
        <f t="shared" si="4"/>
        <v>0.11358473999999998</v>
      </c>
      <c r="Q15" s="224">
        <f t="shared" si="4"/>
        <v>0.42003003999999994</v>
      </c>
      <c r="R15" s="224">
        <f t="shared" si="4"/>
        <v>0.14557136000000001</v>
      </c>
      <c r="S15" s="224">
        <f t="shared" si="4"/>
        <v>2.0760000000000028E-2</v>
      </c>
      <c r="T15" s="224">
        <f t="shared" si="4"/>
        <v>5.0180000000000224E-3</v>
      </c>
      <c r="U15" s="224">
        <f t="shared" si="4"/>
        <v>0</v>
      </c>
      <c r="V15" s="224">
        <f t="shared" si="4"/>
        <v>0</v>
      </c>
      <c r="W15" s="224">
        <f t="shared" si="4"/>
        <v>0</v>
      </c>
      <c r="X15" s="224">
        <f t="shared" si="4"/>
        <v>0</v>
      </c>
      <c r="Y15" s="224">
        <f t="shared" si="4"/>
        <v>0</v>
      </c>
      <c r="Z15" s="224">
        <f t="shared" si="4"/>
        <v>0</v>
      </c>
      <c r="AA15" s="224">
        <f t="shared" si="4"/>
        <v>0</v>
      </c>
      <c r="AB15" s="224">
        <f t="shared" si="4"/>
        <v>0</v>
      </c>
      <c r="AC15" s="201"/>
      <c r="AD15" s="328">
        <f t="shared" ref="AD15:BC15" si="5">AD5-SUM(AD6,AD7,AD8,AD9,AD10,AD13,AD14)</f>
        <v>2.5799919221970011</v>
      </c>
      <c r="AE15" s="329">
        <f t="shared" si="5"/>
        <v>0.21911212240000033</v>
      </c>
      <c r="AF15" s="263">
        <f t="shared" si="5"/>
        <v>0.84859278719999942</v>
      </c>
      <c r="AG15" s="263">
        <f t="shared" si="5"/>
        <v>0.88869673759999923</v>
      </c>
      <c r="AH15" s="263">
        <f t="shared" si="5"/>
        <v>2.3302476259999967</v>
      </c>
      <c r="AI15" s="263">
        <f t="shared" si="5"/>
        <v>6.1963308692999988</v>
      </c>
      <c r="AJ15" s="263">
        <f t="shared" si="5"/>
        <v>9.8007640952000035</v>
      </c>
      <c r="AK15" s="263">
        <f t="shared" si="5"/>
        <v>12.770922020000004</v>
      </c>
      <c r="AL15" s="263">
        <f t="shared" si="5"/>
        <v>2.8376938631999984</v>
      </c>
      <c r="AM15" s="263">
        <f t="shared" si="5"/>
        <v>3.49540367</v>
      </c>
      <c r="AN15" s="263">
        <f t="shared" si="5"/>
        <v>12.575970675900003</v>
      </c>
      <c r="AO15" s="263">
        <f t="shared" si="5"/>
        <v>13.770304319999999</v>
      </c>
      <c r="AP15" s="263">
        <f t="shared" si="5"/>
        <v>19.175437001599999</v>
      </c>
      <c r="AQ15" s="263">
        <f t="shared" si="5"/>
        <v>9.4491645519000027</v>
      </c>
      <c r="AR15" s="263">
        <f t="shared" si="5"/>
        <v>28.309529929</v>
      </c>
      <c r="AS15" s="263">
        <f t="shared" si="5"/>
        <v>10.066389206999999</v>
      </c>
      <c r="AT15" s="263">
        <f t="shared" si="5"/>
        <v>1.4233959170000006</v>
      </c>
      <c r="AU15" s="263">
        <f t="shared" si="5"/>
        <v>0.39140151049999972</v>
      </c>
      <c r="AV15" s="263">
        <f t="shared" si="5"/>
        <v>0.27275667400000003</v>
      </c>
      <c r="AW15" s="263">
        <f t="shared" si="5"/>
        <v>0.44066128250000247</v>
      </c>
      <c r="AX15" s="263">
        <f t="shared" si="5"/>
        <v>0</v>
      </c>
      <c r="AY15" s="263">
        <f t="shared" si="5"/>
        <v>0</v>
      </c>
      <c r="AZ15" s="263">
        <f t="shared" si="5"/>
        <v>0</v>
      </c>
      <c r="BA15" s="263">
        <f t="shared" si="5"/>
        <v>0</v>
      </c>
      <c r="BB15" s="263">
        <f t="shared" si="5"/>
        <v>0</v>
      </c>
      <c r="BC15" s="264">
        <f t="shared" si="5"/>
        <v>0</v>
      </c>
      <c r="BD15" s="337"/>
    </row>
    <row r="16" spans="1:56">
      <c r="B16" s="5" t="s">
        <v>49</v>
      </c>
      <c r="C16" s="304">
        <f>1/$A$1*'[1]4403Exp'!B$238</f>
        <v>9.284400000000001E-2</v>
      </c>
      <c r="D16" s="305">
        <f>1/$A$1*'[1]4403Exp'!C$238</f>
        <v>7.4105200000000003E-3</v>
      </c>
      <c r="E16" s="217">
        <f>1/$A$1*'[1]4403Exp'!D$238</f>
        <v>3.3235000000000001E-2</v>
      </c>
      <c r="F16" s="217">
        <f>1/$A$1*'[1]4403Exp'!E$238</f>
        <v>2.7419419999999996E-2</v>
      </c>
      <c r="G16" s="217">
        <f>1/$A$1*'[1]4403Exp'!F$238</f>
        <v>5.1574999999999996E-2</v>
      </c>
      <c r="H16" s="217">
        <f>1/$A$1*'[1]4403Exp'!G$238</f>
        <v>0.1316618</v>
      </c>
      <c r="I16" s="217">
        <f>1/$A$1*'[1]4403Exp'!H$238</f>
        <v>0.16466899999999998</v>
      </c>
      <c r="J16" s="217">
        <f>1/$A$1*'[1]4403Exp'!I$238</f>
        <v>0.18879196000000001</v>
      </c>
      <c r="K16" s="217">
        <f>1/$A$1*'[1]4403Exp'!J$238</f>
        <v>3.4304559999999998E-2</v>
      </c>
      <c r="L16" s="217">
        <f>1/$A$1*'[1]4403Exp'!K$238</f>
        <v>6.0560339999999997E-2</v>
      </c>
      <c r="M16" s="217">
        <f>1/$A$1*'[1]4403Exp'!L$238</f>
        <v>0.25252200000000002</v>
      </c>
      <c r="N16" s="217">
        <f>1/$A$1*'[1]4403Exp'!M$238</f>
        <v>0.2760149999999999</v>
      </c>
      <c r="O16" s="217">
        <f>1/$A$1*'[1]4403Exp'!N$238</f>
        <v>0.29491904000000002</v>
      </c>
      <c r="P16" s="217">
        <f>1/$A$1*'[1]4403Exp'!O$238</f>
        <v>0.11355701999999997</v>
      </c>
      <c r="Q16" s="217">
        <f>1/$A$1*'[1]4403Exp'!P$238</f>
        <v>0.41992103999999997</v>
      </c>
      <c r="R16" s="217">
        <f>1/$A$1*'[1]4403Exp'!Q$238</f>
        <v>0.14557136000000001</v>
      </c>
      <c r="S16" s="217">
        <f>1/$A$1*'[1]4403Exp'!R$238</f>
        <v>2.0760000000000008E-2</v>
      </c>
      <c r="T16" s="217">
        <f>1/$A$1*'[1]4403Exp'!S$238</f>
        <v>3.7809999999999996E-3</v>
      </c>
      <c r="U16" s="217">
        <f>1/$A$1*'[1]4403Exp'!T$238</f>
        <v>0</v>
      </c>
      <c r="V16" s="217">
        <f>1/$A$1*'[1]4403Exp'!U$238</f>
        <v>0</v>
      </c>
      <c r="W16" s="217">
        <f>1/$A$1*'[1]4403Exp'!V$238</f>
        <v>0</v>
      </c>
      <c r="X16" s="217">
        <f>1/$A$1*'[1]4403Exp'!W$238</f>
        <v>0</v>
      </c>
      <c r="Y16" s="217">
        <f>1/$A$1*'[1]4403Exp'!X$238</f>
        <v>0</v>
      </c>
      <c r="Z16" s="217">
        <f>1/$A$1*'[1]4403Exp'!Y$238</f>
        <v>0</v>
      </c>
      <c r="AA16" s="217">
        <f>1/$A$1*'[1]4403Exp'!Z$238</f>
        <v>0</v>
      </c>
      <c r="AB16" s="217">
        <f>1/$A$1*'[1]4403Exp'!AA$238</f>
        <v>0</v>
      </c>
      <c r="AC16" s="201"/>
      <c r="AD16" s="324">
        <f>'[1]4403Exp'!AB$238</f>
        <v>2.5761118239839997</v>
      </c>
      <c r="AE16" s="325">
        <f>'[1]4403Exp'!AC$238</f>
        <v>0.21894733199999999</v>
      </c>
      <c r="AF16" s="257">
        <f>'[1]4403Exp'!AD$238</f>
        <v>0.84475175999999996</v>
      </c>
      <c r="AG16" s="257">
        <f>'[1]4403Exp'!AE$238</f>
        <v>0.87834738880000007</v>
      </c>
      <c r="AH16" s="257">
        <f>'[1]4403Exp'!AF$238</f>
        <v>2.2955987915000002</v>
      </c>
      <c r="AI16" s="257">
        <f>'[1]4403Exp'!AG$238</f>
        <v>6.1573009641000001</v>
      </c>
      <c r="AJ16" s="257">
        <f>'[1]4403Exp'!AH$238</f>
        <v>9.8007640951999999</v>
      </c>
      <c r="AK16" s="257">
        <f>'[1]4403Exp'!AI$238</f>
        <v>12.762124780500001</v>
      </c>
      <c r="AL16" s="257">
        <f>'[1]4403Exp'!AJ$238</f>
        <v>2.8376938632000002</v>
      </c>
      <c r="AM16" s="257">
        <f>'[1]4403Exp'!AK$238</f>
        <v>3.4951944500000001</v>
      </c>
      <c r="AN16" s="257">
        <f>'[1]4403Exp'!AL$238</f>
        <v>12.575970675900001</v>
      </c>
      <c r="AO16" s="257">
        <f>'[1]4403Exp'!AM$238</f>
        <v>13.770304319999999</v>
      </c>
      <c r="AP16" s="257">
        <f>'[1]4403Exp'!AN$238</f>
        <v>19.175437001599999</v>
      </c>
      <c r="AQ16" s="257">
        <f>'[1]4403Exp'!AO$238</f>
        <v>9.4491645519000009</v>
      </c>
      <c r="AR16" s="257">
        <f>'[1]4403Exp'!AP$238</f>
        <v>28.298337316500003</v>
      </c>
      <c r="AS16" s="257">
        <f>'[1]4403Exp'!AQ$238</f>
        <v>10.066389206999999</v>
      </c>
      <c r="AT16" s="257">
        <f>'[1]4403Exp'!AR$238</f>
        <v>1.4233959169999999</v>
      </c>
      <c r="AU16" s="257">
        <f>'[1]4403Exp'!AS$238</f>
        <v>0.2093650416</v>
      </c>
      <c r="AV16" s="257">
        <f>'[1]4403Exp'!AT$238</f>
        <v>5.1786849999999997E-3</v>
      </c>
      <c r="AW16" s="257">
        <f>'[1]4403Exp'!AU$238</f>
        <v>8.8526573750000004E-2</v>
      </c>
      <c r="AX16" s="257">
        <f>'[1]4403Exp'!AV$238</f>
        <v>0</v>
      </c>
      <c r="AY16" s="257">
        <f>'[1]4403Exp'!AW$238</f>
        <v>0</v>
      </c>
      <c r="AZ16" s="257">
        <f>'[1]4403Exp'!AX$238</f>
        <v>0</v>
      </c>
      <c r="BA16" s="257">
        <f>'[1]4403Exp'!AY$238</f>
        <v>0</v>
      </c>
      <c r="BB16" s="257">
        <f>'[1]4403Exp'!AZ$238</f>
        <v>0</v>
      </c>
      <c r="BC16" s="258">
        <f>'[1]4403Exp'!BA$238</f>
        <v>0</v>
      </c>
      <c r="BD16" s="337"/>
    </row>
    <row r="17" spans="2:56" ht="13" thickBot="1">
      <c r="B17" s="6" t="s">
        <v>77</v>
      </c>
      <c r="C17" s="312">
        <f t="shared" ref="C17:AB17" si="6">SUM(C15:C15)-SUM(C16:C16)</f>
        <v>7.6999999999965985E-5</v>
      </c>
      <c r="D17" s="313">
        <f t="shared" si="6"/>
        <v>1.4200000000054447E-6</v>
      </c>
      <c r="E17" s="231">
        <f t="shared" si="6"/>
        <v>4.0000000000026126E-5</v>
      </c>
      <c r="F17" s="231">
        <f t="shared" si="6"/>
        <v>2.470000000000562E-4</v>
      </c>
      <c r="G17" s="231">
        <f t="shared" si="6"/>
        <v>5.6799999999988804E-4</v>
      </c>
      <c r="H17" s="231">
        <f t="shared" si="6"/>
        <v>2.0400000000000973E-4</v>
      </c>
      <c r="I17" s="231">
        <f t="shared" si="6"/>
        <v>0</v>
      </c>
      <c r="J17" s="231">
        <f t="shared" si="6"/>
        <v>0</v>
      </c>
      <c r="K17" s="231">
        <f t="shared" si="6"/>
        <v>0</v>
      </c>
      <c r="L17" s="231">
        <f t="shared" si="6"/>
        <v>9.9999999999406119E-7</v>
      </c>
      <c r="M17" s="231">
        <f t="shared" si="6"/>
        <v>0</v>
      </c>
      <c r="N17" s="231">
        <f t="shared" si="6"/>
        <v>0</v>
      </c>
      <c r="O17" s="231">
        <f t="shared" si="6"/>
        <v>1.3859999999976669E-5</v>
      </c>
      <c r="P17" s="231">
        <f t="shared" si="6"/>
        <v>2.7720000000008849E-5</v>
      </c>
      <c r="Q17" s="231">
        <f t="shared" si="6"/>
        <v>1.0899999999997023E-4</v>
      </c>
      <c r="R17" s="231">
        <f t="shared" si="6"/>
        <v>0</v>
      </c>
      <c r="S17" s="231">
        <f t="shared" si="6"/>
        <v>0</v>
      </c>
      <c r="T17" s="231">
        <f t="shared" si="6"/>
        <v>1.2370000000000228E-3</v>
      </c>
      <c r="U17" s="231">
        <f t="shared" si="6"/>
        <v>0</v>
      </c>
      <c r="V17" s="231">
        <f t="shared" si="6"/>
        <v>0</v>
      </c>
      <c r="W17" s="231">
        <f t="shared" si="6"/>
        <v>0</v>
      </c>
      <c r="X17" s="231">
        <f t="shared" si="6"/>
        <v>0</v>
      </c>
      <c r="Y17" s="231">
        <f t="shared" si="6"/>
        <v>0</v>
      </c>
      <c r="Z17" s="231">
        <f t="shared" si="6"/>
        <v>0</v>
      </c>
      <c r="AA17" s="231">
        <f t="shared" si="6"/>
        <v>0</v>
      </c>
      <c r="AB17" s="231">
        <f t="shared" si="6"/>
        <v>0</v>
      </c>
      <c r="AC17" s="232"/>
      <c r="AD17" s="330">
        <f t="shared" ref="AD17:BC17" si="7">SUM(AD15:AD15)-SUM(AD16:AD16)</f>
        <v>3.8800982130013928E-3</v>
      </c>
      <c r="AE17" s="331">
        <f t="shared" si="7"/>
        <v>1.647904000003364E-4</v>
      </c>
      <c r="AF17" s="270">
        <f t="shared" si="7"/>
        <v>3.8410271999994583E-3</v>
      </c>
      <c r="AG17" s="270">
        <f t="shared" si="7"/>
        <v>1.0349348799999158E-2</v>
      </c>
      <c r="AH17" s="270">
        <f t="shared" si="7"/>
        <v>3.464883449999645E-2</v>
      </c>
      <c r="AI17" s="270">
        <f t="shared" si="7"/>
        <v>3.9029905199998716E-2</v>
      </c>
      <c r="AJ17" s="270">
        <f t="shared" si="7"/>
        <v>0</v>
      </c>
      <c r="AK17" s="270">
        <f t="shared" si="7"/>
        <v>8.7972395000033288E-3</v>
      </c>
      <c r="AL17" s="270">
        <f t="shared" si="7"/>
        <v>0</v>
      </c>
      <c r="AM17" s="270">
        <f t="shared" si="7"/>
        <v>2.0921999999989893E-4</v>
      </c>
      <c r="AN17" s="270">
        <f t="shared" si="7"/>
        <v>0</v>
      </c>
      <c r="AO17" s="270">
        <f t="shared" si="7"/>
        <v>0</v>
      </c>
      <c r="AP17" s="270">
        <f t="shared" si="7"/>
        <v>0</v>
      </c>
      <c r="AQ17" s="270">
        <f t="shared" si="7"/>
        <v>0</v>
      </c>
      <c r="AR17" s="270">
        <f t="shared" si="7"/>
        <v>1.1192612499996812E-2</v>
      </c>
      <c r="AS17" s="270">
        <f t="shared" si="7"/>
        <v>0</v>
      </c>
      <c r="AT17" s="270">
        <f t="shared" si="7"/>
        <v>0</v>
      </c>
      <c r="AU17" s="270">
        <f t="shared" si="7"/>
        <v>0.18203646889999972</v>
      </c>
      <c r="AV17" s="270">
        <f t="shared" si="7"/>
        <v>0.26757798900000002</v>
      </c>
      <c r="AW17" s="270">
        <f t="shared" si="7"/>
        <v>0.35213470875000247</v>
      </c>
      <c r="AX17" s="270">
        <f t="shared" si="7"/>
        <v>0</v>
      </c>
      <c r="AY17" s="270">
        <f t="shared" si="7"/>
        <v>0</v>
      </c>
      <c r="AZ17" s="270">
        <f t="shared" si="7"/>
        <v>0</v>
      </c>
      <c r="BA17" s="270">
        <f t="shared" si="7"/>
        <v>0</v>
      </c>
      <c r="BB17" s="270">
        <f t="shared" si="7"/>
        <v>0</v>
      </c>
      <c r="BC17" s="271">
        <f t="shared" si="7"/>
        <v>0</v>
      </c>
      <c r="BD17" s="337"/>
    </row>
    <row r="18" spans="2:56" ht="13" thickTop="1">
      <c r="B18" s="332" t="s">
        <v>137</v>
      </c>
      <c r="C18" s="233"/>
      <c r="D18" s="233"/>
      <c r="E18" s="233"/>
      <c r="F18" s="233"/>
      <c r="G18" s="233"/>
      <c r="H18" s="233"/>
      <c r="I18" s="233"/>
      <c r="J18" s="233"/>
      <c r="K18" s="233"/>
      <c r="L18" s="233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D18" s="272"/>
      <c r="AE18" s="272"/>
      <c r="AF18" s="272"/>
      <c r="AG18" s="272"/>
      <c r="AH18" s="272"/>
      <c r="AI18" s="272"/>
      <c r="AJ18" s="272"/>
      <c r="AK18" s="272"/>
      <c r="AL18" s="272"/>
      <c r="AM18" s="272"/>
      <c r="AN18" s="272"/>
      <c r="AO18" s="272"/>
      <c r="AP18" s="272"/>
      <c r="AQ18" s="272"/>
      <c r="AR18" s="272"/>
      <c r="AS18" s="272"/>
      <c r="AT18" s="272"/>
      <c r="AU18" s="272"/>
      <c r="AV18" s="272"/>
      <c r="AW18" s="272"/>
      <c r="AX18" s="272"/>
      <c r="AY18" s="272"/>
      <c r="AZ18" s="272"/>
      <c r="BA18" s="272"/>
      <c r="BB18" s="272"/>
      <c r="BC18" s="272"/>
    </row>
    <row r="19" spans="2:56">
      <c r="AD19" s="235"/>
      <c r="AE19" s="235"/>
      <c r="AF19" s="235"/>
      <c r="AG19" s="235"/>
      <c r="AH19" s="235"/>
      <c r="AI19" s="235"/>
      <c r="AJ19" s="235"/>
      <c r="AK19" s="235"/>
      <c r="AL19" s="235"/>
      <c r="AM19" s="235"/>
      <c r="AN19" s="235"/>
      <c r="AO19" s="235"/>
      <c r="AP19" s="235"/>
      <c r="AQ19" s="235"/>
      <c r="AR19" s="235"/>
      <c r="AS19" s="235"/>
      <c r="AT19" s="235"/>
      <c r="AU19" s="235"/>
      <c r="AV19" s="235"/>
      <c r="AW19" s="235"/>
      <c r="AX19" s="235"/>
      <c r="AY19" s="235"/>
      <c r="AZ19" s="235"/>
      <c r="BA19" s="235"/>
      <c r="BB19" s="235"/>
      <c r="BC19" s="235"/>
    </row>
    <row r="20" spans="2:56">
      <c r="AD20" s="235"/>
      <c r="AE20" s="235"/>
      <c r="AF20" s="235"/>
      <c r="AG20" s="235"/>
      <c r="AH20" s="235"/>
      <c r="AI20" s="235"/>
      <c r="AJ20" s="235"/>
      <c r="AK20" s="235"/>
      <c r="AL20" s="235"/>
      <c r="AM20" s="235"/>
      <c r="AN20" s="235"/>
      <c r="AO20" s="235"/>
      <c r="AP20" s="235"/>
      <c r="AQ20" s="235"/>
      <c r="AR20" s="235"/>
      <c r="AS20" s="235"/>
      <c r="AT20" s="235"/>
      <c r="AU20" s="235"/>
      <c r="AV20" s="235"/>
      <c r="AW20" s="235"/>
      <c r="AX20" s="235"/>
      <c r="AY20" s="235"/>
      <c r="AZ20" s="235"/>
      <c r="BA20" s="235"/>
      <c r="BB20" s="235"/>
      <c r="BC20" s="235"/>
    </row>
    <row r="21" spans="2:56">
      <c r="AD21" s="235"/>
      <c r="AE21" s="235"/>
      <c r="AF21" s="235"/>
      <c r="AG21" s="235"/>
      <c r="AH21" s="235"/>
      <c r="AI21" s="235"/>
      <c r="AJ21" s="235"/>
      <c r="AK21" s="235"/>
      <c r="AL21" s="235"/>
      <c r="AM21" s="235"/>
      <c r="AN21" s="235"/>
      <c r="AO21" s="235"/>
      <c r="AP21" s="235"/>
      <c r="AQ21" s="235"/>
      <c r="AR21" s="235"/>
      <c r="AS21" s="235"/>
      <c r="AT21" s="235"/>
      <c r="AU21" s="235"/>
      <c r="AV21" s="235"/>
      <c r="AW21" s="235"/>
      <c r="AX21" s="235"/>
      <c r="AY21" s="235"/>
      <c r="AZ21" s="235"/>
      <c r="BA21" s="235"/>
      <c r="BB21" s="235"/>
      <c r="BC21" s="235"/>
    </row>
    <row r="22" spans="2:56">
      <c r="AD22" s="235"/>
      <c r="AE22" s="235"/>
      <c r="AF22" s="235"/>
      <c r="AG22" s="235"/>
      <c r="AH22" s="235"/>
      <c r="AI22" s="235"/>
      <c r="AJ22" s="235"/>
      <c r="AK22" s="235"/>
      <c r="AL22" s="235"/>
      <c r="AM22" s="235"/>
      <c r="AN22" s="235"/>
      <c r="AO22" s="235"/>
      <c r="AP22" s="235"/>
      <c r="AQ22" s="235"/>
      <c r="AR22" s="235"/>
      <c r="AS22" s="235"/>
      <c r="AT22" s="235"/>
      <c r="AU22" s="235"/>
      <c r="AV22" s="235"/>
      <c r="AW22" s="235"/>
      <c r="AX22" s="235"/>
      <c r="AY22" s="235"/>
      <c r="AZ22" s="235"/>
      <c r="BA22" s="235"/>
      <c r="BB22" s="235"/>
      <c r="BC22" s="235"/>
    </row>
    <row r="23" spans="2:56">
      <c r="AD23" s="235"/>
      <c r="AE23" s="235"/>
      <c r="AF23" s="235"/>
      <c r="AG23" s="235"/>
      <c r="AH23" s="235"/>
      <c r="AI23" s="235"/>
      <c r="AJ23" s="235"/>
      <c r="AK23" s="235"/>
      <c r="AL23" s="235"/>
      <c r="AM23" s="235"/>
      <c r="AN23" s="235"/>
      <c r="AO23" s="235"/>
      <c r="AP23" s="235"/>
      <c r="AQ23" s="235"/>
      <c r="AR23" s="235"/>
      <c r="AS23" s="235"/>
      <c r="AT23" s="235"/>
      <c r="AU23" s="235"/>
      <c r="AV23" s="235"/>
      <c r="AW23" s="235"/>
      <c r="AX23" s="235"/>
      <c r="AY23" s="235"/>
      <c r="AZ23" s="235"/>
      <c r="BA23" s="235"/>
      <c r="BB23" s="235"/>
      <c r="BC23" s="235"/>
    </row>
    <row r="24" spans="2:56">
      <c r="AD24" s="235"/>
      <c r="AE24" s="235"/>
      <c r="AF24" s="235"/>
      <c r="AG24" s="235"/>
      <c r="AH24" s="235"/>
      <c r="AI24" s="235"/>
      <c r="AJ24" s="235"/>
      <c r="AK24" s="235"/>
      <c r="AL24" s="235"/>
      <c r="AM24" s="235"/>
      <c r="AN24" s="235"/>
      <c r="AO24" s="235"/>
      <c r="AP24" s="235"/>
      <c r="AQ24" s="235"/>
      <c r="AR24" s="235"/>
      <c r="AS24" s="235"/>
      <c r="AT24" s="235"/>
      <c r="AU24" s="235"/>
      <c r="AV24" s="235"/>
      <c r="AW24" s="235"/>
      <c r="AX24" s="235"/>
      <c r="AY24" s="235"/>
      <c r="AZ24" s="235"/>
      <c r="BA24" s="235"/>
      <c r="BB24" s="235"/>
      <c r="BC24" s="235"/>
    </row>
    <row r="25" spans="2:56">
      <c r="AD25" s="235"/>
      <c r="AE25" s="235"/>
      <c r="AF25" s="235"/>
      <c r="AG25" s="235"/>
      <c r="AH25" s="235"/>
      <c r="AI25" s="235"/>
      <c r="AJ25" s="235"/>
      <c r="AK25" s="235"/>
      <c r="AL25" s="235"/>
      <c r="AM25" s="235"/>
      <c r="AN25" s="235"/>
      <c r="AO25" s="235"/>
      <c r="AP25" s="235"/>
      <c r="AQ25" s="235"/>
      <c r="AR25" s="235"/>
      <c r="AS25" s="235"/>
      <c r="AT25" s="235"/>
      <c r="AU25" s="235"/>
      <c r="AV25" s="235"/>
      <c r="AW25" s="235"/>
      <c r="AX25" s="235"/>
      <c r="AY25" s="235"/>
      <c r="AZ25" s="235"/>
      <c r="BA25" s="235"/>
      <c r="BB25" s="235"/>
      <c r="BC25" s="235"/>
    </row>
    <row r="26" spans="2:56">
      <c r="AD26" s="235"/>
      <c r="AE26" s="235"/>
      <c r="AF26" s="235"/>
      <c r="AG26" s="235"/>
      <c r="AH26" s="235"/>
      <c r="AI26" s="235"/>
      <c r="AJ26" s="235"/>
      <c r="AK26" s="235"/>
      <c r="AL26" s="235"/>
      <c r="AM26" s="235"/>
      <c r="AN26" s="235"/>
      <c r="AO26" s="235"/>
      <c r="AP26" s="235"/>
      <c r="AQ26" s="235"/>
      <c r="AR26" s="235"/>
      <c r="AS26" s="235"/>
      <c r="AT26" s="235"/>
      <c r="AU26" s="235"/>
      <c r="AV26" s="235"/>
      <c r="AW26" s="235"/>
      <c r="AX26" s="235"/>
      <c r="AY26" s="235"/>
      <c r="AZ26" s="235"/>
      <c r="BA26" s="235"/>
      <c r="BB26" s="235"/>
      <c r="BC26" s="235"/>
    </row>
    <row r="27" spans="2:56">
      <c r="AD27" s="235"/>
      <c r="AE27" s="235"/>
      <c r="AF27" s="235"/>
      <c r="AG27" s="235"/>
      <c r="AH27" s="235"/>
      <c r="AI27" s="235"/>
      <c r="AJ27" s="235"/>
      <c r="AK27" s="235"/>
      <c r="AL27" s="235"/>
      <c r="AM27" s="235"/>
      <c r="AN27" s="235"/>
      <c r="AO27" s="235"/>
      <c r="AP27" s="235"/>
      <c r="AQ27" s="235"/>
      <c r="AR27" s="235"/>
      <c r="AS27" s="235"/>
      <c r="AT27" s="235"/>
      <c r="AU27" s="235"/>
      <c r="AV27" s="235"/>
      <c r="AW27" s="235"/>
      <c r="AX27" s="235"/>
      <c r="AY27" s="235"/>
      <c r="AZ27" s="235"/>
      <c r="BA27" s="235"/>
      <c r="BB27" s="235"/>
      <c r="BC27" s="235"/>
    </row>
    <row r="28" spans="2:56">
      <c r="AD28" s="235"/>
      <c r="AE28" s="235"/>
      <c r="AF28" s="235"/>
      <c r="AG28" s="235"/>
      <c r="AH28" s="235"/>
      <c r="AI28" s="235"/>
      <c r="AJ28" s="235"/>
      <c r="AK28" s="235"/>
      <c r="AL28" s="235"/>
      <c r="AM28" s="235"/>
      <c r="AN28" s="235"/>
      <c r="AO28" s="235"/>
      <c r="AP28" s="235"/>
      <c r="AQ28" s="235"/>
      <c r="AR28" s="235"/>
      <c r="AS28" s="235"/>
      <c r="AT28" s="235"/>
      <c r="AU28" s="235"/>
      <c r="AV28" s="235"/>
      <c r="AW28" s="235"/>
      <c r="AX28" s="235"/>
      <c r="AY28" s="235"/>
      <c r="AZ28" s="235"/>
      <c r="BA28" s="235"/>
      <c r="BB28" s="235"/>
      <c r="BC28" s="235"/>
    </row>
    <row r="29" spans="2:56">
      <c r="AD29" s="235"/>
      <c r="AE29" s="235"/>
      <c r="AF29" s="235"/>
      <c r="AG29" s="235"/>
      <c r="AH29" s="235"/>
      <c r="AI29" s="235"/>
      <c r="AJ29" s="235"/>
      <c r="AK29" s="235"/>
      <c r="AL29" s="235"/>
      <c r="AM29" s="235"/>
      <c r="AN29" s="235"/>
      <c r="AO29" s="235"/>
      <c r="AP29" s="235"/>
      <c r="AQ29" s="235"/>
      <c r="AR29" s="235"/>
      <c r="AS29" s="235"/>
      <c r="AT29" s="235"/>
      <c r="AU29" s="235"/>
      <c r="AV29" s="235"/>
      <c r="AW29" s="235"/>
      <c r="AX29" s="235"/>
      <c r="AY29" s="235"/>
      <c r="AZ29" s="235"/>
      <c r="BA29" s="235"/>
      <c r="BB29" s="235"/>
      <c r="BC29" s="235"/>
    </row>
    <row r="30" spans="2:56">
      <c r="AD30" s="235"/>
      <c r="AE30" s="235"/>
      <c r="AF30" s="235"/>
      <c r="AG30" s="235"/>
      <c r="AH30" s="235"/>
      <c r="AI30" s="235"/>
      <c r="AJ30" s="235"/>
      <c r="AK30" s="235"/>
      <c r="AL30" s="235"/>
      <c r="AM30" s="235"/>
      <c r="AN30" s="235"/>
      <c r="AO30" s="235"/>
      <c r="AP30" s="235"/>
      <c r="AQ30" s="235"/>
      <c r="AR30" s="235"/>
      <c r="AS30" s="235"/>
      <c r="AT30" s="235"/>
      <c r="AU30" s="235"/>
      <c r="AV30" s="235"/>
      <c r="AW30" s="235"/>
      <c r="AX30" s="235"/>
      <c r="AY30" s="235"/>
      <c r="AZ30" s="235"/>
      <c r="BA30" s="235"/>
      <c r="BB30" s="235"/>
      <c r="BC30" s="235"/>
    </row>
    <row r="31" spans="2:56">
      <c r="AD31" s="235"/>
      <c r="AE31" s="235"/>
      <c r="AF31" s="235"/>
      <c r="AG31" s="235"/>
      <c r="AH31" s="235"/>
      <c r="AI31" s="235"/>
      <c r="AJ31" s="235"/>
      <c r="AK31" s="235"/>
      <c r="AL31" s="235"/>
      <c r="AM31" s="235"/>
      <c r="AN31" s="235"/>
      <c r="AO31" s="235"/>
      <c r="AP31" s="235"/>
      <c r="AQ31" s="235"/>
      <c r="AR31" s="235"/>
      <c r="AS31" s="235"/>
      <c r="AT31" s="235"/>
      <c r="AU31" s="235"/>
      <c r="AV31" s="235"/>
      <c r="AW31" s="235"/>
      <c r="AX31" s="235"/>
      <c r="AY31" s="235"/>
      <c r="AZ31" s="235"/>
      <c r="BA31" s="235"/>
      <c r="BB31" s="235"/>
      <c r="BC31" s="235"/>
    </row>
    <row r="32" spans="2:56">
      <c r="AD32" s="235"/>
      <c r="AE32" s="235"/>
      <c r="AF32" s="235"/>
      <c r="AG32" s="235"/>
      <c r="AH32" s="235"/>
      <c r="AI32" s="235"/>
      <c r="AJ32" s="235"/>
      <c r="AK32" s="235"/>
      <c r="AL32" s="235"/>
      <c r="AM32" s="235"/>
      <c r="AN32" s="235"/>
      <c r="AO32" s="235"/>
      <c r="AP32" s="235"/>
      <c r="AQ32" s="235"/>
      <c r="AR32" s="235"/>
      <c r="AS32" s="235"/>
      <c r="AT32" s="235"/>
      <c r="AU32" s="235"/>
      <c r="AV32" s="235"/>
      <c r="AW32" s="235"/>
      <c r="AX32" s="235"/>
      <c r="AY32" s="235"/>
      <c r="AZ32" s="235"/>
      <c r="BA32" s="235"/>
      <c r="BB32" s="235"/>
      <c r="BC32" s="235"/>
    </row>
    <row r="33" spans="30:55">
      <c r="AD33" s="235"/>
      <c r="AE33" s="235"/>
      <c r="AF33" s="235"/>
      <c r="AG33" s="235"/>
      <c r="AH33" s="235"/>
      <c r="AI33" s="235"/>
      <c r="AJ33" s="235"/>
      <c r="AK33" s="235"/>
      <c r="AL33" s="235"/>
      <c r="AM33" s="235"/>
      <c r="AN33" s="235"/>
      <c r="AO33" s="235"/>
      <c r="AP33" s="235"/>
      <c r="AQ33" s="235"/>
      <c r="AR33" s="235"/>
      <c r="AS33" s="235"/>
      <c r="AT33" s="235"/>
      <c r="AU33" s="235"/>
      <c r="AV33" s="235"/>
      <c r="AW33" s="235"/>
      <c r="AX33" s="235"/>
      <c r="AY33" s="235"/>
      <c r="AZ33" s="235"/>
      <c r="BA33" s="235"/>
      <c r="BB33" s="235"/>
      <c r="BC33" s="235"/>
    </row>
    <row r="34" spans="30:55">
      <c r="AD34" s="235"/>
      <c r="AE34" s="235"/>
      <c r="AF34" s="235"/>
      <c r="AG34" s="235"/>
      <c r="AH34" s="235"/>
      <c r="AI34" s="235"/>
      <c r="AJ34" s="235"/>
      <c r="AK34" s="235"/>
      <c r="AL34" s="235"/>
      <c r="AM34" s="235"/>
      <c r="AN34" s="235"/>
      <c r="AO34" s="235"/>
      <c r="AP34" s="235"/>
      <c r="AQ34" s="235"/>
      <c r="AR34" s="235"/>
      <c r="AS34" s="235"/>
      <c r="AT34" s="235"/>
      <c r="AU34" s="235"/>
      <c r="AV34" s="235"/>
      <c r="AW34" s="235"/>
      <c r="AX34" s="235"/>
      <c r="AY34" s="235"/>
      <c r="AZ34" s="235"/>
      <c r="BA34" s="235"/>
      <c r="BB34" s="235"/>
      <c r="BC34" s="235"/>
    </row>
    <row r="35" spans="30:55">
      <c r="AD35" s="235"/>
      <c r="AE35" s="235"/>
      <c r="AF35" s="235"/>
      <c r="AG35" s="235"/>
      <c r="AH35" s="235"/>
      <c r="AI35" s="235"/>
      <c r="AJ35" s="235"/>
      <c r="AK35" s="235"/>
      <c r="AL35" s="235"/>
      <c r="AM35" s="235"/>
      <c r="AN35" s="235"/>
      <c r="AO35" s="235"/>
      <c r="AP35" s="235"/>
      <c r="AQ35" s="235"/>
      <c r="AR35" s="235"/>
      <c r="AS35" s="235"/>
      <c r="AT35" s="235"/>
      <c r="AU35" s="235"/>
      <c r="AV35" s="235"/>
      <c r="AW35" s="235"/>
      <c r="AX35" s="235"/>
      <c r="AY35" s="235"/>
      <c r="AZ35" s="235"/>
      <c r="BA35" s="235"/>
      <c r="BB35" s="235"/>
      <c r="BC35" s="235"/>
    </row>
    <row r="36" spans="30:55">
      <c r="AD36" s="235"/>
      <c r="AE36" s="235"/>
      <c r="AF36" s="235"/>
      <c r="AG36" s="235"/>
      <c r="AH36" s="235"/>
      <c r="AI36" s="235"/>
      <c r="AJ36" s="235"/>
      <c r="AK36" s="235"/>
      <c r="AL36" s="235"/>
      <c r="AM36" s="235"/>
      <c r="AN36" s="235"/>
      <c r="AO36" s="235"/>
      <c r="AP36" s="235"/>
      <c r="AQ36" s="235"/>
      <c r="AR36" s="235"/>
      <c r="AS36" s="235"/>
      <c r="AT36" s="235"/>
      <c r="AU36" s="235"/>
      <c r="AV36" s="235"/>
      <c r="AW36" s="235"/>
      <c r="AX36" s="235"/>
      <c r="AY36" s="235"/>
      <c r="AZ36" s="235"/>
      <c r="BA36" s="235"/>
      <c r="BB36" s="235"/>
      <c r="BC36" s="235"/>
    </row>
    <row r="37" spans="30:55">
      <c r="AD37" s="235"/>
      <c r="AE37" s="235"/>
      <c r="AF37" s="235"/>
      <c r="AG37" s="235"/>
      <c r="AH37" s="235"/>
      <c r="AI37" s="235"/>
      <c r="AJ37" s="235"/>
      <c r="AK37" s="235"/>
      <c r="AL37" s="235"/>
      <c r="AM37" s="235"/>
      <c r="AN37" s="235"/>
      <c r="AO37" s="235"/>
      <c r="AP37" s="235"/>
      <c r="AQ37" s="235"/>
      <c r="AR37" s="235"/>
      <c r="AS37" s="235"/>
      <c r="AT37" s="235"/>
      <c r="AU37" s="235"/>
      <c r="AV37" s="235"/>
      <c r="AW37" s="235"/>
      <c r="AX37" s="235"/>
      <c r="AY37" s="235"/>
      <c r="AZ37" s="235"/>
      <c r="BA37" s="235"/>
      <c r="BB37" s="235"/>
      <c r="BC37" s="235"/>
    </row>
    <row r="38" spans="30:55">
      <c r="AD38" s="235"/>
      <c r="AE38" s="235"/>
      <c r="AF38" s="235"/>
      <c r="AG38" s="235"/>
      <c r="AH38" s="235"/>
      <c r="AI38" s="235"/>
      <c r="AJ38" s="235"/>
      <c r="AK38" s="235"/>
      <c r="AL38" s="235"/>
      <c r="AM38" s="235"/>
      <c r="AN38" s="235"/>
      <c r="AO38" s="235"/>
      <c r="AP38" s="235"/>
      <c r="AQ38" s="235"/>
      <c r="AR38" s="235"/>
      <c r="AS38" s="235"/>
      <c r="AT38" s="235"/>
      <c r="AU38" s="235"/>
      <c r="AV38" s="235"/>
      <c r="AW38" s="235"/>
      <c r="AX38" s="235"/>
      <c r="AY38" s="235"/>
      <c r="AZ38" s="235"/>
      <c r="BA38" s="235"/>
      <c r="BB38" s="235"/>
      <c r="BC38" s="235"/>
    </row>
    <row r="39" spans="30:55">
      <c r="AD39" s="235"/>
      <c r="AE39" s="235"/>
      <c r="AF39" s="235"/>
      <c r="AG39" s="235"/>
      <c r="AH39" s="235"/>
      <c r="AI39" s="235"/>
      <c r="AJ39" s="235"/>
      <c r="AK39" s="235"/>
      <c r="AL39" s="235"/>
      <c r="AM39" s="235"/>
      <c r="AN39" s="235"/>
      <c r="AO39" s="235"/>
      <c r="AP39" s="235"/>
      <c r="AQ39" s="235"/>
      <c r="AR39" s="235"/>
      <c r="AS39" s="235"/>
      <c r="AT39" s="235"/>
      <c r="AU39" s="235"/>
      <c r="AV39" s="235"/>
      <c r="AW39" s="235"/>
      <c r="AX39" s="235"/>
      <c r="AY39" s="235"/>
      <c r="AZ39" s="235"/>
      <c r="BA39" s="235"/>
      <c r="BB39" s="235"/>
      <c r="BC39" s="235"/>
    </row>
    <row r="40" spans="30:55">
      <c r="AD40" s="235"/>
      <c r="AE40" s="235"/>
      <c r="AF40" s="235"/>
      <c r="AG40" s="235"/>
      <c r="AH40" s="235"/>
      <c r="AI40" s="235"/>
      <c r="AJ40" s="235"/>
      <c r="AK40" s="235"/>
      <c r="AL40" s="235"/>
      <c r="AM40" s="235"/>
      <c r="AN40" s="235"/>
      <c r="AO40" s="235"/>
      <c r="AP40" s="235"/>
      <c r="AQ40" s="235"/>
      <c r="AR40" s="235"/>
      <c r="AS40" s="235"/>
      <c r="AT40" s="235"/>
      <c r="AU40" s="235"/>
      <c r="AV40" s="235"/>
      <c r="AW40" s="235"/>
      <c r="AX40" s="235"/>
      <c r="AY40" s="235"/>
      <c r="AZ40" s="235"/>
      <c r="BA40" s="235"/>
      <c r="BB40" s="235"/>
      <c r="BC40" s="235"/>
    </row>
    <row r="41" spans="30:55">
      <c r="AD41" s="235"/>
      <c r="AE41" s="235"/>
      <c r="AF41" s="235"/>
      <c r="AG41" s="235"/>
      <c r="AH41" s="235"/>
      <c r="AI41" s="235"/>
      <c r="AJ41" s="235"/>
      <c r="AK41" s="235"/>
      <c r="AL41" s="235"/>
      <c r="AM41" s="235"/>
      <c r="AN41" s="235"/>
      <c r="AO41" s="235"/>
      <c r="AP41" s="235"/>
      <c r="AQ41" s="235"/>
      <c r="AR41" s="235"/>
      <c r="AS41" s="235"/>
      <c r="AT41" s="235"/>
      <c r="AU41" s="235"/>
      <c r="AV41" s="235"/>
      <c r="AW41" s="235"/>
      <c r="AX41" s="235"/>
      <c r="AY41" s="235"/>
      <c r="AZ41" s="235"/>
      <c r="BA41" s="235"/>
      <c r="BB41" s="235"/>
      <c r="BC41" s="235"/>
    </row>
    <row r="42" spans="30:55">
      <c r="AD42" s="235"/>
      <c r="AE42" s="235"/>
      <c r="AF42" s="235"/>
      <c r="AG42" s="235"/>
      <c r="AH42" s="235"/>
      <c r="AI42" s="235"/>
      <c r="AJ42" s="235"/>
      <c r="AK42" s="235"/>
      <c r="AL42" s="235"/>
      <c r="AM42" s="235"/>
      <c r="AN42" s="235"/>
      <c r="AO42" s="235"/>
      <c r="AP42" s="235"/>
      <c r="AQ42" s="235"/>
      <c r="AR42" s="235"/>
      <c r="AS42" s="235"/>
      <c r="AT42" s="235"/>
      <c r="AU42" s="235"/>
      <c r="AV42" s="235"/>
      <c r="AW42" s="235"/>
      <c r="AX42" s="235"/>
      <c r="AY42" s="235"/>
      <c r="AZ42" s="235"/>
      <c r="BA42" s="235"/>
      <c r="BB42" s="235"/>
      <c r="BC42" s="235"/>
    </row>
    <row r="43" spans="30:55"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</row>
    <row r="44" spans="30:55">
      <c r="AD44" s="235"/>
      <c r="AE44" s="235"/>
      <c r="AF44" s="235"/>
      <c r="AG44" s="235"/>
      <c r="AH44" s="235"/>
      <c r="AI44" s="235"/>
      <c r="AJ44" s="235"/>
      <c r="AK44" s="235"/>
      <c r="AL44" s="235"/>
      <c r="AM44" s="235"/>
      <c r="AN44" s="235"/>
      <c r="AO44" s="235"/>
      <c r="AP44" s="235"/>
      <c r="AQ44" s="235"/>
      <c r="AR44" s="235"/>
      <c r="AS44" s="235"/>
      <c r="AT44" s="235"/>
      <c r="AU44" s="235"/>
      <c r="AV44" s="235"/>
      <c r="AW44" s="235"/>
      <c r="AX44" s="235"/>
      <c r="AY44" s="235"/>
      <c r="AZ44" s="235"/>
      <c r="BA44" s="235"/>
      <c r="BB44" s="235"/>
      <c r="BC44" s="235"/>
    </row>
    <row r="45" spans="30:55"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</row>
    <row r="46" spans="30:55"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</row>
    <row r="47" spans="30:55"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</row>
    <row r="48" spans="30:55"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</row>
    <row r="49" spans="30:55"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</row>
    <row r="50" spans="30:55"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</row>
    <row r="51" spans="30:55"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</row>
    <row r="52" spans="30:55"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</row>
    <row r="53" spans="30:55"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</row>
    <row r="54" spans="30:55"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</row>
    <row r="55" spans="30:55"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</row>
    <row r="56" spans="30:55">
      <c r="AD56" s="235"/>
      <c r="AE56" s="235"/>
      <c r="AF56" s="235"/>
      <c r="AG56" s="235"/>
      <c r="AH56" s="235"/>
      <c r="AI56" s="235"/>
      <c r="AJ56" s="235"/>
      <c r="AK56" s="235"/>
      <c r="AL56" s="235"/>
      <c r="AM56" s="235"/>
      <c r="AN56" s="235"/>
      <c r="AO56" s="235"/>
      <c r="AP56" s="235"/>
      <c r="AQ56" s="235"/>
      <c r="AR56" s="235"/>
      <c r="AS56" s="235"/>
      <c r="AT56" s="235"/>
      <c r="AU56" s="235"/>
      <c r="AV56" s="235"/>
      <c r="AW56" s="235"/>
      <c r="AX56" s="235"/>
      <c r="AY56" s="235"/>
      <c r="AZ56" s="235"/>
      <c r="BA56" s="235"/>
      <c r="BB56" s="235"/>
      <c r="BC56" s="235"/>
    </row>
    <row r="57" spans="30:55">
      <c r="AD57" s="235"/>
      <c r="AE57" s="235"/>
      <c r="AF57" s="235"/>
      <c r="AG57" s="235"/>
      <c r="AH57" s="235"/>
      <c r="AI57" s="235"/>
      <c r="AJ57" s="235"/>
      <c r="AK57" s="235"/>
      <c r="AL57" s="235"/>
      <c r="AM57" s="235"/>
      <c r="AN57" s="235"/>
      <c r="AO57" s="235"/>
      <c r="AP57" s="235"/>
      <c r="AQ57" s="235"/>
      <c r="AR57" s="235"/>
      <c r="AS57" s="235"/>
      <c r="AT57" s="235"/>
      <c r="AU57" s="235"/>
      <c r="AV57" s="235"/>
      <c r="AW57" s="235"/>
      <c r="AX57" s="235"/>
      <c r="AY57" s="235"/>
      <c r="AZ57" s="235"/>
      <c r="BA57" s="235"/>
      <c r="BB57" s="235"/>
      <c r="BC57" s="235"/>
    </row>
    <row r="58" spans="30:55">
      <c r="AD58" s="235"/>
      <c r="AE58" s="235"/>
      <c r="AF58" s="235"/>
      <c r="AG58" s="235"/>
      <c r="AH58" s="235"/>
      <c r="AI58" s="235"/>
      <c r="AJ58" s="235"/>
      <c r="AK58" s="235"/>
      <c r="AL58" s="235"/>
      <c r="AM58" s="235"/>
      <c r="AN58" s="235"/>
      <c r="AO58" s="235"/>
      <c r="AP58" s="235"/>
      <c r="AQ58" s="235"/>
      <c r="AR58" s="235"/>
      <c r="AS58" s="235"/>
      <c r="AT58" s="235"/>
      <c r="AU58" s="235"/>
      <c r="AV58" s="235"/>
      <c r="AW58" s="235"/>
      <c r="AX58" s="235"/>
      <c r="AY58" s="235"/>
      <c r="AZ58" s="235"/>
      <c r="BA58" s="235"/>
      <c r="BB58" s="235"/>
      <c r="BC58" s="235"/>
    </row>
    <row r="59" spans="30:55">
      <c r="AD59" s="235"/>
      <c r="AE59" s="235"/>
      <c r="AF59" s="235"/>
      <c r="AG59" s="235"/>
      <c r="AH59" s="235"/>
      <c r="AI59" s="235"/>
      <c r="AJ59" s="235"/>
      <c r="AK59" s="235"/>
      <c r="AL59" s="235"/>
      <c r="AM59" s="235"/>
      <c r="AN59" s="235"/>
      <c r="AO59" s="235"/>
      <c r="AP59" s="235"/>
      <c r="AQ59" s="235"/>
      <c r="AR59" s="235"/>
      <c r="AS59" s="235"/>
      <c r="AT59" s="235"/>
      <c r="AU59" s="235"/>
      <c r="AV59" s="235"/>
      <c r="AW59" s="235"/>
      <c r="AX59" s="235"/>
      <c r="AY59" s="235"/>
      <c r="AZ59" s="235"/>
      <c r="BA59" s="235"/>
      <c r="BB59" s="235"/>
      <c r="BC59" s="235"/>
    </row>
    <row r="60" spans="30:55">
      <c r="AD60" s="235"/>
      <c r="AE60" s="235"/>
      <c r="AF60" s="235"/>
      <c r="AG60" s="235"/>
      <c r="AH60" s="235"/>
      <c r="AI60" s="235"/>
      <c r="AJ60" s="235"/>
      <c r="AK60" s="235"/>
      <c r="AL60" s="235"/>
      <c r="AM60" s="235"/>
      <c r="AN60" s="235"/>
      <c r="AO60" s="235"/>
      <c r="AP60" s="235"/>
      <c r="AQ60" s="235"/>
      <c r="AR60" s="235"/>
      <c r="AS60" s="235"/>
      <c r="AT60" s="235"/>
      <c r="AU60" s="235"/>
      <c r="AV60" s="235"/>
      <c r="AW60" s="235"/>
      <c r="AX60" s="235"/>
      <c r="AY60" s="235"/>
      <c r="AZ60" s="235"/>
      <c r="BA60" s="235"/>
      <c r="BB60" s="235"/>
      <c r="BC60" s="235"/>
    </row>
    <row r="61" spans="30:55">
      <c r="AD61" s="235"/>
      <c r="AE61" s="235"/>
      <c r="AF61" s="235"/>
      <c r="AG61" s="235"/>
      <c r="AH61" s="235"/>
      <c r="AI61" s="235"/>
      <c r="AJ61" s="235"/>
      <c r="AK61" s="235"/>
      <c r="AL61" s="235"/>
      <c r="AM61" s="235"/>
      <c r="AN61" s="235"/>
      <c r="AO61" s="235"/>
      <c r="AP61" s="235"/>
      <c r="AQ61" s="235"/>
      <c r="AR61" s="235"/>
      <c r="AS61" s="235"/>
      <c r="AT61" s="235"/>
      <c r="AU61" s="235"/>
      <c r="AV61" s="235"/>
      <c r="AW61" s="235"/>
      <c r="AX61" s="235"/>
      <c r="AY61" s="235"/>
      <c r="AZ61" s="235"/>
      <c r="BA61" s="235"/>
      <c r="BB61" s="235"/>
      <c r="BC61" s="235"/>
    </row>
    <row r="62" spans="30:55">
      <c r="AD62" s="235"/>
      <c r="AE62" s="235"/>
      <c r="AF62" s="235"/>
      <c r="AG62" s="235"/>
      <c r="AH62" s="235"/>
      <c r="AI62" s="235"/>
      <c r="AJ62" s="235"/>
      <c r="AK62" s="235"/>
      <c r="AL62" s="235"/>
      <c r="AM62" s="235"/>
      <c r="AN62" s="235"/>
      <c r="AO62" s="235"/>
      <c r="AP62" s="235"/>
      <c r="AQ62" s="235"/>
      <c r="AR62" s="235"/>
      <c r="AS62" s="235"/>
      <c r="AT62" s="235"/>
      <c r="AU62" s="235"/>
      <c r="AV62" s="235"/>
      <c r="AW62" s="235"/>
      <c r="AX62" s="235"/>
      <c r="AY62" s="235"/>
      <c r="AZ62" s="235"/>
      <c r="BA62" s="235"/>
      <c r="BB62" s="235"/>
      <c r="BC62" s="235"/>
    </row>
    <row r="63" spans="30:55"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</row>
    <row r="64" spans="30:55"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</row>
    <row r="65" spans="30:55"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</row>
    <row r="66" spans="30:55">
      <c r="AD66" s="235"/>
      <c r="AE66" s="235"/>
      <c r="AF66" s="235"/>
      <c r="AG66" s="235"/>
      <c r="AH66" s="235"/>
      <c r="AI66" s="235"/>
      <c r="AJ66" s="235"/>
      <c r="AK66" s="235"/>
      <c r="AL66" s="235"/>
      <c r="AM66" s="235"/>
      <c r="AN66" s="235"/>
      <c r="AO66" s="235"/>
      <c r="AP66" s="235"/>
      <c r="AQ66" s="235"/>
      <c r="AR66" s="235"/>
      <c r="AS66" s="235"/>
      <c r="AT66" s="235"/>
      <c r="AU66" s="235"/>
      <c r="AV66" s="235"/>
      <c r="AW66" s="235"/>
      <c r="AX66" s="235"/>
      <c r="AY66" s="235"/>
      <c r="AZ66" s="235"/>
      <c r="BA66" s="235"/>
      <c r="BB66" s="235"/>
      <c r="BC66" s="235"/>
    </row>
    <row r="67" spans="30:55"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</row>
    <row r="68" spans="30:55">
      <c r="AD68" s="235"/>
      <c r="AE68" s="235"/>
      <c r="AF68" s="235"/>
      <c r="AG68" s="235"/>
      <c r="AH68" s="235"/>
      <c r="AI68" s="235"/>
      <c r="AJ68" s="235"/>
      <c r="AK68" s="235"/>
      <c r="AL68" s="235"/>
      <c r="AM68" s="235"/>
      <c r="AN68" s="235"/>
      <c r="AO68" s="235"/>
      <c r="AP68" s="235"/>
      <c r="AQ68" s="235"/>
      <c r="AR68" s="235"/>
      <c r="AS68" s="235"/>
      <c r="AT68" s="235"/>
      <c r="AU68" s="235"/>
      <c r="AV68" s="235"/>
      <c r="AW68" s="235"/>
      <c r="AX68" s="235"/>
      <c r="AY68" s="235"/>
      <c r="AZ68" s="235"/>
      <c r="BA68" s="235"/>
      <c r="BB68" s="235"/>
      <c r="BC68" s="235"/>
    </row>
    <row r="69" spans="30:55">
      <c r="AD69" s="235"/>
      <c r="AE69" s="235"/>
      <c r="AF69" s="235"/>
      <c r="AG69" s="235"/>
      <c r="AH69" s="235"/>
      <c r="AI69" s="235"/>
      <c r="AJ69" s="235"/>
      <c r="AK69" s="235"/>
      <c r="AL69" s="235"/>
      <c r="AM69" s="235"/>
      <c r="AN69" s="235"/>
      <c r="AO69" s="235"/>
      <c r="AP69" s="235"/>
      <c r="AQ69" s="235"/>
      <c r="AR69" s="235"/>
      <c r="AS69" s="235"/>
      <c r="AT69" s="235"/>
      <c r="AU69" s="235"/>
      <c r="AV69" s="235"/>
      <c r="AW69" s="235"/>
      <c r="AX69" s="235"/>
      <c r="AY69" s="235"/>
      <c r="AZ69" s="235"/>
      <c r="BA69" s="235"/>
      <c r="BB69" s="235"/>
      <c r="BC69" s="235"/>
    </row>
    <row r="70" spans="30:55">
      <c r="AD70" s="235"/>
      <c r="AE70" s="235"/>
      <c r="AF70" s="235"/>
      <c r="AG70" s="235"/>
      <c r="AH70" s="235"/>
      <c r="AI70" s="235"/>
      <c r="AJ70" s="235"/>
      <c r="AK70" s="235"/>
      <c r="AL70" s="235"/>
      <c r="AM70" s="235"/>
      <c r="AN70" s="235"/>
      <c r="AO70" s="235"/>
      <c r="AP70" s="235"/>
      <c r="AQ70" s="235"/>
      <c r="AR70" s="235"/>
      <c r="AS70" s="235"/>
      <c r="AT70" s="235"/>
      <c r="AU70" s="235"/>
      <c r="AV70" s="235"/>
      <c r="AW70" s="235"/>
      <c r="AX70" s="235"/>
      <c r="AY70" s="235"/>
      <c r="AZ70" s="235"/>
      <c r="BA70" s="235"/>
      <c r="BB70" s="235"/>
      <c r="BC70" s="235"/>
    </row>
    <row r="71" spans="30:55">
      <c r="AD71" s="235"/>
      <c r="AE71" s="235"/>
      <c r="AF71" s="235"/>
      <c r="AG71" s="235"/>
      <c r="AH71" s="235"/>
      <c r="AI71" s="235"/>
      <c r="AJ71" s="235"/>
      <c r="AK71" s="235"/>
      <c r="AL71" s="235"/>
      <c r="AM71" s="235"/>
      <c r="AN71" s="235"/>
      <c r="AO71" s="235"/>
      <c r="AP71" s="235"/>
      <c r="AQ71" s="235"/>
      <c r="AR71" s="235"/>
      <c r="AS71" s="235"/>
      <c r="AT71" s="235"/>
      <c r="AU71" s="235"/>
      <c r="AV71" s="235"/>
      <c r="AW71" s="235"/>
      <c r="AX71" s="235"/>
      <c r="AY71" s="235"/>
      <c r="AZ71" s="235"/>
      <c r="BA71" s="235"/>
      <c r="BB71" s="235"/>
      <c r="BC71" s="23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7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style="200" customWidth="1"/>
    <col min="20" max="28" width="5.6328125" style="200" hidden="1" customWidth="1"/>
    <col min="29" max="29" width="1.6328125" style="200" customWidth="1"/>
    <col min="30" max="30" width="5.6328125" style="234" customWidth="1"/>
    <col min="31" max="46" width="6.7265625" style="234" customWidth="1"/>
    <col min="47" max="55" width="6.7265625" style="234" hidden="1" customWidth="1"/>
    <col min="56" max="56" width="9.08984375" style="200" customWidth="1"/>
  </cols>
  <sheetData>
    <row r="1" spans="1:56" ht="9" customHeight="1" thickBot="1">
      <c r="A1" s="45">
        <f>[2]RWE!$A$7</f>
        <v>1.82</v>
      </c>
      <c r="B1" s="3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</row>
    <row r="2" spans="1:56" ht="16" thickTop="1">
      <c r="B2" s="373" t="s">
        <v>134</v>
      </c>
      <c r="C2" s="400" t="s">
        <v>16</v>
      </c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  <c r="Z2" s="401"/>
      <c r="AA2" s="401"/>
      <c r="AB2" s="402"/>
      <c r="AC2" s="199"/>
      <c r="AD2" s="394" t="s">
        <v>78</v>
      </c>
      <c r="AE2" s="395"/>
      <c r="AF2" s="395"/>
      <c r="AG2" s="395"/>
      <c r="AH2" s="395"/>
      <c r="AI2" s="395"/>
      <c r="AJ2" s="395"/>
      <c r="AK2" s="395"/>
      <c r="AL2" s="395"/>
      <c r="AM2" s="395"/>
      <c r="AN2" s="395"/>
      <c r="AO2" s="395"/>
      <c r="AP2" s="395"/>
      <c r="AQ2" s="395"/>
      <c r="AR2" s="395"/>
      <c r="AS2" s="395"/>
      <c r="AT2" s="395"/>
      <c r="AU2" s="395"/>
      <c r="AV2" s="395"/>
      <c r="AW2" s="395"/>
      <c r="AX2" s="395"/>
      <c r="AY2" s="395"/>
      <c r="AZ2" s="395"/>
      <c r="BA2" s="395"/>
      <c r="BB2" s="395"/>
      <c r="BC2" s="396"/>
      <c r="BD2" s="337"/>
    </row>
    <row r="3" spans="1:56" ht="13" thickBot="1">
      <c r="B3" s="374"/>
      <c r="C3" s="391" t="s">
        <v>1</v>
      </c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  <c r="T3" s="392"/>
      <c r="U3" s="392"/>
      <c r="V3" s="392"/>
      <c r="W3" s="392"/>
      <c r="X3" s="392"/>
      <c r="Y3" s="392"/>
      <c r="Z3" s="392"/>
      <c r="AA3" s="392"/>
      <c r="AB3" s="393"/>
      <c r="AC3" s="201"/>
      <c r="AD3" s="397" t="s">
        <v>136</v>
      </c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9"/>
      <c r="BD3" s="337"/>
    </row>
    <row r="4" spans="1:56" ht="20" customHeight="1" thickTop="1" thickBot="1">
      <c r="B4" s="375"/>
      <c r="C4" s="202">
        <v>2000</v>
      </c>
      <c r="D4" s="334">
        <f t="shared" ref="D4:AA4" si="0">1+C4</f>
        <v>2001</v>
      </c>
      <c r="E4" s="334">
        <f t="shared" si="0"/>
        <v>2002</v>
      </c>
      <c r="F4" s="334">
        <f t="shared" si="0"/>
        <v>2003</v>
      </c>
      <c r="G4" s="334">
        <f t="shared" si="0"/>
        <v>2004</v>
      </c>
      <c r="H4" s="334">
        <f t="shared" si="0"/>
        <v>2005</v>
      </c>
      <c r="I4" s="334">
        <f t="shared" si="0"/>
        <v>2006</v>
      </c>
      <c r="J4" s="334">
        <f t="shared" si="0"/>
        <v>2007</v>
      </c>
      <c r="K4" s="334">
        <f t="shared" si="0"/>
        <v>2008</v>
      </c>
      <c r="L4" s="334">
        <f t="shared" si="0"/>
        <v>2009</v>
      </c>
      <c r="M4" s="334">
        <f t="shared" si="0"/>
        <v>2010</v>
      </c>
      <c r="N4" s="334">
        <f t="shared" si="0"/>
        <v>2011</v>
      </c>
      <c r="O4" s="334">
        <f t="shared" si="0"/>
        <v>2012</v>
      </c>
      <c r="P4" s="334">
        <f t="shared" si="0"/>
        <v>2013</v>
      </c>
      <c r="Q4" s="334">
        <f t="shared" si="0"/>
        <v>2014</v>
      </c>
      <c r="R4" s="334">
        <f t="shared" si="0"/>
        <v>2015</v>
      </c>
      <c r="S4" s="334">
        <f t="shared" si="0"/>
        <v>2016</v>
      </c>
      <c r="T4" s="334">
        <f t="shared" si="0"/>
        <v>2017</v>
      </c>
      <c r="U4" s="334">
        <f t="shared" si="0"/>
        <v>2018</v>
      </c>
      <c r="V4" s="334">
        <f t="shared" si="0"/>
        <v>2019</v>
      </c>
      <c r="W4" s="334">
        <f t="shared" si="0"/>
        <v>2020</v>
      </c>
      <c r="X4" s="334">
        <f t="shared" si="0"/>
        <v>2021</v>
      </c>
      <c r="Y4" s="334">
        <f t="shared" si="0"/>
        <v>2022</v>
      </c>
      <c r="Z4" s="334">
        <f t="shared" si="0"/>
        <v>2023</v>
      </c>
      <c r="AA4" s="334">
        <f t="shared" si="0"/>
        <v>2024</v>
      </c>
      <c r="AB4" s="334">
        <f>1+AA4</f>
        <v>2025</v>
      </c>
      <c r="AC4" s="204"/>
      <c r="AD4" s="202">
        <v>2000</v>
      </c>
      <c r="AE4" s="334">
        <f t="shared" ref="AE4:BB4" si="1">1+AD4</f>
        <v>2001</v>
      </c>
      <c r="AF4" s="334">
        <f t="shared" si="1"/>
        <v>2002</v>
      </c>
      <c r="AG4" s="334">
        <f t="shared" si="1"/>
        <v>2003</v>
      </c>
      <c r="AH4" s="334">
        <f t="shared" si="1"/>
        <v>2004</v>
      </c>
      <c r="AI4" s="334">
        <f t="shared" si="1"/>
        <v>2005</v>
      </c>
      <c r="AJ4" s="334">
        <f t="shared" si="1"/>
        <v>2006</v>
      </c>
      <c r="AK4" s="334">
        <f t="shared" si="1"/>
        <v>2007</v>
      </c>
      <c r="AL4" s="334">
        <f t="shared" si="1"/>
        <v>2008</v>
      </c>
      <c r="AM4" s="334">
        <f t="shared" si="1"/>
        <v>2009</v>
      </c>
      <c r="AN4" s="334">
        <f t="shared" si="1"/>
        <v>2010</v>
      </c>
      <c r="AO4" s="334">
        <f t="shared" si="1"/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03">
        <f>1+BB4</f>
        <v>2025</v>
      </c>
      <c r="BD4" s="338"/>
    </row>
    <row r="5" spans="1:56" ht="20" customHeight="1" thickTop="1" thickBot="1">
      <c r="B5" s="28" t="s">
        <v>12</v>
      </c>
      <c r="C5" s="236">
        <f>1/$A$1*'[1]4407Exp'!B$263</f>
        <v>0.22418058012280695</v>
      </c>
      <c r="D5" s="237">
        <f>1/$A$1*'[1]4407Exp'!C$263</f>
        <v>0.24651388666666663</v>
      </c>
      <c r="E5" s="237">
        <f>1/$A$1*'[1]4407Exp'!D$263</f>
        <v>0.27158830662030076</v>
      </c>
      <c r="F5" s="237">
        <f>1/$A$1*'[1]4407Exp'!E$263</f>
        <v>0.26779958499999995</v>
      </c>
      <c r="G5" s="237">
        <f>1/$A$1*'[1]4407Exp'!F$263</f>
        <v>0.25207821999999996</v>
      </c>
      <c r="H5" s="237">
        <f>1/$A$1*'[1]4407Exp'!G$263</f>
        <v>0.21634432000000003</v>
      </c>
      <c r="I5" s="237">
        <f>1/$A$1*'[1]4407Exp'!H$263</f>
        <v>0.21830619999999995</v>
      </c>
      <c r="J5" s="237">
        <f>1/$A$1*'[1]4407Exp'!I$263</f>
        <v>0.1424156</v>
      </c>
      <c r="K5" s="237">
        <f>1/$A$1*'[1]4407Exp'!J$263</f>
        <v>0.12132603190476188</v>
      </c>
      <c r="L5" s="237">
        <f>1/$A$1*'[1]4407Exp'!K$263</f>
        <v>0.20944121999999998</v>
      </c>
      <c r="M5" s="237">
        <f>1/$A$1*'[1]4407Exp'!L$263</f>
        <v>0.20551903499999996</v>
      </c>
      <c r="N5" s="237">
        <f>1/$A$1*'[1]4407Exp'!M$263</f>
        <v>0.34349944301369861</v>
      </c>
      <c r="O5" s="237">
        <f>1/$A$1*'[1]4407Exp'!N$263</f>
        <v>0.29783615899999999</v>
      </c>
      <c r="P5" s="237">
        <f>1/$A$1*'[1]4407Exp'!O$263</f>
        <v>0.36556359999999993</v>
      </c>
      <c r="Q5" s="237">
        <f>1/$A$1*'[1]4407Exp'!P$263</f>
        <v>0.38945317124999995</v>
      </c>
      <c r="R5" s="237">
        <f>1/$A$1*'[1]4407Exp'!Q$263</f>
        <v>0.36552315478260866</v>
      </c>
      <c r="S5" s="237">
        <f>1/$A$1*'[1]4407Exp'!R$263</f>
        <v>0.29256340000000003</v>
      </c>
      <c r="T5" s="237">
        <f>1/$A$1*'[1]4407Exp'!S$263</f>
        <v>0.26182527999999999</v>
      </c>
      <c r="U5" s="237">
        <f>1/$A$1*'[1]4407Exp'!T$263</f>
        <v>0</v>
      </c>
      <c r="V5" s="237">
        <f>1/$A$1*'[1]4407Exp'!U$263</f>
        <v>0</v>
      </c>
      <c r="W5" s="237">
        <f>1/$A$1*'[1]4407Exp'!V$263</f>
        <v>0</v>
      </c>
      <c r="X5" s="237">
        <f>1/$A$1*'[1]4407Exp'!W$263</f>
        <v>0</v>
      </c>
      <c r="Y5" s="237">
        <f>1/$A$1*'[1]4407Exp'!X$263</f>
        <v>0</v>
      </c>
      <c r="Z5" s="237">
        <f>1/$A$1*'[1]4407Exp'!Y$263</f>
        <v>0</v>
      </c>
      <c r="AA5" s="237">
        <f>1/$A$1*'[1]4407Exp'!Z$263</f>
        <v>0</v>
      </c>
      <c r="AB5" s="237">
        <f>1/$A$1*'[1]4407Exp'!AA$263</f>
        <v>0</v>
      </c>
      <c r="AC5" s="207"/>
      <c r="AD5" s="238">
        <f>'[1]4407Exp'!AB$263</f>
        <v>28.096211404247988</v>
      </c>
      <c r="AE5" s="239">
        <f>'[1]4407Exp'!AC$263</f>
        <v>28.875624426800005</v>
      </c>
      <c r="AF5" s="239">
        <f>'[1]4407Exp'!AD$263</f>
        <v>32.492293972800006</v>
      </c>
      <c r="AG5" s="239">
        <f>'[1]4407Exp'!AE$263</f>
        <v>37.964738257600011</v>
      </c>
      <c r="AH5" s="239">
        <f>'[1]4407Exp'!AF$263</f>
        <v>40.123809350099997</v>
      </c>
      <c r="AI5" s="239">
        <f>'[1]4407Exp'!AG$263</f>
        <v>35.760332021700009</v>
      </c>
      <c r="AJ5" s="239">
        <f>'[1]4407Exp'!AH$263</f>
        <v>36.754677815599997</v>
      </c>
      <c r="AK5" s="239">
        <f>'[1]4407Exp'!AI$263</f>
        <v>34.74321383900002</v>
      </c>
      <c r="AL5" s="239">
        <f>'[1]4407Exp'!AJ$263</f>
        <v>27.272985567999999</v>
      </c>
      <c r="AM5" s="239">
        <f>'[1]4407Exp'!AK$263</f>
        <v>24.691067614399998</v>
      </c>
      <c r="AN5" s="239">
        <f>'[1]4407Exp'!AL$263</f>
        <v>33.2532118584</v>
      </c>
      <c r="AO5" s="239">
        <f>'[1]4407Exp'!AM$263</f>
        <v>61.405497839999988</v>
      </c>
      <c r="AP5" s="239">
        <f>'[1]4407Exp'!AN$263</f>
        <v>53.394998060800006</v>
      </c>
      <c r="AQ5" s="239">
        <f>'[1]4407Exp'!AO$263</f>
        <v>67.846539661499975</v>
      </c>
      <c r="AR5" s="239">
        <f>'[1]4407Exp'!AP$263</f>
        <v>73.073042501999993</v>
      </c>
      <c r="AS5" s="239">
        <f>'[1]4407Exp'!AQ$263</f>
        <v>63.197022363999999</v>
      </c>
      <c r="AT5" s="239">
        <f>'[1]4407Exp'!AR$263</f>
        <v>51.536095113600005</v>
      </c>
      <c r="AU5" s="239">
        <f>'[1]4407Exp'!AS$263</f>
        <v>51.713364102399993</v>
      </c>
      <c r="AV5" s="239">
        <f>'[1]4407Exp'!AT$263</f>
        <v>43.170976694999993</v>
      </c>
      <c r="AW5" s="239">
        <f>'[1]4407Exp'!AU$263</f>
        <v>699.788992785</v>
      </c>
      <c r="AX5" s="239">
        <f>'[1]4407Exp'!AV$263</f>
        <v>0</v>
      </c>
      <c r="AY5" s="239">
        <f>'[1]4407Exp'!AW$263</f>
        <v>0</v>
      </c>
      <c r="AZ5" s="239">
        <f>'[1]4407Exp'!AX$263</f>
        <v>0</v>
      </c>
      <c r="BA5" s="239">
        <f>'[1]4407Exp'!AY$263</f>
        <v>0</v>
      </c>
      <c r="BB5" s="239">
        <f>'[1]4407Exp'!AZ$263</f>
        <v>0</v>
      </c>
      <c r="BC5" s="241">
        <f>'[1]4407Exp'!BA$263</f>
        <v>0</v>
      </c>
      <c r="BD5" s="337"/>
    </row>
    <row r="6" spans="1:56" ht="17.149999999999999" customHeight="1" thickTop="1">
      <c r="B6" s="96" t="s">
        <v>86</v>
      </c>
      <c r="C6" s="208">
        <f>1/$A$1*'[1]4407Exp'!B$266</f>
        <v>1.3466799999999998E-3</v>
      </c>
      <c r="D6" s="209">
        <f>1/$A$1*'[1]4407Exp'!C$266</f>
        <v>1.0554799999999999E-3</v>
      </c>
      <c r="E6" s="209">
        <f>1/$A$1*'[1]4407Exp'!D$266</f>
        <v>5.5999999999999993E-7</v>
      </c>
      <c r="F6" s="209">
        <f>1/$A$1*'[1]4407Exp'!E$266</f>
        <v>1.5856499999999997E-4</v>
      </c>
      <c r="G6" s="209">
        <f>1/$A$1*'[1]4407Exp'!F$266</f>
        <v>6.0127999999999994E-4</v>
      </c>
      <c r="H6" s="209">
        <f>1/$A$1*'[1]4407Exp'!G$266</f>
        <v>4.3100000000000001E-4</v>
      </c>
      <c r="I6" s="209">
        <f>1/$A$1*'[1]4407Exp'!H$266</f>
        <v>3.9999999999999998E-6</v>
      </c>
      <c r="J6" s="209">
        <f>1/$A$1*'[1]4407Exp'!I$266</f>
        <v>3.692499999999999E-5</v>
      </c>
      <c r="K6" s="209">
        <f>1/$A$1*'[1]4407Exp'!J$266</f>
        <v>0</v>
      </c>
      <c r="L6" s="209">
        <f>1/$A$1*'[1]4407Exp'!K$266</f>
        <v>1.6669999999999999E-3</v>
      </c>
      <c r="M6" s="209">
        <f>1/$A$1*'[1]4407Exp'!L$266</f>
        <v>1.9719999999999998E-3</v>
      </c>
      <c r="N6" s="209">
        <f>1/$A$1*'[1]4407Exp'!M$266</f>
        <v>3.5889999999999997E-3</v>
      </c>
      <c r="O6" s="209">
        <f>1/$A$1*'[1]4407Exp'!N$266</f>
        <v>2.957E-3</v>
      </c>
      <c r="P6" s="209">
        <f>1/$A$1*'[1]4407Exp'!O$266</f>
        <v>4.9433599999999999E-3</v>
      </c>
      <c r="Q6" s="209">
        <f>1/$A$1*'[1]4407Exp'!P$266</f>
        <v>7.5750000000000001E-3</v>
      </c>
      <c r="R6" s="209">
        <f>1/$A$1*'[1]4407Exp'!Q$266</f>
        <v>3.9080347826086952E-3</v>
      </c>
      <c r="S6" s="209">
        <f>1/$A$1*'[1]4407Exp'!R$266</f>
        <v>1.4270000000000001E-3</v>
      </c>
      <c r="T6" s="209">
        <f>1/$A$1*'[1]4407Exp'!S$266</f>
        <v>1.132E-3</v>
      </c>
      <c r="U6" s="209">
        <f>1/$A$1*'[1]4407Exp'!T$266</f>
        <v>0</v>
      </c>
      <c r="V6" s="209">
        <f>1/$A$1*'[1]4407Exp'!U$266</f>
        <v>0</v>
      </c>
      <c r="W6" s="209">
        <f>1/$A$1*'[1]4407Exp'!V$266</f>
        <v>0</v>
      </c>
      <c r="X6" s="209">
        <f>1/$A$1*'[1]4407Exp'!W$266</f>
        <v>0</v>
      </c>
      <c r="Y6" s="209">
        <f>1/$A$1*'[1]4407Exp'!X$266</f>
        <v>0</v>
      </c>
      <c r="Z6" s="209">
        <f>1/$A$1*'[1]4407Exp'!Y$266</f>
        <v>0</v>
      </c>
      <c r="AA6" s="209">
        <f>1/$A$1*'[1]4407Exp'!Z$266</f>
        <v>0</v>
      </c>
      <c r="AB6" s="209">
        <f>1/$A$1*'[1]4407Exp'!AA$266</f>
        <v>0</v>
      </c>
      <c r="AC6" s="201"/>
      <c r="AD6" s="242">
        <f>'[1]4407Exp'!AB$266</f>
        <v>0.26933386331699999</v>
      </c>
      <c r="AE6" s="243">
        <f>'[1]4407Exp'!AC$266</f>
        <v>0.18874769999999999</v>
      </c>
      <c r="AF6" s="243">
        <f>'[1]4407Exp'!AD$266</f>
        <v>1.56024E-4</v>
      </c>
      <c r="AG6" s="243">
        <f>'[1]4407Exp'!AE$266</f>
        <v>6.9184192000000005E-2</v>
      </c>
      <c r="AH6" s="243">
        <f>'[1]4407Exp'!AF$266</f>
        <v>0.14488449640000001</v>
      </c>
      <c r="AI6" s="243">
        <f>'[1]4407Exp'!AG$266</f>
        <v>0.1133711007</v>
      </c>
      <c r="AJ6" s="243">
        <f>'[1]4407Exp'!AH$266</f>
        <v>9.9569080000000009E-4</v>
      </c>
      <c r="AK6" s="243">
        <f>'[1]4407Exp'!AI$266</f>
        <v>2.3961822000000001E-2</v>
      </c>
      <c r="AL6" s="243">
        <f>'[1]4407Exp'!AJ$266</f>
        <v>0</v>
      </c>
      <c r="AM6" s="243">
        <f>'[1]4407Exp'!AK$266</f>
        <v>0.25674083599999997</v>
      </c>
      <c r="AN6" s="243">
        <f>'[1]4407Exp'!AL$266</f>
        <v>0.39742895159999997</v>
      </c>
      <c r="AO6" s="243">
        <f>'[1]4407Exp'!AM$266</f>
        <v>0.87023246399999998</v>
      </c>
      <c r="AP6" s="243">
        <f>'[1]4407Exp'!AN$266</f>
        <v>0.62664449759999996</v>
      </c>
      <c r="AQ6" s="243">
        <f>'[1]4407Exp'!AO$266</f>
        <v>0.93608206680000006</v>
      </c>
      <c r="AR6" s="243">
        <f>'[1]4407Exp'!AP$266</f>
        <v>1.4184540635</v>
      </c>
      <c r="AS6" s="243">
        <f>'[1]4407Exp'!AQ$266</f>
        <v>0.81989498149999995</v>
      </c>
      <c r="AT6" s="243">
        <f>'[1]4407Exp'!AR$266</f>
        <v>0.32607281579999997</v>
      </c>
      <c r="AU6" s="243">
        <f>'[1]4407Exp'!AS$266</f>
        <v>0.4797881088</v>
      </c>
      <c r="AV6" s="243">
        <f>'[1]4407Exp'!AT$266</f>
        <v>0.23503317200000001</v>
      </c>
      <c r="AW6" s="243">
        <f>'[1]4407Exp'!AU$266</f>
        <v>15.655542397916665</v>
      </c>
      <c r="AX6" s="243">
        <f>'[1]4407Exp'!AV$266</f>
        <v>0</v>
      </c>
      <c r="AY6" s="243">
        <f>'[1]4407Exp'!AW$266</f>
        <v>0</v>
      </c>
      <c r="AZ6" s="243">
        <f>'[1]4407Exp'!AX$266</f>
        <v>0</v>
      </c>
      <c r="BA6" s="243">
        <f>'[1]4407Exp'!AY$266</f>
        <v>0</v>
      </c>
      <c r="BB6" s="243">
        <f>'[1]4407Exp'!AZ$266</f>
        <v>0</v>
      </c>
      <c r="BC6" s="244">
        <f>'[1]4407Exp'!BA$266</f>
        <v>0</v>
      </c>
      <c r="BD6" s="337"/>
    </row>
    <row r="7" spans="1:56" ht="17.149999999999999" customHeight="1">
      <c r="B7" s="152" t="s">
        <v>87</v>
      </c>
      <c r="C7" s="245">
        <f>1/$A$1*'[1]4407Exp'!B$268</f>
        <v>1.9000000000000001E-5</v>
      </c>
      <c r="D7" s="246">
        <f>1/$A$1*'[1]4407Exp'!C$268</f>
        <v>1.54E-4</v>
      </c>
      <c r="E7" s="246">
        <f>1/$A$1*'[1]4407Exp'!D$268</f>
        <v>5.2427999999999991E-4</v>
      </c>
      <c r="F7" s="246">
        <f>1/$A$1*'[1]4407Exp'!E$268</f>
        <v>1.0533000000000001E-3</v>
      </c>
      <c r="G7" s="246">
        <f>1/$A$1*'[1]4407Exp'!F$268</f>
        <v>4.95E-4</v>
      </c>
      <c r="H7" s="246">
        <f>1/$A$1*'[1]4407Exp'!G$268</f>
        <v>1.3524000000000001E-4</v>
      </c>
      <c r="I7" s="246">
        <f>1/$A$1*'[1]4407Exp'!H$268</f>
        <v>8.9639999999999989E-5</v>
      </c>
      <c r="J7" s="246">
        <f>1/$A$1*'[1]4407Exp'!I$268</f>
        <v>5.9409999999999995E-6</v>
      </c>
      <c r="K7" s="246">
        <f>1/$A$1*'[1]4407Exp'!J$268</f>
        <v>1.0265E-4</v>
      </c>
      <c r="L7" s="246">
        <f>1/$A$1*'[1]4407Exp'!K$268</f>
        <v>6.999999999999999E-6</v>
      </c>
      <c r="M7" s="246">
        <f>1/$A$1*'[1]4407Exp'!L$268</f>
        <v>1.1066666666666665E-6</v>
      </c>
      <c r="N7" s="246">
        <f>1/$A$1*'[1]4407Exp'!M$268</f>
        <v>5.1630136986301373E-6</v>
      </c>
      <c r="O7" s="246">
        <f>1/$A$1*'[1]4407Exp'!N$268</f>
        <v>1.939E-6</v>
      </c>
      <c r="P7" s="246">
        <f>1/$A$1*'[1]4407Exp'!O$268</f>
        <v>4.199999999999999E-7</v>
      </c>
      <c r="Q7" s="246">
        <f>1/$A$1*'[1]4407Exp'!P$268</f>
        <v>3.8000000000000002E-5</v>
      </c>
      <c r="R7" s="246">
        <f>1/$A$1*'[1]4407Exp'!Q$268</f>
        <v>1.4E-5</v>
      </c>
      <c r="S7" s="246">
        <f>1/$A$1*'[1]4407Exp'!R$268</f>
        <v>0</v>
      </c>
      <c r="T7" s="246">
        <f>1/$A$1*'[1]4407Exp'!S$268</f>
        <v>1.45072E-4</v>
      </c>
      <c r="U7" s="246">
        <f>1/$A$1*'[1]4407Exp'!T$268</f>
        <v>0</v>
      </c>
      <c r="V7" s="246">
        <f>1/$A$1*'[1]4407Exp'!U$268</f>
        <v>0</v>
      </c>
      <c r="W7" s="246">
        <f>1/$A$1*'[1]4407Exp'!V$268</f>
        <v>0</v>
      </c>
      <c r="X7" s="246">
        <f>1/$A$1*'[1]4407Exp'!W$268</f>
        <v>0</v>
      </c>
      <c r="Y7" s="246">
        <f>1/$A$1*'[1]4407Exp'!X$268</f>
        <v>0</v>
      </c>
      <c r="Z7" s="246">
        <f>1/$A$1*'[1]4407Exp'!Y$268</f>
        <v>0</v>
      </c>
      <c r="AA7" s="246">
        <f>1/$A$1*'[1]4407Exp'!Z$268</f>
        <v>0</v>
      </c>
      <c r="AB7" s="246">
        <f>1/$A$1*'[1]4407Exp'!AA$268</f>
        <v>0</v>
      </c>
      <c r="AC7" s="222"/>
      <c r="AD7" s="247">
        <f>'[1]4407Exp'!AB$268</f>
        <v>2.249921268E-3</v>
      </c>
      <c r="AE7" s="248">
        <f>'[1]4407Exp'!AC$268</f>
        <v>7.6701870799999988E-2</v>
      </c>
      <c r="AF7" s="248">
        <f>'[1]4407Exp'!AD$268</f>
        <v>0.21623791679999999</v>
      </c>
      <c r="AG7" s="248">
        <f>'[1]4407Exp'!AE$268</f>
        <v>0.58683941120000005</v>
      </c>
      <c r="AH7" s="248">
        <f>'[1]4407Exp'!AF$268</f>
        <v>0.16709681870000001</v>
      </c>
      <c r="AI7" s="248">
        <f>'[1]4407Exp'!AG$268</f>
        <v>6.92851731E-2</v>
      </c>
      <c r="AJ7" s="248">
        <f>'[1]4407Exp'!AH$268</f>
        <v>5.8023787200000003E-2</v>
      </c>
      <c r="AK7" s="248">
        <f>'[1]4407Exp'!AI$268</f>
        <v>2.7551161500000001E-2</v>
      </c>
      <c r="AL7" s="248">
        <f>'[1]4407Exp'!AJ$268</f>
        <v>9.7356664400000015E-2</v>
      </c>
      <c r="AM7" s="248">
        <f>'[1]4407Exp'!AK$268</f>
        <v>2.08159952E-2</v>
      </c>
      <c r="AN7" s="248">
        <f>'[1]4407Exp'!AL$268</f>
        <v>4.5352196999999999E-3</v>
      </c>
      <c r="AO7" s="248">
        <f>'[1]4407Exp'!AM$268</f>
        <v>1.7994383999999999E-2</v>
      </c>
      <c r="AP7" s="248">
        <f>'[1]4407Exp'!AN$268</f>
        <v>2.8815494399999999E-2</v>
      </c>
      <c r="AQ7" s="248">
        <f>'[1]4407Exp'!AO$268</f>
        <v>5.9379351000000006E-3</v>
      </c>
      <c r="AR7" s="248">
        <f>'[1]4407Exp'!AP$268</f>
        <v>3.77679265E-2</v>
      </c>
      <c r="AS7" s="248">
        <f>'[1]4407Exp'!AQ$268</f>
        <v>2.9994222999999997E-2</v>
      </c>
      <c r="AT7" s="248">
        <f>'[1]4407Exp'!AR$268</f>
        <v>0</v>
      </c>
      <c r="AU7" s="248">
        <f>'[1]4407Exp'!AS$268</f>
        <v>8.5629000600000005E-2</v>
      </c>
      <c r="AV7" s="248">
        <f>'[1]4407Exp'!AT$268</f>
        <v>0.19230223000000002</v>
      </c>
      <c r="AW7" s="248">
        <f>'[1]4407Exp'!AU$268</f>
        <v>52.981878624166669</v>
      </c>
      <c r="AX7" s="248">
        <f>'[1]4407Exp'!AV$268</f>
        <v>0</v>
      </c>
      <c r="AY7" s="248">
        <f>'[1]4407Exp'!AW$268</f>
        <v>0</v>
      </c>
      <c r="AZ7" s="248">
        <f>'[1]4407Exp'!AX$268</f>
        <v>0</v>
      </c>
      <c r="BA7" s="248">
        <f>'[1]4407Exp'!AY$268</f>
        <v>0</v>
      </c>
      <c r="BB7" s="248">
        <f>'[1]4407Exp'!AZ$268</f>
        <v>0</v>
      </c>
      <c r="BC7" s="249">
        <f>'[1]4407Exp'!BA$268</f>
        <v>0</v>
      </c>
      <c r="BD7" s="337"/>
    </row>
    <row r="8" spans="1:56" ht="17.149999999999999" customHeight="1">
      <c r="B8" s="19" t="s">
        <v>88</v>
      </c>
      <c r="C8" s="212">
        <f>1/$A$1*'[1]4407Exp'!B$269</f>
        <v>2.2186666666666662E-5</v>
      </c>
      <c r="D8" s="213">
        <f>1/$A$1*'[1]4407Exp'!C$269</f>
        <v>0</v>
      </c>
      <c r="E8" s="213">
        <f>1/$A$1*'[1]4407Exp'!D$269</f>
        <v>0</v>
      </c>
      <c r="F8" s="213">
        <f>1/$A$1*'[1]4407Exp'!E$269</f>
        <v>6.4000000000000011E-5</v>
      </c>
      <c r="G8" s="213">
        <f>1/$A$1*'[1]4407Exp'!F$269</f>
        <v>8.599999999999999E-5</v>
      </c>
      <c r="H8" s="213">
        <f>1/$A$1*'[1]4407Exp'!G$269</f>
        <v>2.6244000000000001E-4</v>
      </c>
      <c r="I8" s="213">
        <f>1/$A$1*'[1]4407Exp'!H$269</f>
        <v>8.8000000000000011E-5</v>
      </c>
      <c r="J8" s="213">
        <f>1/$A$1*'[1]4407Exp'!I$269</f>
        <v>1.6363999999999997E-4</v>
      </c>
      <c r="K8" s="213">
        <f>1/$A$1*'[1]4407Exp'!J$269</f>
        <v>1.26E-4</v>
      </c>
      <c r="L8" s="213">
        <f>1/$A$1*'[1]4407Exp'!K$269</f>
        <v>3.7439999999999994E-5</v>
      </c>
      <c r="M8" s="213">
        <f>1/$A$1*'[1]4407Exp'!L$269</f>
        <v>0</v>
      </c>
      <c r="N8" s="213">
        <f>1/$A$1*'[1]4407Exp'!M$269</f>
        <v>0</v>
      </c>
      <c r="O8" s="213">
        <f>1/$A$1*'[1]4407Exp'!N$269</f>
        <v>0</v>
      </c>
      <c r="P8" s="213">
        <f>1/$A$1*'[1]4407Exp'!O$269</f>
        <v>0</v>
      </c>
      <c r="Q8" s="213">
        <f>1/$A$1*'[1]4407Exp'!P$269</f>
        <v>0</v>
      </c>
      <c r="R8" s="213">
        <f>1/$A$1*'[1]4407Exp'!Q$269</f>
        <v>0</v>
      </c>
      <c r="S8" s="213">
        <f>1/$A$1*'[1]4407Exp'!R$269</f>
        <v>0</v>
      </c>
      <c r="T8" s="213">
        <f>1/$A$1*'[1]4407Exp'!S$269</f>
        <v>0</v>
      </c>
      <c r="U8" s="213">
        <f>1/$A$1*'[1]4407Exp'!T$269</f>
        <v>0</v>
      </c>
      <c r="V8" s="213">
        <f>1/$A$1*'[1]4407Exp'!U$269</f>
        <v>0</v>
      </c>
      <c r="W8" s="213">
        <f>1/$A$1*'[1]4407Exp'!V$269</f>
        <v>0</v>
      </c>
      <c r="X8" s="213">
        <f>1/$A$1*'[1]4407Exp'!W$269</f>
        <v>0</v>
      </c>
      <c r="Y8" s="213">
        <f>1/$A$1*'[1]4407Exp'!X$269</f>
        <v>0</v>
      </c>
      <c r="Z8" s="213">
        <f>1/$A$1*'[1]4407Exp'!Y$269</f>
        <v>0</v>
      </c>
      <c r="AA8" s="213">
        <f>1/$A$1*'[1]4407Exp'!Z$269</f>
        <v>0</v>
      </c>
      <c r="AB8" s="213">
        <f>1/$A$1*'[1]4407Exp'!AA$269</f>
        <v>0</v>
      </c>
      <c r="AC8" s="201"/>
      <c r="AD8" s="250">
        <f>'[1]4407Exp'!AB$269</f>
        <v>6.4994646810000003E-3</v>
      </c>
      <c r="AE8" s="251">
        <f>'[1]4407Exp'!AC$269</f>
        <v>0</v>
      </c>
      <c r="AF8" s="251">
        <f>'[1]4407Exp'!AD$269</f>
        <v>0</v>
      </c>
      <c r="AG8" s="251">
        <f>'[1]4407Exp'!AE$269</f>
        <v>1.9335601600000002E-2</v>
      </c>
      <c r="AH8" s="251">
        <f>'[1]4407Exp'!AF$269</f>
        <v>2.7604628800000003E-2</v>
      </c>
      <c r="AI8" s="251">
        <f>'[1]4407Exp'!AG$269</f>
        <v>8.308846260000001E-2</v>
      </c>
      <c r="AJ8" s="251">
        <f>'[1]4407Exp'!AH$269</f>
        <v>2.9286870000000003E-2</v>
      </c>
      <c r="AK8" s="251">
        <f>'[1]4407Exp'!AI$269</f>
        <v>4.5507452500000004E-2</v>
      </c>
      <c r="AL8" s="251">
        <f>'[1]4407Exp'!AJ$269</f>
        <v>2.1557515600000004E-2</v>
      </c>
      <c r="AM8" s="251">
        <f>'[1]4407Exp'!AK$269</f>
        <v>1.7026323600000001E-2</v>
      </c>
      <c r="AN8" s="251">
        <f>'[1]4407Exp'!AL$269</f>
        <v>0</v>
      </c>
      <c r="AO8" s="251">
        <f>'[1]4407Exp'!AM$269</f>
        <v>0</v>
      </c>
      <c r="AP8" s="251">
        <f>'[1]4407Exp'!AN$269</f>
        <v>0</v>
      </c>
      <c r="AQ8" s="251">
        <f>'[1]4407Exp'!AO$269</f>
        <v>0</v>
      </c>
      <c r="AR8" s="251">
        <f>'[1]4407Exp'!AP$269</f>
        <v>0</v>
      </c>
      <c r="AS8" s="251">
        <f>'[1]4407Exp'!AQ$269</f>
        <v>0</v>
      </c>
      <c r="AT8" s="251">
        <f>'[1]4407Exp'!AR$269</f>
        <v>0</v>
      </c>
      <c r="AU8" s="251">
        <f>'[1]4407Exp'!AS$269</f>
        <v>0</v>
      </c>
      <c r="AV8" s="251">
        <f>'[1]4407Exp'!AT$269</f>
        <v>0</v>
      </c>
      <c r="AW8" s="251">
        <f>'[1]4407Exp'!AU$269</f>
        <v>3.0300268983333334</v>
      </c>
      <c r="AX8" s="251">
        <f>'[1]4407Exp'!AV$269</f>
        <v>0</v>
      </c>
      <c r="AY8" s="251">
        <f>'[1]4407Exp'!AW$269</f>
        <v>0</v>
      </c>
      <c r="AZ8" s="251">
        <f>'[1]4407Exp'!AX$269</f>
        <v>0</v>
      </c>
      <c r="BA8" s="251">
        <f>'[1]4407Exp'!AY$269</f>
        <v>0</v>
      </c>
      <c r="BB8" s="251">
        <f>'[1]4407Exp'!AZ$269</f>
        <v>0</v>
      </c>
      <c r="BC8" s="252">
        <f>'[1]4407Exp'!BA$269</f>
        <v>0</v>
      </c>
      <c r="BD8" s="337"/>
    </row>
    <row r="9" spans="1:56" ht="17.149999999999999" customHeight="1">
      <c r="B9" s="19" t="s">
        <v>90</v>
      </c>
      <c r="C9" s="212">
        <f>1/$A$1*'[1]4407Exp'!B$267</f>
        <v>3.9875000000000006E-3</v>
      </c>
      <c r="D9" s="213">
        <f>1/$A$1*'[1]4407Exp'!C$267</f>
        <v>2.3266000000000003E-3</v>
      </c>
      <c r="E9" s="213">
        <f>1/$A$1*'[1]4407Exp'!D$267</f>
        <v>3.0624228571428571E-3</v>
      </c>
      <c r="F9" s="213">
        <f>1/$A$1*'[1]4407Exp'!E$267</f>
        <v>2.2056400000000005E-3</v>
      </c>
      <c r="G9" s="213">
        <f>1/$A$1*'[1]4407Exp'!F$267</f>
        <v>3.372E-3</v>
      </c>
      <c r="H9" s="213">
        <f>1/$A$1*'[1]4407Exp'!G$267</f>
        <v>2.9283599999999996E-3</v>
      </c>
      <c r="I9" s="213">
        <f>1/$A$1*'[1]4407Exp'!H$267</f>
        <v>1.6479999999999999E-3</v>
      </c>
      <c r="J9" s="213">
        <f>1/$A$1*'[1]4407Exp'!I$267</f>
        <v>8.7581999999999981E-4</v>
      </c>
      <c r="K9" s="213">
        <f>1/$A$1*'[1]4407Exp'!J$267</f>
        <v>4.4899999999999996E-4</v>
      </c>
      <c r="L9" s="213">
        <f>1/$A$1*'[1]4407Exp'!K$267</f>
        <v>7.2599999999999987E-4</v>
      </c>
      <c r="M9" s="213">
        <f>1/$A$1*'[1]4407Exp'!L$267</f>
        <v>3.4970000000000005E-3</v>
      </c>
      <c r="N9" s="213">
        <f>1/$A$1*'[1]4407Exp'!M$267</f>
        <v>5.868E-3</v>
      </c>
      <c r="O9" s="213">
        <f>1/$A$1*'[1]4407Exp'!N$267</f>
        <v>3.1610000000000002E-3</v>
      </c>
      <c r="P9" s="213">
        <f>1/$A$1*'[1]4407Exp'!O$267</f>
        <v>3.8249999999999998E-3</v>
      </c>
      <c r="Q9" s="213">
        <f>1/$A$1*'[1]4407Exp'!P$267</f>
        <v>3.7519999999999997E-3</v>
      </c>
      <c r="R9" s="213">
        <f>1/$A$1*'[1]4407Exp'!Q$267</f>
        <v>2.4180000000000004E-3</v>
      </c>
      <c r="S9" s="213">
        <f>1/$A$1*'[1]4407Exp'!R$267</f>
        <v>1.439E-3</v>
      </c>
      <c r="T9" s="213">
        <f>1/$A$1*'[1]4407Exp'!S$267</f>
        <v>2.0779999999999996E-3</v>
      </c>
      <c r="U9" s="213">
        <f>1/$A$1*'[1]4407Exp'!T$267</f>
        <v>0</v>
      </c>
      <c r="V9" s="213">
        <f>1/$A$1*'[1]4407Exp'!U$267</f>
        <v>0</v>
      </c>
      <c r="W9" s="213">
        <f>1/$A$1*'[1]4407Exp'!V$267</f>
        <v>0</v>
      </c>
      <c r="X9" s="213">
        <f>1/$A$1*'[1]4407Exp'!W$267</f>
        <v>0</v>
      </c>
      <c r="Y9" s="213">
        <f>1/$A$1*'[1]4407Exp'!X$267</f>
        <v>0</v>
      </c>
      <c r="Z9" s="213">
        <f>1/$A$1*'[1]4407Exp'!Y$267</f>
        <v>0</v>
      </c>
      <c r="AA9" s="213">
        <f>1/$A$1*'[1]4407Exp'!Z$267</f>
        <v>0</v>
      </c>
      <c r="AB9" s="213">
        <f>1/$A$1*'[1]4407Exp'!AA$267</f>
        <v>0</v>
      </c>
      <c r="AC9" s="201"/>
      <c r="AD9" s="250">
        <f>'[1]4407Exp'!AB$267</f>
        <v>1.6872608464649999</v>
      </c>
      <c r="AE9" s="251">
        <f>'[1]4407Exp'!AC$267</f>
        <v>0.8445087067999999</v>
      </c>
      <c r="AF9" s="251">
        <f>'[1]4407Exp'!AD$267</f>
        <v>0.86271532319999999</v>
      </c>
      <c r="AG9" s="251">
        <f>'[1]4407Exp'!AE$267</f>
        <v>0.77229965119999999</v>
      </c>
      <c r="AH9" s="251">
        <f>'[1]4407Exp'!AF$267</f>
        <v>1.0936717092000001</v>
      </c>
      <c r="AI9" s="251">
        <f>'[1]4407Exp'!AG$267</f>
        <v>1.0554185499000002</v>
      </c>
      <c r="AJ9" s="251">
        <f>'[1]4407Exp'!AH$267</f>
        <v>0.56331615079999997</v>
      </c>
      <c r="AK9" s="251">
        <f>'[1]4407Exp'!AI$267</f>
        <v>0.4743862405</v>
      </c>
      <c r="AL9" s="251">
        <f>'[1]4407Exp'!AJ$267</f>
        <v>0.30152282480000003</v>
      </c>
      <c r="AM9" s="251">
        <f>'[1]4407Exp'!AK$267</f>
        <v>0.39719022199999998</v>
      </c>
      <c r="AN9" s="251">
        <f>'[1]4407Exp'!AL$267</f>
        <v>1.121462658</v>
      </c>
      <c r="AO9" s="251">
        <f>'[1]4407Exp'!AM$267</f>
        <v>2.1062880960000001</v>
      </c>
      <c r="AP9" s="251">
        <f>'[1]4407Exp'!AN$267</f>
        <v>1.50154576</v>
      </c>
      <c r="AQ9" s="251">
        <f>'[1]4407Exp'!AO$267</f>
        <v>1.5799794774000004</v>
      </c>
      <c r="AR9" s="251">
        <f>'[1]4407Exp'!AP$267</f>
        <v>1.5087375949999999</v>
      </c>
      <c r="AS9" s="251">
        <f>'[1]4407Exp'!AQ$267</f>
        <v>1.1014128544999999</v>
      </c>
      <c r="AT9" s="251">
        <f>'[1]4407Exp'!AR$267</f>
        <v>0.56643725769999997</v>
      </c>
      <c r="AU9" s="251">
        <f>'[1]4407Exp'!AS$267</f>
        <v>0.60526727689999993</v>
      </c>
      <c r="AV9" s="251">
        <f>'[1]4407Exp'!AT$267</f>
        <v>0.74902799200000003</v>
      </c>
      <c r="AW9" s="251">
        <f>'[1]4407Exp'!AU$267</f>
        <v>5.6600445849999996</v>
      </c>
      <c r="AX9" s="251">
        <f>'[1]4407Exp'!AV$267</f>
        <v>0</v>
      </c>
      <c r="AY9" s="251">
        <f>'[1]4407Exp'!AW$267</f>
        <v>0</v>
      </c>
      <c r="AZ9" s="251">
        <f>'[1]4407Exp'!AX$267</f>
        <v>0</v>
      </c>
      <c r="BA9" s="251">
        <f>'[1]4407Exp'!AY$267</f>
        <v>0</v>
      </c>
      <c r="BB9" s="251">
        <f>'[1]4407Exp'!AZ$267</f>
        <v>0</v>
      </c>
      <c r="BC9" s="252">
        <f>'[1]4407Exp'!BA$267</f>
        <v>0</v>
      </c>
      <c r="BD9" s="337"/>
    </row>
    <row r="10" spans="1:56" ht="17.149999999999999" customHeight="1">
      <c r="B10" s="15" t="s">
        <v>144</v>
      </c>
      <c r="C10" s="214">
        <f>1/$A$1*'[1]4407Exp'!B$264</f>
        <v>0.13836391595614034</v>
      </c>
      <c r="D10" s="215">
        <f>1/$A$1*'[1]4407Exp'!C$264</f>
        <v>0.18225812666666663</v>
      </c>
      <c r="E10" s="215">
        <f>1/$A$1*'[1]4407Exp'!D$264</f>
        <v>0.17871586350000002</v>
      </c>
      <c r="F10" s="215">
        <f>1/$A$1*'[1]4407Exp'!E$264</f>
        <v>0.17468130000000001</v>
      </c>
      <c r="G10" s="215">
        <f>1/$A$1*'[1]4407Exp'!F$264</f>
        <v>0.16938207999999999</v>
      </c>
      <c r="H10" s="215">
        <f>1/$A$1*'[1]4407Exp'!G$264</f>
        <v>0.15563975999999999</v>
      </c>
      <c r="I10" s="215">
        <f>1/$A$1*'[1]4407Exp'!H$264</f>
        <v>0.15897171999999998</v>
      </c>
      <c r="J10" s="215">
        <f>1/$A$1*'[1]4407Exp'!I$264</f>
        <v>0.10693278200000002</v>
      </c>
      <c r="K10" s="215">
        <f>1/$A$1*'[1]4407Exp'!J$264</f>
        <v>9.7946030793650773E-2</v>
      </c>
      <c r="L10" s="215">
        <f>1/$A$1*'[1]4407Exp'!K$264</f>
        <v>0.14865707999999997</v>
      </c>
      <c r="M10" s="215">
        <f>1/$A$1*'[1]4407Exp'!L$264</f>
        <v>9.4816919999999971E-2</v>
      </c>
      <c r="N10" s="215">
        <f>1/$A$1*'[1]4407Exp'!M$264</f>
        <v>9.4800520000000027E-2</v>
      </c>
      <c r="O10" s="215">
        <f>1/$A$1*'[1]4407Exp'!N$264</f>
        <v>6.8803699999999995E-2</v>
      </c>
      <c r="P10" s="215">
        <f>1/$A$1*'[1]4407Exp'!O$264</f>
        <v>8.345975999999998E-2</v>
      </c>
      <c r="Q10" s="215">
        <f>1/$A$1*'[1]4407Exp'!P$264</f>
        <v>0.10064411125</v>
      </c>
      <c r="R10" s="215">
        <f>1/$A$1*'[1]4407Exp'!Q$264</f>
        <v>0.11103369999999999</v>
      </c>
      <c r="S10" s="215">
        <f>1/$A$1*'[1]4407Exp'!R$264</f>
        <v>0.11031321999999999</v>
      </c>
      <c r="T10" s="215">
        <f>1/$A$1*'[1]4407Exp'!S$264</f>
        <v>0.12139190799999999</v>
      </c>
      <c r="U10" s="215">
        <f>1/$A$1*'[1]4407Exp'!T$264</f>
        <v>0</v>
      </c>
      <c r="V10" s="215">
        <f>1/$A$1*'[1]4407Exp'!U$264</f>
        <v>0</v>
      </c>
      <c r="W10" s="215">
        <f>1/$A$1*'[1]4407Exp'!V$264</f>
        <v>0</v>
      </c>
      <c r="X10" s="215">
        <f>1/$A$1*'[1]4407Exp'!W$264</f>
        <v>0</v>
      </c>
      <c r="Y10" s="215">
        <f>1/$A$1*'[1]4407Exp'!X$264</f>
        <v>0</v>
      </c>
      <c r="Z10" s="215">
        <f>1/$A$1*'[1]4407Exp'!Y$264</f>
        <v>0</v>
      </c>
      <c r="AA10" s="215">
        <f>1/$A$1*'[1]4407Exp'!Z$264</f>
        <v>0</v>
      </c>
      <c r="AB10" s="215">
        <f>1/$A$1*'[1]4407Exp'!AA$264</f>
        <v>0</v>
      </c>
      <c r="AC10" s="201"/>
      <c r="AD10" s="253">
        <f>'[1]4407Exp'!AB$264</f>
        <v>17.598202531901997</v>
      </c>
      <c r="AE10" s="254">
        <f>'[1]4407Exp'!AC$264</f>
        <v>21.475647927199997</v>
      </c>
      <c r="AF10" s="254">
        <f>'[1]4407Exp'!AD$264</f>
        <v>22.412067480000005</v>
      </c>
      <c r="AG10" s="254">
        <f>'[1]4407Exp'!AE$264</f>
        <v>26.439711804800002</v>
      </c>
      <c r="AH10" s="254">
        <f>'[1]4407Exp'!AF$264</f>
        <v>28.600691676200004</v>
      </c>
      <c r="AI10" s="254">
        <f>'[1]4407Exp'!AG$264</f>
        <v>26.771928483300002</v>
      </c>
      <c r="AJ10" s="254">
        <f>'[1]4407Exp'!AH$264</f>
        <v>27.935605836000001</v>
      </c>
      <c r="AK10" s="254">
        <f>'[1]4407Exp'!AI$264</f>
        <v>27.478224860499999</v>
      </c>
      <c r="AL10" s="254">
        <f>'[1]4407Exp'!AJ$264</f>
        <v>22.0913012776</v>
      </c>
      <c r="AM10" s="254">
        <f>'[1]4407Exp'!AK$264</f>
        <v>14.792036718799999</v>
      </c>
      <c r="AN10" s="254">
        <f>'[1]4407Exp'!AL$264</f>
        <v>18.959701382099997</v>
      </c>
      <c r="AO10" s="254">
        <f>'[1]4407Exp'!AM$264</f>
        <v>21.928696607999999</v>
      </c>
      <c r="AP10" s="254">
        <f>'[1]4407Exp'!AN$264</f>
        <v>16.902903318400003</v>
      </c>
      <c r="AQ10" s="254">
        <f>'[1]4407Exp'!AO$264</f>
        <v>20.260237217400004</v>
      </c>
      <c r="AR10" s="254">
        <f>'[1]4407Exp'!AP$264</f>
        <v>23.962736383000003</v>
      </c>
      <c r="AS10" s="254">
        <f>'[1]4407Exp'!AQ$264</f>
        <v>24.619604180499998</v>
      </c>
      <c r="AT10" s="254">
        <f>'[1]4407Exp'!AR$264</f>
        <v>24.324936643899999</v>
      </c>
      <c r="AU10" s="254">
        <f>'[1]4407Exp'!AS$264</f>
        <v>29.083920894599999</v>
      </c>
      <c r="AV10" s="254">
        <f>'[1]4407Exp'!AT$264</f>
        <v>28.333398162999995</v>
      </c>
      <c r="AW10" s="254">
        <f>'[1]4407Exp'!AU$264</f>
        <v>589.25263104750002</v>
      </c>
      <c r="AX10" s="254">
        <f>'[1]4407Exp'!AV$264</f>
        <v>0</v>
      </c>
      <c r="AY10" s="254">
        <f>'[1]4407Exp'!AW$264</f>
        <v>0</v>
      </c>
      <c r="AZ10" s="254">
        <f>'[1]4407Exp'!AX$264</f>
        <v>0</v>
      </c>
      <c r="BA10" s="254">
        <f>'[1]4407Exp'!AY$264</f>
        <v>0</v>
      </c>
      <c r="BB10" s="254">
        <f>'[1]4407Exp'!AZ$264</f>
        <v>0</v>
      </c>
      <c r="BC10" s="255">
        <f>'[1]4407Exp'!BA$264</f>
        <v>0</v>
      </c>
      <c r="BD10" s="337"/>
    </row>
    <row r="11" spans="1:56">
      <c r="B11" s="5" t="s">
        <v>68</v>
      </c>
      <c r="C11" s="216">
        <f>1/$A$1*'[1]4407Exp'!B$94</f>
        <v>0.10714119999999998</v>
      </c>
      <c r="D11" s="217">
        <f>1/$A$1*'[1]4407Exp'!C$94</f>
        <v>0.13653139666666667</v>
      </c>
      <c r="E11" s="217">
        <f>1/$A$1*'[1]4407Exp'!D$94</f>
        <v>0.1342998</v>
      </c>
      <c r="F11" s="217">
        <f>1/$A$1*'[1]4407Exp'!E$94</f>
        <v>0.14434082000000001</v>
      </c>
      <c r="G11" s="217">
        <f>1/$A$1*'[1]4407Exp'!F$94</f>
        <v>0.14125455999999997</v>
      </c>
      <c r="H11" s="217">
        <f>1/$A$1*'[1]4407Exp'!G$94</f>
        <v>0.11744138</v>
      </c>
      <c r="I11" s="217">
        <f>1/$A$1*'[1]4407Exp'!H$94</f>
        <v>0.11132452</v>
      </c>
      <c r="J11" s="217">
        <f>1/$A$1*'[1]4407Exp'!I$94</f>
        <v>8.1641140000000001E-2</v>
      </c>
      <c r="K11" s="217">
        <f>1/$A$1*'[1]4407Exp'!J$94</f>
        <v>7.3198179999999988E-2</v>
      </c>
      <c r="L11" s="217">
        <f>1/$A$1*'[1]4407Exp'!K$94</f>
        <v>8.5201679999999988E-2</v>
      </c>
      <c r="M11" s="217">
        <f>1/$A$1*'[1]4407Exp'!L$94</f>
        <v>7.8202999999999981E-2</v>
      </c>
      <c r="N11" s="217">
        <f>1/$A$1*'[1]4407Exp'!M$94</f>
        <v>7.8008880000000017E-2</v>
      </c>
      <c r="O11" s="217">
        <f>1/$A$1*'[1]4407Exp'!N$94</f>
        <v>5.8567239999999993E-2</v>
      </c>
      <c r="P11" s="217">
        <f>1/$A$1*'[1]4407Exp'!O$94</f>
        <v>7.1632559999999984E-2</v>
      </c>
      <c r="Q11" s="217">
        <f>1/$A$1*'[1]4407Exp'!P$94</f>
        <v>8.3393362916666658E-2</v>
      </c>
      <c r="R11" s="217">
        <f>1/$A$1*'[1]4407Exp'!Q$94</f>
        <v>9.4622239999999996E-2</v>
      </c>
      <c r="S11" s="217">
        <f>1/$A$1*'[1]4407Exp'!R$94</f>
        <v>9.0241679999999991E-2</v>
      </c>
      <c r="T11" s="217">
        <f>1/$A$1*'[1]4407Exp'!S$94</f>
        <v>9.4215219999999988E-2</v>
      </c>
      <c r="U11" s="217">
        <f>1/$A$1*'[1]4407Exp'!T$94</f>
        <v>0</v>
      </c>
      <c r="V11" s="217">
        <f>1/$A$1*'[1]4407Exp'!U$94</f>
        <v>0</v>
      </c>
      <c r="W11" s="217">
        <f>1/$A$1*'[1]4407Exp'!V$94</f>
        <v>0</v>
      </c>
      <c r="X11" s="217">
        <f>1/$A$1*'[1]4407Exp'!W$94</f>
        <v>0</v>
      </c>
      <c r="Y11" s="217">
        <f>1/$A$1*'[1]4407Exp'!X$94</f>
        <v>0</v>
      </c>
      <c r="Z11" s="217">
        <f>1/$A$1*'[1]4407Exp'!Y$94</f>
        <v>0</v>
      </c>
      <c r="AA11" s="217">
        <f>1/$A$1*'[1]4407Exp'!Z$94</f>
        <v>0</v>
      </c>
      <c r="AB11" s="217">
        <f>1/$A$1*'[1]4407Exp'!AA$94</f>
        <v>0</v>
      </c>
      <c r="AC11" s="201"/>
      <c r="AD11" s="256">
        <f>'[1]4407Exp'!AB$94</f>
        <v>9.7879388923979995</v>
      </c>
      <c r="AE11" s="257">
        <f>'[1]4407Exp'!AC$94</f>
        <v>12.2418139996</v>
      </c>
      <c r="AF11" s="257">
        <f>'[1]4407Exp'!AD$94</f>
        <v>12.941918467200001</v>
      </c>
      <c r="AG11" s="257">
        <f>'[1]4407Exp'!AE$94</f>
        <v>16.403845673599999</v>
      </c>
      <c r="AH11" s="257">
        <f>'[1]4407Exp'!AF$94</f>
        <v>18.616553204200002</v>
      </c>
      <c r="AI11" s="257">
        <f>'[1]4407Exp'!AG$94</f>
        <v>15.325271676000002</v>
      </c>
      <c r="AJ11" s="257">
        <f>'[1]4407Exp'!AH$94</f>
        <v>15.604690970000002</v>
      </c>
      <c r="AK11" s="257">
        <f>'[1]4407Exp'!AI$94</f>
        <v>16.468280218500002</v>
      </c>
      <c r="AL11" s="257">
        <f>'[1]4407Exp'!AJ$94</f>
        <v>14.683974482000002</v>
      </c>
      <c r="AM11" s="257">
        <f>'[1]4407Exp'!AK$94</f>
        <v>10.164005235999999</v>
      </c>
      <c r="AN11" s="257">
        <f>'[1]4407Exp'!AL$94</f>
        <v>14.2996391874</v>
      </c>
      <c r="AO11" s="257">
        <f>'[1]4407Exp'!AM$94</f>
        <v>15.919694304</v>
      </c>
      <c r="AP11" s="257">
        <f>'[1]4407Exp'!AN$94</f>
        <v>11.610911048</v>
      </c>
      <c r="AQ11" s="257">
        <f>'[1]4407Exp'!AO$94</f>
        <v>15.125421452700001</v>
      </c>
      <c r="AR11" s="257">
        <f>'[1]4407Exp'!AP$94</f>
        <v>16.959636314000001</v>
      </c>
      <c r="AS11" s="257">
        <f>'[1]4407Exp'!AQ$94</f>
        <v>18.771415256999997</v>
      </c>
      <c r="AT11" s="257">
        <f>'[1]4407Exp'!AR$94</f>
        <v>17.288637893000001</v>
      </c>
      <c r="AU11" s="257">
        <f>'[1]4407Exp'!AS$94</f>
        <v>20.070985634699998</v>
      </c>
      <c r="AV11" s="257">
        <f>'[1]4407Exp'!AT$94</f>
        <v>17.485774985999999</v>
      </c>
      <c r="AW11" s="257">
        <f>'[1]4407Exp'!AU$94</f>
        <v>1.0992069166666667E-2</v>
      </c>
      <c r="AX11" s="257">
        <f>'[1]4407Exp'!AV$94</f>
        <v>0</v>
      </c>
      <c r="AY11" s="257">
        <f>'[1]4407Exp'!AW$94</f>
        <v>0</v>
      </c>
      <c r="AZ11" s="257">
        <f>'[1]4407Exp'!AX$94</f>
        <v>0</v>
      </c>
      <c r="BA11" s="257">
        <f>'[1]4407Exp'!AY$94</f>
        <v>0</v>
      </c>
      <c r="BB11" s="257">
        <f>'[1]4407Exp'!AZ$94</f>
        <v>0</v>
      </c>
      <c r="BC11" s="258">
        <f>'[1]4407Exp'!BA$94</f>
        <v>0</v>
      </c>
      <c r="BD11" s="337"/>
    </row>
    <row r="12" spans="1:56">
      <c r="B12" s="5" t="s">
        <v>26</v>
      </c>
      <c r="C12" s="216">
        <f>1/$A$1*'[1]4407Exp'!B$114</f>
        <v>2.3494679166666664E-2</v>
      </c>
      <c r="D12" s="217">
        <f>1/$A$1*'[1]4407Exp'!C$114</f>
        <v>3.400446E-2</v>
      </c>
      <c r="E12" s="217">
        <f>1/$A$1*'[1]4407Exp'!D$114</f>
        <v>3.3589964999999999E-2</v>
      </c>
      <c r="F12" s="217">
        <f>1/$A$1*'[1]4407Exp'!E$114</f>
        <v>2.3299439999999998E-2</v>
      </c>
      <c r="G12" s="217">
        <f>1/$A$1*'[1]4407Exp'!F$114</f>
        <v>2.244194E-2</v>
      </c>
      <c r="H12" s="217">
        <f>1/$A$1*'[1]4407Exp'!G$114</f>
        <v>3.3996240000000004E-2</v>
      </c>
      <c r="I12" s="217">
        <f>1/$A$1*'[1]4407Exp'!H$114</f>
        <v>4.2976859999999999E-2</v>
      </c>
      <c r="J12" s="217">
        <f>1/$A$1*'[1]4407Exp'!I$114</f>
        <v>2.0959199999999997E-2</v>
      </c>
      <c r="K12" s="217">
        <f>1/$A$1*'[1]4407Exp'!J$114</f>
        <v>1.3512699999999997E-2</v>
      </c>
      <c r="L12" s="217">
        <f>1/$A$1*'[1]4407Exp'!K$114</f>
        <v>4.3810839999999997E-2</v>
      </c>
      <c r="M12" s="217">
        <f>1/$A$1*'[1]4407Exp'!L$114</f>
        <v>1.3547779999999999E-2</v>
      </c>
      <c r="N12" s="217">
        <f>1/$A$1*'[1]4407Exp'!M$114</f>
        <v>1.1384659999999998E-2</v>
      </c>
      <c r="O12" s="217">
        <f>1/$A$1*'[1]4407Exp'!N$114</f>
        <v>5.7826199999999996E-3</v>
      </c>
      <c r="P12" s="217">
        <f>1/$A$1*'[1]4407Exp'!O$114</f>
        <v>6.7698400000000001E-3</v>
      </c>
      <c r="Q12" s="217">
        <f>1/$A$1*'[1]4407Exp'!P$114</f>
        <v>1.201848E-2</v>
      </c>
      <c r="R12" s="217">
        <f>1/$A$1*'[1]4407Exp'!Q$114</f>
        <v>1.1630079999999999E-2</v>
      </c>
      <c r="S12" s="217">
        <f>1/$A$1*'[1]4407Exp'!R$114</f>
        <v>1.4173159999999997E-2</v>
      </c>
      <c r="T12" s="217">
        <f>1/$A$1*'[1]4407Exp'!S$114</f>
        <v>1.9214179999999997E-2</v>
      </c>
      <c r="U12" s="217">
        <f>1/$A$1*'[1]4407Exp'!T$114</f>
        <v>0</v>
      </c>
      <c r="V12" s="217">
        <f>1/$A$1*'[1]4407Exp'!U$114</f>
        <v>0</v>
      </c>
      <c r="W12" s="217">
        <f>1/$A$1*'[1]4407Exp'!V$114</f>
        <v>0</v>
      </c>
      <c r="X12" s="217">
        <f>1/$A$1*'[1]4407Exp'!W$114</f>
        <v>0</v>
      </c>
      <c r="Y12" s="217">
        <f>1/$A$1*'[1]4407Exp'!X$114</f>
        <v>0</v>
      </c>
      <c r="Z12" s="217">
        <f>1/$A$1*'[1]4407Exp'!Y$114</f>
        <v>0</v>
      </c>
      <c r="AA12" s="217">
        <f>1/$A$1*'[1]4407Exp'!Z$114</f>
        <v>0</v>
      </c>
      <c r="AB12" s="217">
        <f>1/$A$1*'[1]4407Exp'!AA$114</f>
        <v>0</v>
      </c>
      <c r="AC12" s="201"/>
      <c r="AD12" s="256">
        <f>'[1]4407Exp'!AB$114</f>
        <v>5.2518981157019997</v>
      </c>
      <c r="AE12" s="257">
        <f>'[1]4407Exp'!AC$114</f>
        <v>6.4960115955999997</v>
      </c>
      <c r="AF12" s="257">
        <f>'[1]4407Exp'!AD$114</f>
        <v>6.5997575183999997</v>
      </c>
      <c r="AG12" s="257">
        <f>'[1]4407Exp'!AE$114</f>
        <v>6.637830696</v>
      </c>
      <c r="AH12" s="257">
        <f>'[1]4407Exp'!AF$114</f>
        <v>6.9194524812000004</v>
      </c>
      <c r="AI12" s="257">
        <f>'[1]4407Exp'!AG$114</f>
        <v>9.3730693056000014</v>
      </c>
      <c r="AJ12" s="257">
        <f>'[1]4407Exp'!AH$114</f>
        <v>10.48953352</v>
      </c>
      <c r="AK12" s="257">
        <f>'[1]4407Exp'!AI$114</f>
        <v>9.3141455030000007</v>
      </c>
      <c r="AL12" s="257">
        <f>'[1]4407Exp'!AJ$114</f>
        <v>5.532534805600001</v>
      </c>
      <c r="AM12" s="257">
        <f>'[1]4407Exp'!AK$114</f>
        <v>3.1666186243999999</v>
      </c>
      <c r="AN12" s="257">
        <f>'[1]4407Exp'!AL$114</f>
        <v>3.6072747738000004</v>
      </c>
      <c r="AO12" s="257">
        <f>'[1]4407Exp'!AM$114</f>
        <v>3.7492865759999998</v>
      </c>
      <c r="AP12" s="257">
        <f>'[1]4407Exp'!AN$114</f>
        <v>3.0822917311999998</v>
      </c>
      <c r="AQ12" s="257">
        <f>'[1]4407Exp'!AO$114</f>
        <v>2.9784461997</v>
      </c>
      <c r="AR12" s="257">
        <f>'[1]4407Exp'!AP$114</f>
        <v>4.8387623375000004</v>
      </c>
      <c r="AS12" s="257">
        <f>'[1]4407Exp'!AQ$114</f>
        <v>4.3954051854999996</v>
      </c>
      <c r="AT12" s="257">
        <f>'[1]4407Exp'!AR$114</f>
        <v>4.977031953</v>
      </c>
      <c r="AU12" s="257">
        <f>'[1]4407Exp'!AS$114</f>
        <v>6.1825351730999998</v>
      </c>
      <c r="AV12" s="257">
        <f>'[1]4407Exp'!AT$114</f>
        <v>7.0395099349999999</v>
      </c>
      <c r="AW12" s="257">
        <f>'[1]4407Exp'!AU$114</f>
        <v>12.512768979583333</v>
      </c>
      <c r="AX12" s="257">
        <f>'[1]4407Exp'!AV$114</f>
        <v>0</v>
      </c>
      <c r="AY12" s="257">
        <f>'[1]4407Exp'!AW$114</f>
        <v>0</v>
      </c>
      <c r="AZ12" s="257">
        <f>'[1]4407Exp'!AX$114</f>
        <v>0</v>
      </c>
      <c r="BA12" s="257">
        <f>'[1]4407Exp'!AY$114</f>
        <v>0</v>
      </c>
      <c r="BB12" s="257">
        <f>'[1]4407Exp'!AZ$114</f>
        <v>0</v>
      </c>
      <c r="BC12" s="258">
        <f>'[1]4407Exp'!BA$114</f>
        <v>0</v>
      </c>
      <c r="BD12" s="337"/>
    </row>
    <row r="13" spans="1:56">
      <c r="B13" s="5" t="s">
        <v>15</v>
      </c>
      <c r="C13" s="218">
        <f t="shared" ref="C13:AB13" si="2">SUM(C10:C10)-SUM(C11:C12)</f>
        <v>7.7280367894737023E-3</v>
      </c>
      <c r="D13" s="219">
        <f t="shared" si="2"/>
        <v>1.1722269999999979E-2</v>
      </c>
      <c r="E13" s="219">
        <f t="shared" si="2"/>
        <v>1.082609850000002E-2</v>
      </c>
      <c r="F13" s="219">
        <f t="shared" si="2"/>
        <v>7.0410399999999984E-3</v>
      </c>
      <c r="G13" s="219">
        <f t="shared" si="2"/>
        <v>5.6855800000000234E-3</v>
      </c>
      <c r="H13" s="219">
        <f t="shared" si="2"/>
        <v>4.2021399999999931E-3</v>
      </c>
      <c r="I13" s="219">
        <f t="shared" si="2"/>
        <v>4.6703399999999951E-3</v>
      </c>
      <c r="J13" s="219">
        <f t="shared" si="2"/>
        <v>4.3324420000000197E-3</v>
      </c>
      <c r="K13" s="219">
        <f t="shared" si="2"/>
        <v>1.1235150793650783E-2</v>
      </c>
      <c r="L13" s="219">
        <f t="shared" si="2"/>
        <v>1.9644559999999978E-2</v>
      </c>
      <c r="M13" s="219">
        <f t="shared" si="2"/>
        <v>3.066139999999995E-3</v>
      </c>
      <c r="N13" s="219">
        <f t="shared" si="2"/>
        <v>5.4069800000000057E-3</v>
      </c>
      <c r="O13" s="219">
        <f t="shared" si="2"/>
        <v>4.4538400000000006E-3</v>
      </c>
      <c r="P13" s="219">
        <f t="shared" si="2"/>
        <v>5.0573599999999969E-3</v>
      </c>
      <c r="Q13" s="219">
        <f t="shared" si="2"/>
        <v>5.2322683333333453E-3</v>
      </c>
      <c r="R13" s="219">
        <f t="shared" si="2"/>
        <v>4.7813799999999879E-3</v>
      </c>
      <c r="S13" s="219">
        <f t="shared" si="2"/>
        <v>5.8983800000000086E-3</v>
      </c>
      <c r="T13" s="219">
        <f t="shared" si="2"/>
        <v>7.962508000000007E-3</v>
      </c>
      <c r="U13" s="219">
        <f t="shared" si="2"/>
        <v>0</v>
      </c>
      <c r="V13" s="219">
        <f t="shared" si="2"/>
        <v>0</v>
      </c>
      <c r="W13" s="219">
        <f t="shared" si="2"/>
        <v>0</v>
      </c>
      <c r="X13" s="219">
        <f t="shared" si="2"/>
        <v>0</v>
      </c>
      <c r="Y13" s="219">
        <f t="shared" si="2"/>
        <v>0</v>
      </c>
      <c r="Z13" s="219">
        <f t="shared" si="2"/>
        <v>0</v>
      </c>
      <c r="AA13" s="219">
        <f t="shared" si="2"/>
        <v>0</v>
      </c>
      <c r="AB13" s="219">
        <f t="shared" si="2"/>
        <v>0</v>
      </c>
      <c r="AC13" s="201"/>
      <c r="AD13" s="256">
        <f t="shared" ref="AD13:BC13" si="3">SUM(AD10:AD10)-SUM(AD11:AD12)</f>
        <v>2.5583655238019976</v>
      </c>
      <c r="AE13" s="257">
        <f t="shared" si="3"/>
        <v>2.7378223319999968</v>
      </c>
      <c r="AF13" s="257">
        <f t="shared" si="3"/>
        <v>2.8703914944000033</v>
      </c>
      <c r="AG13" s="257">
        <f t="shared" si="3"/>
        <v>3.3980354352000042</v>
      </c>
      <c r="AH13" s="257">
        <f t="shared" si="3"/>
        <v>3.064685990800001</v>
      </c>
      <c r="AI13" s="257">
        <f t="shared" si="3"/>
        <v>2.0735875016999969</v>
      </c>
      <c r="AJ13" s="257">
        <f t="shared" si="3"/>
        <v>1.8413813459999986</v>
      </c>
      <c r="AK13" s="257">
        <f t="shared" si="3"/>
        <v>1.6957991389999947</v>
      </c>
      <c r="AL13" s="257">
        <f t="shared" si="3"/>
        <v>1.874791989999995</v>
      </c>
      <c r="AM13" s="257">
        <f t="shared" si="3"/>
        <v>1.4614128583999992</v>
      </c>
      <c r="AN13" s="257">
        <f t="shared" si="3"/>
        <v>1.0527874208999961</v>
      </c>
      <c r="AO13" s="257">
        <f t="shared" si="3"/>
        <v>2.2597157279999998</v>
      </c>
      <c r="AP13" s="257">
        <f t="shared" si="3"/>
        <v>2.2097005392000035</v>
      </c>
      <c r="AQ13" s="257">
        <f t="shared" si="3"/>
        <v>2.1563695650000021</v>
      </c>
      <c r="AR13" s="257">
        <f t="shared" si="3"/>
        <v>2.1643377315000016</v>
      </c>
      <c r="AS13" s="257">
        <f t="shared" si="3"/>
        <v>1.4527837380000008</v>
      </c>
      <c r="AT13" s="257">
        <f t="shared" si="3"/>
        <v>2.0592667978999977</v>
      </c>
      <c r="AU13" s="257">
        <f t="shared" si="3"/>
        <v>2.830400086800001</v>
      </c>
      <c r="AV13" s="257">
        <f t="shared" si="3"/>
        <v>3.8081132419999939</v>
      </c>
      <c r="AW13" s="257">
        <f t="shared" si="3"/>
        <v>576.72886999875004</v>
      </c>
      <c r="AX13" s="257">
        <f t="shared" si="3"/>
        <v>0</v>
      </c>
      <c r="AY13" s="257">
        <f t="shared" si="3"/>
        <v>0</v>
      </c>
      <c r="AZ13" s="257">
        <f t="shared" si="3"/>
        <v>0</v>
      </c>
      <c r="BA13" s="257">
        <f t="shared" si="3"/>
        <v>0</v>
      </c>
      <c r="BB13" s="257">
        <f t="shared" si="3"/>
        <v>0</v>
      </c>
      <c r="BC13" s="258">
        <f t="shared" si="3"/>
        <v>0</v>
      </c>
      <c r="BD13" s="337"/>
    </row>
    <row r="14" spans="1:56" ht="17.149999999999999" customHeight="1">
      <c r="B14" s="99" t="s">
        <v>92</v>
      </c>
      <c r="C14" s="220">
        <f>1/$A$1*'[1]4407Exp'!B$265</f>
        <v>6.4941649999999997E-3</v>
      </c>
      <c r="D14" s="221">
        <f>1/$A$1*'[1]4407Exp'!C$265</f>
        <v>6.3669800000000012E-3</v>
      </c>
      <c r="E14" s="221">
        <f>1/$A$1*'[1]4407Exp'!D$265</f>
        <v>7.6478999999999991E-3</v>
      </c>
      <c r="F14" s="221">
        <f>1/$A$1*'[1]4407Exp'!E$265</f>
        <v>7.1131399999999996E-3</v>
      </c>
      <c r="G14" s="221">
        <f>1/$A$1*'[1]4407Exp'!F$265</f>
        <v>8.1437000000000002E-3</v>
      </c>
      <c r="H14" s="221">
        <f>1/$A$1*'[1]4407Exp'!G$265</f>
        <v>4.9953999999999988E-3</v>
      </c>
      <c r="I14" s="221">
        <f>1/$A$1*'[1]4407Exp'!H$265</f>
        <v>7.1709999999999986E-3</v>
      </c>
      <c r="J14" s="221">
        <f>1/$A$1*'[1]4407Exp'!I$265</f>
        <v>7.4407600000000003E-3</v>
      </c>
      <c r="K14" s="221">
        <f>1/$A$1*'[1]4407Exp'!J$265</f>
        <v>4.0825999999999996E-3</v>
      </c>
      <c r="L14" s="221">
        <f>1/$A$1*'[1]4407Exp'!K$265</f>
        <v>6.0605999999999993E-3</v>
      </c>
      <c r="M14" s="221">
        <f>1/$A$1*'[1]4407Exp'!L$265</f>
        <v>8.9739999999999993E-3</v>
      </c>
      <c r="N14" s="221">
        <f>1/$A$1*'[1]4407Exp'!M$265</f>
        <v>5.7429999999999998E-3</v>
      </c>
      <c r="O14" s="221">
        <f>1/$A$1*'[1]4407Exp'!N$265</f>
        <v>1.4432800000000001E-3</v>
      </c>
      <c r="P14" s="221">
        <f>1/$A$1*'[1]4407Exp'!O$265</f>
        <v>4.0260000000000001E-3</v>
      </c>
      <c r="Q14" s="221">
        <f>1/$A$1*'[1]4407Exp'!P$265</f>
        <v>3.222E-3</v>
      </c>
      <c r="R14" s="221">
        <f>1/$A$1*'[1]4407Exp'!Q$265</f>
        <v>3.6420000000000003E-3</v>
      </c>
      <c r="S14" s="221">
        <f>1/$A$1*'[1]4407Exp'!R$265</f>
        <v>2.081E-3</v>
      </c>
      <c r="T14" s="221">
        <f>1/$A$1*'[1]4407Exp'!S$265</f>
        <v>2.1360000000000003E-3</v>
      </c>
      <c r="U14" s="221">
        <f>1/$A$1*'[1]4407Exp'!T$265</f>
        <v>0</v>
      </c>
      <c r="V14" s="221">
        <f>1/$A$1*'[1]4407Exp'!U$265</f>
        <v>0</v>
      </c>
      <c r="W14" s="221">
        <f>1/$A$1*'[1]4407Exp'!V$265</f>
        <v>0</v>
      </c>
      <c r="X14" s="221">
        <f>1/$A$1*'[1]4407Exp'!W$265</f>
        <v>0</v>
      </c>
      <c r="Y14" s="221">
        <f>1/$A$1*'[1]4407Exp'!X$265</f>
        <v>0</v>
      </c>
      <c r="Z14" s="221">
        <f>1/$A$1*'[1]4407Exp'!Y$265</f>
        <v>0</v>
      </c>
      <c r="AA14" s="221">
        <f>1/$A$1*'[1]4407Exp'!Z$265</f>
        <v>0</v>
      </c>
      <c r="AB14" s="221">
        <f>1/$A$1*'[1]4407Exp'!AA$265</f>
        <v>0</v>
      </c>
      <c r="AC14" s="222"/>
      <c r="AD14" s="259">
        <f>'[1]4407Exp'!AB$265</f>
        <v>1.274599794195</v>
      </c>
      <c r="AE14" s="260">
        <f>'[1]4407Exp'!AC$265</f>
        <v>1.1784286888</v>
      </c>
      <c r="AF14" s="260">
        <f>'[1]4407Exp'!AD$265</f>
        <v>1.3554826128000002</v>
      </c>
      <c r="AG14" s="260">
        <f>'[1]4407Exp'!AE$265</f>
        <v>1.3593019552000003</v>
      </c>
      <c r="AH14" s="260">
        <f>'[1]4407Exp'!AF$265</f>
        <v>1.5372128638999998</v>
      </c>
      <c r="AI14" s="260">
        <f>'[1]4407Exp'!AG$265</f>
        <v>1.0703564586000001</v>
      </c>
      <c r="AJ14" s="260">
        <f>'[1]4407Exp'!AH$265</f>
        <v>1.7253915291999999</v>
      </c>
      <c r="AK14" s="260">
        <f>'[1]4407Exp'!AI$265</f>
        <v>2.2993947489999997</v>
      </c>
      <c r="AL14" s="260">
        <f>'[1]4407Exp'!AJ$265</f>
        <v>1.6195478872000002</v>
      </c>
      <c r="AM14" s="260">
        <f>'[1]4407Exp'!AK$265</f>
        <v>1.5267062359999999</v>
      </c>
      <c r="AN14" s="260">
        <f>'[1]4407Exp'!AL$265</f>
        <v>1.7384155983</v>
      </c>
      <c r="AO14" s="260">
        <f>'[1]4407Exp'!AM$265</f>
        <v>1.2029232480000001</v>
      </c>
      <c r="AP14" s="260">
        <f>'[1]4407Exp'!AN$265</f>
        <v>0.39406743199999994</v>
      </c>
      <c r="AQ14" s="260">
        <f>'[1]4407Exp'!AO$265</f>
        <v>0.99615468600000012</v>
      </c>
      <c r="AR14" s="260">
        <f>'[1]4407Exp'!AP$265</f>
        <v>0.99155918750000005</v>
      </c>
      <c r="AS14" s="260">
        <f>'[1]4407Exp'!AQ$265</f>
        <v>1.1612437514999996</v>
      </c>
      <c r="AT14" s="260">
        <f>'[1]4407Exp'!AR$265</f>
        <v>0.63479829479999994</v>
      </c>
      <c r="AU14" s="260">
        <f>'[1]4407Exp'!AS$265</f>
        <v>0.79447169229999992</v>
      </c>
      <c r="AV14" s="260">
        <f>'[1]4407Exp'!AT$265</f>
        <v>0.96530334100000004</v>
      </c>
      <c r="AW14" s="260">
        <f>'[1]4407Exp'!AU$265</f>
        <v>7.4943788750000004E-2</v>
      </c>
      <c r="AX14" s="260">
        <f>'[1]4407Exp'!AV$265</f>
        <v>0</v>
      </c>
      <c r="AY14" s="260">
        <f>'[1]4407Exp'!AW$265</f>
        <v>0</v>
      </c>
      <c r="AZ14" s="260">
        <f>'[1]4407Exp'!AX$265</f>
        <v>0</v>
      </c>
      <c r="BA14" s="260">
        <f>'[1]4407Exp'!AY$265</f>
        <v>0</v>
      </c>
      <c r="BB14" s="260">
        <f>'[1]4407Exp'!AZ$265</f>
        <v>0</v>
      </c>
      <c r="BC14" s="261">
        <f>'[1]4407Exp'!BA$265</f>
        <v>0</v>
      </c>
      <c r="BD14" s="337"/>
    </row>
    <row r="15" spans="1:56" ht="17.149999999999999" customHeight="1">
      <c r="B15" s="9" t="s">
        <v>75</v>
      </c>
      <c r="C15" s="223">
        <f>1/$A$1*'[1]4407Exp'!B$273</f>
        <v>5.2367039999999997E-2</v>
      </c>
      <c r="D15" s="224">
        <f>1/$A$1*'[1]4407Exp'!C$273</f>
        <v>4.5713079999999989E-2</v>
      </c>
      <c r="E15" s="224">
        <f>1/$A$1*'[1]4407Exp'!D$273</f>
        <v>7.3522459999999984E-2</v>
      </c>
      <c r="F15" s="224">
        <f>1/$A$1*'[1]4407Exp'!E$273</f>
        <v>7.1369939999999993E-2</v>
      </c>
      <c r="G15" s="224">
        <f>1/$A$1*'[1]4407Exp'!F$273</f>
        <v>5.229118E-2</v>
      </c>
      <c r="H15" s="224">
        <f>1/$A$1*'[1]4407Exp'!G$273</f>
        <v>3.8373560000000001E-2</v>
      </c>
      <c r="I15" s="224">
        <f>1/$A$1*'[1]4407Exp'!H$273</f>
        <v>3.6706339999999997E-2</v>
      </c>
      <c r="J15" s="224">
        <f>1/$A$1*'[1]4407Exp'!I$273</f>
        <v>1.8704025999999999E-2</v>
      </c>
      <c r="K15" s="224">
        <f>1/$A$1*'[1]4407Exp'!J$273</f>
        <v>1.471626E-2</v>
      </c>
      <c r="L15" s="224">
        <f>1/$A$1*'[1]4407Exp'!K$273</f>
        <v>4.2250499999999996E-2</v>
      </c>
      <c r="M15" s="224">
        <f>1/$A$1*'[1]4407Exp'!L$273</f>
        <v>4.4011139999999997E-2</v>
      </c>
      <c r="N15" s="224">
        <f>1/$A$1*'[1]4407Exp'!M$273</f>
        <v>4.4843520000000005E-2</v>
      </c>
      <c r="O15" s="224">
        <f>1/$A$1*'[1]4407Exp'!N$273</f>
        <v>2.6765139999999993E-2</v>
      </c>
      <c r="P15" s="224">
        <f>1/$A$1*'[1]4407Exp'!O$273</f>
        <v>2.1544799999999999E-2</v>
      </c>
      <c r="Q15" s="224">
        <f>1/$A$1*'[1]4407Exp'!P$273</f>
        <v>1.7095599999999999E-2</v>
      </c>
      <c r="R15" s="224">
        <f>1/$A$1*'[1]4407Exp'!Q$273</f>
        <v>1.5559979999999999E-2</v>
      </c>
      <c r="S15" s="224">
        <f>1/$A$1*'[1]4407Exp'!R$273</f>
        <v>1.6870979999999997E-2</v>
      </c>
      <c r="T15" s="224">
        <f>1/$A$1*'[1]4407Exp'!S$273</f>
        <v>1.5621159999999999E-2</v>
      </c>
      <c r="U15" s="224">
        <f>1/$A$1*'[1]4407Exp'!T$273</f>
        <v>0</v>
      </c>
      <c r="V15" s="224">
        <f>1/$A$1*'[1]4407Exp'!U$273</f>
        <v>0</v>
      </c>
      <c r="W15" s="224">
        <f>1/$A$1*'[1]4407Exp'!V$273</f>
        <v>0</v>
      </c>
      <c r="X15" s="224">
        <f>1/$A$1*'[1]4407Exp'!W$273</f>
        <v>0</v>
      </c>
      <c r="Y15" s="224">
        <f>1/$A$1*'[1]4407Exp'!X$273</f>
        <v>0</v>
      </c>
      <c r="Z15" s="224">
        <f>1/$A$1*'[1]4407Exp'!Y$273</f>
        <v>0</v>
      </c>
      <c r="AA15" s="224">
        <f>1/$A$1*'[1]4407Exp'!Z$273</f>
        <v>0</v>
      </c>
      <c r="AB15" s="224">
        <f>1/$A$1*'[1]4407Exp'!AA$273</f>
        <v>0</v>
      </c>
      <c r="AC15" s="201"/>
      <c r="AD15" s="262">
        <f>'[1]4407Exp'!AB$273</f>
        <v>5.2120626870119997</v>
      </c>
      <c r="AE15" s="263">
        <f>'[1]4407Exp'!AC$273</f>
        <v>4.2118841027999991</v>
      </c>
      <c r="AF15" s="263">
        <f>'[1]4407Exp'!AD$273</f>
        <v>6.5925605567999996</v>
      </c>
      <c r="AG15" s="263">
        <f>'[1]4407Exp'!AE$273</f>
        <v>7.4569903072000008</v>
      </c>
      <c r="AH15" s="263">
        <f>'[1]4407Exp'!AF$273</f>
        <v>6.4749323772</v>
      </c>
      <c r="AI15" s="263">
        <f>'[1]4407Exp'!AG$273</f>
        <v>4.9666885554000002</v>
      </c>
      <c r="AJ15" s="263">
        <f>'[1]4407Exp'!AH$273</f>
        <v>4.8413738700000009</v>
      </c>
      <c r="AK15" s="263">
        <f>'[1]4407Exp'!AI$273</f>
        <v>3.1899634655</v>
      </c>
      <c r="AL15" s="263">
        <f>'[1]4407Exp'!AJ$273</f>
        <v>2.4940134980000002</v>
      </c>
      <c r="AM15" s="263">
        <f>'[1]4407Exp'!AK$273</f>
        <v>6.2809183007999998</v>
      </c>
      <c r="AN15" s="263">
        <f>'[1]4407Exp'!AL$273</f>
        <v>5.6550954951000003</v>
      </c>
      <c r="AO15" s="263">
        <f>'[1]4407Exp'!AM$273</f>
        <v>6.4536641760000002</v>
      </c>
      <c r="AP15" s="263">
        <f>'[1]4407Exp'!AN$273</f>
        <v>3.6404512496000003</v>
      </c>
      <c r="AQ15" s="263">
        <f>'[1]4407Exp'!AO$273</f>
        <v>3.0000756363000005</v>
      </c>
      <c r="AR15" s="263">
        <f>'[1]4407Exp'!AP$273</f>
        <v>2.3724871114999999</v>
      </c>
      <c r="AS15" s="263">
        <f>'[1]4407Exp'!AQ$273</f>
        <v>1.8134122894999998</v>
      </c>
      <c r="AT15" s="263">
        <f>'[1]4407Exp'!AR$273</f>
        <v>2.0137278249999997</v>
      </c>
      <c r="AU15" s="263">
        <f>'[1]4407Exp'!AS$273</f>
        <v>1.9228668888</v>
      </c>
      <c r="AV15" s="263">
        <f>'[1]4407Exp'!AT$273</f>
        <v>2.447183168</v>
      </c>
      <c r="AW15" s="263">
        <f>'[1]4407Exp'!AU$273</f>
        <v>0.58395451416666666</v>
      </c>
      <c r="AX15" s="263">
        <f>'[1]4407Exp'!AV$273</f>
        <v>0</v>
      </c>
      <c r="AY15" s="263">
        <f>'[1]4407Exp'!AW$273</f>
        <v>0</v>
      </c>
      <c r="AZ15" s="263">
        <f>'[1]4407Exp'!AX$273</f>
        <v>0</v>
      </c>
      <c r="BA15" s="263">
        <f>'[1]4407Exp'!AY$273</f>
        <v>0</v>
      </c>
      <c r="BB15" s="263">
        <f>'[1]4407Exp'!AZ$273</f>
        <v>0</v>
      </c>
      <c r="BC15" s="264">
        <f>'[1]4407Exp'!BA$273</f>
        <v>0</v>
      </c>
      <c r="BD15" s="337"/>
    </row>
    <row r="16" spans="1:56">
      <c r="B16" s="5" t="s">
        <v>65</v>
      </c>
      <c r="C16" s="216">
        <f>1/$A$1*'[1]4407Exp'!B$135</f>
        <v>5.2121399999999991E-2</v>
      </c>
      <c r="D16" s="217">
        <f>1/$A$1*'[1]4407Exp'!C$135</f>
        <v>4.5599079999999993E-2</v>
      </c>
      <c r="E16" s="217">
        <f>1/$A$1*'[1]4407Exp'!D$135</f>
        <v>7.3398459999999999E-2</v>
      </c>
      <c r="F16" s="217">
        <f>1/$A$1*'[1]4407Exp'!E$135</f>
        <v>7.0599099999999984E-2</v>
      </c>
      <c r="G16" s="217">
        <f>1/$A$1*'[1]4407Exp'!F$135</f>
        <v>5.1615880000000003E-2</v>
      </c>
      <c r="H16" s="217">
        <f>1/$A$1*'[1]4407Exp'!G$135</f>
        <v>3.8142419999999996E-2</v>
      </c>
      <c r="I16" s="217">
        <f>1/$A$1*'[1]4407Exp'!H$135</f>
        <v>3.6051879999999994E-2</v>
      </c>
      <c r="J16" s="217">
        <f>1/$A$1*'[1]4407Exp'!I$135</f>
        <v>1.8477359999999998E-2</v>
      </c>
      <c r="K16" s="217">
        <f>1/$A$1*'[1]4407Exp'!J$135</f>
        <v>1.4329E-2</v>
      </c>
      <c r="L16" s="217">
        <f>1/$A$1*'[1]4407Exp'!K$135</f>
        <v>4.1651079999999993E-2</v>
      </c>
      <c r="M16" s="217">
        <f>1/$A$1*'[1]4407Exp'!L$135</f>
        <v>4.3591060000000001E-2</v>
      </c>
      <c r="N16" s="217">
        <f>1/$A$1*'[1]4407Exp'!M$135</f>
        <v>4.4678379999999997E-2</v>
      </c>
      <c r="O16" s="217">
        <f>1/$A$1*'[1]4407Exp'!N$135</f>
        <v>2.6727299999999996E-2</v>
      </c>
      <c r="P16" s="217">
        <f>1/$A$1*'[1]4407Exp'!O$135</f>
        <v>2.1408799999999999E-2</v>
      </c>
      <c r="Q16" s="217">
        <f>1/$A$1*'[1]4407Exp'!P$135</f>
        <v>1.6947799999999999E-2</v>
      </c>
      <c r="R16" s="217">
        <f>1/$A$1*'[1]4407Exp'!Q$135</f>
        <v>1.5018559999999999E-2</v>
      </c>
      <c r="S16" s="217">
        <f>1/$A$1*'[1]4407Exp'!R$135</f>
        <v>1.5095999999999998E-2</v>
      </c>
      <c r="T16" s="217">
        <f>1/$A$1*'[1]4407Exp'!S$135</f>
        <v>1.3761399999999998E-2</v>
      </c>
      <c r="U16" s="217">
        <f>1/$A$1*'[1]4407Exp'!T$135</f>
        <v>0</v>
      </c>
      <c r="V16" s="217">
        <f>1/$A$1*'[1]4407Exp'!U$135</f>
        <v>0</v>
      </c>
      <c r="W16" s="217">
        <f>1/$A$1*'[1]4407Exp'!V$135</f>
        <v>0</v>
      </c>
      <c r="X16" s="217">
        <f>1/$A$1*'[1]4407Exp'!W$135</f>
        <v>0</v>
      </c>
      <c r="Y16" s="217">
        <f>1/$A$1*'[1]4407Exp'!X$135</f>
        <v>0</v>
      </c>
      <c r="Z16" s="217">
        <f>1/$A$1*'[1]4407Exp'!Y$135</f>
        <v>0</v>
      </c>
      <c r="AA16" s="217">
        <f>1/$A$1*'[1]4407Exp'!Z$135</f>
        <v>0</v>
      </c>
      <c r="AB16" s="217">
        <f>1/$A$1*'[1]4407Exp'!AA$135</f>
        <v>0</v>
      </c>
      <c r="AC16" s="201"/>
      <c r="AD16" s="256">
        <f>'[1]4407Exp'!AB$135</f>
        <v>5.1764149196639995</v>
      </c>
      <c r="AE16" s="257">
        <f>'[1]4407Exp'!AC$135</f>
        <v>4.1939604599999996</v>
      </c>
      <c r="AF16" s="257">
        <f>'[1]4407Exp'!AD$135</f>
        <v>6.5814979824000002</v>
      </c>
      <c r="AG16" s="257">
        <f>'[1]4407Exp'!AE$135</f>
        <v>7.3657284848000009</v>
      </c>
      <c r="AH16" s="257">
        <f>'[1]4407Exp'!AF$135</f>
        <v>6.3888582289000002</v>
      </c>
      <c r="AI16" s="257">
        <f>'[1]4407Exp'!AG$135</f>
        <v>4.8978661875</v>
      </c>
      <c r="AJ16" s="257">
        <f>'[1]4407Exp'!AH$135</f>
        <v>4.7069568676000006</v>
      </c>
      <c r="AK16" s="257">
        <f>'[1]4407Exp'!AI$135</f>
        <v>3.0332166395</v>
      </c>
      <c r="AL16" s="257">
        <f>'[1]4407Exp'!AJ$135</f>
        <v>2.3798279400000002</v>
      </c>
      <c r="AM16" s="257">
        <f>'[1]4407Exp'!AK$135</f>
        <v>6.1800519439999997</v>
      </c>
      <c r="AN16" s="257">
        <f>'[1]4407Exp'!AL$135</f>
        <v>5.5322176878000002</v>
      </c>
      <c r="AO16" s="257">
        <f>'[1]4407Exp'!AM$135</f>
        <v>6.3800343359999996</v>
      </c>
      <c r="AP16" s="257">
        <f>'[1]4407Exp'!AN$135</f>
        <v>3.6248242272</v>
      </c>
      <c r="AQ16" s="257">
        <f>'[1]4407Exp'!AO$135</f>
        <v>2.9561673222000002</v>
      </c>
      <c r="AR16" s="257">
        <f>'[1]4407Exp'!AP$135</f>
        <v>2.3235411859999999</v>
      </c>
      <c r="AS16" s="257">
        <f>'[1]4407Exp'!AQ$135</f>
        <v>1.7185788864999998</v>
      </c>
      <c r="AT16" s="257">
        <f>'[1]4407Exp'!AR$135</f>
        <v>1.7256814517999999</v>
      </c>
      <c r="AU16" s="257">
        <f>'[1]4407Exp'!AS$135</f>
        <v>1.5974251721999999</v>
      </c>
      <c r="AV16" s="257">
        <f>'[1]4407Exp'!AT$135</f>
        <v>2.221044107</v>
      </c>
      <c r="AW16" s="257">
        <f>'[1]4407Exp'!AU$135</f>
        <v>0</v>
      </c>
      <c r="AX16" s="257">
        <f>'[1]4407Exp'!AV$135</f>
        <v>0</v>
      </c>
      <c r="AY16" s="257">
        <f>'[1]4407Exp'!AW$135</f>
        <v>0</v>
      </c>
      <c r="AZ16" s="257">
        <f>'[1]4407Exp'!AX$135</f>
        <v>0</v>
      </c>
      <c r="BA16" s="257">
        <f>'[1]4407Exp'!AY$135</f>
        <v>0</v>
      </c>
      <c r="BB16" s="257">
        <f>'[1]4407Exp'!AZ$135</f>
        <v>0</v>
      </c>
      <c r="BC16" s="258">
        <f>'[1]4407Exp'!BA$135</f>
        <v>0</v>
      </c>
      <c r="BD16" s="337"/>
    </row>
    <row r="17" spans="2:56">
      <c r="B17" s="8" t="s">
        <v>15</v>
      </c>
      <c r="C17" s="225">
        <f t="shared" ref="C17:AB17" si="4">SUM(C15:C15)-SUM(C16:C16)</f>
        <v>2.456400000000053E-4</v>
      </c>
      <c r="D17" s="226">
        <f t="shared" si="4"/>
        <v>1.1399999999999605E-4</v>
      </c>
      <c r="E17" s="226">
        <f t="shared" si="4"/>
        <v>1.2399999999998523E-4</v>
      </c>
      <c r="F17" s="226">
        <f t="shared" si="4"/>
        <v>7.7084000000000874E-4</v>
      </c>
      <c r="G17" s="226">
        <f t="shared" si="4"/>
        <v>6.7529999999999674E-4</v>
      </c>
      <c r="H17" s="226">
        <f t="shared" si="4"/>
        <v>2.3114000000000468E-4</v>
      </c>
      <c r="I17" s="226">
        <f t="shared" si="4"/>
        <v>6.5446000000000254E-4</v>
      </c>
      <c r="J17" s="226">
        <f t="shared" si="4"/>
        <v>2.2666600000000037E-4</v>
      </c>
      <c r="K17" s="226">
        <f t="shared" si="4"/>
        <v>3.8726000000000038E-4</v>
      </c>
      <c r="L17" s="226">
        <f t="shared" si="4"/>
        <v>5.9942000000000328E-4</v>
      </c>
      <c r="M17" s="226">
        <f t="shared" si="4"/>
        <v>4.2007999999999629E-4</v>
      </c>
      <c r="N17" s="226">
        <f t="shared" si="4"/>
        <v>1.6514000000000806E-4</v>
      </c>
      <c r="O17" s="226">
        <f t="shared" si="4"/>
        <v>3.783999999999732E-5</v>
      </c>
      <c r="P17" s="226">
        <f t="shared" si="4"/>
        <v>1.360000000000007E-4</v>
      </c>
      <c r="Q17" s="226">
        <f t="shared" si="4"/>
        <v>1.4780000000000001E-4</v>
      </c>
      <c r="R17" s="226">
        <f t="shared" si="4"/>
        <v>5.4142000000000079E-4</v>
      </c>
      <c r="S17" s="226">
        <f t="shared" si="4"/>
        <v>1.7749799999999989E-3</v>
      </c>
      <c r="T17" s="226">
        <f t="shared" si="4"/>
        <v>1.8597600000000002E-3</v>
      </c>
      <c r="U17" s="226">
        <f t="shared" si="4"/>
        <v>0</v>
      </c>
      <c r="V17" s="226">
        <f t="shared" si="4"/>
        <v>0</v>
      </c>
      <c r="W17" s="226">
        <f t="shared" si="4"/>
        <v>0</v>
      </c>
      <c r="X17" s="226">
        <f t="shared" si="4"/>
        <v>0</v>
      </c>
      <c r="Y17" s="226">
        <f t="shared" si="4"/>
        <v>0</v>
      </c>
      <c r="Z17" s="226">
        <f t="shared" si="4"/>
        <v>0</v>
      </c>
      <c r="AA17" s="226">
        <f t="shared" si="4"/>
        <v>0</v>
      </c>
      <c r="AB17" s="226">
        <f t="shared" si="4"/>
        <v>0</v>
      </c>
      <c r="AC17" s="201"/>
      <c r="AD17" s="265">
        <f t="shared" ref="AD17:BC17" si="5">SUM(AD15:AD15)-SUM(AD16:AD16)</f>
        <v>3.5647767348000237E-2</v>
      </c>
      <c r="AE17" s="266">
        <f t="shared" si="5"/>
        <v>1.7923642799999584E-2</v>
      </c>
      <c r="AF17" s="266">
        <f t="shared" si="5"/>
        <v>1.106257439999947E-2</v>
      </c>
      <c r="AG17" s="266">
        <f t="shared" si="5"/>
        <v>9.1261822399999915E-2</v>
      </c>
      <c r="AH17" s="266">
        <f t="shared" si="5"/>
        <v>8.607414829999982E-2</v>
      </c>
      <c r="AI17" s="266">
        <f t="shared" si="5"/>
        <v>6.8822367900000181E-2</v>
      </c>
      <c r="AJ17" s="266">
        <f t="shared" si="5"/>
        <v>0.13441700240000021</v>
      </c>
      <c r="AK17" s="266">
        <f t="shared" si="5"/>
        <v>0.15674682600000001</v>
      </c>
      <c r="AL17" s="266">
        <f t="shared" si="5"/>
        <v>0.11418555799999996</v>
      </c>
      <c r="AM17" s="266">
        <f t="shared" si="5"/>
        <v>0.10086635680000011</v>
      </c>
      <c r="AN17" s="266">
        <f t="shared" si="5"/>
        <v>0.12287780730000009</v>
      </c>
      <c r="AO17" s="266">
        <f t="shared" si="5"/>
        <v>7.3629840000000613E-2</v>
      </c>
      <c r="AP17" s="266">
        <f t="shared" si="5"/>
        <v>1.5627022400000357E-2</v>
      </c>
      <c r="AQ17" s="266">
        <f t="shared" si="5"/>
        <v>4.390831410000029E-2</v>
      </c>
      <c r="AR17" s="266">
        <f t="shared" si="5"/>
        <v>4.8945925499999987E-2</v>
      </c>
      <c r="AS17" s="266">
        <f t="shared" si="5"/>
        <v>9.4833402999999983E-2</v>
      </c>
      <c r="AT17" s="266">
        <f t="shared" si="5"/>
        <v>0.28804637319999982</v>
      </c>
      <c r="AU17" s="266">
        <f t="shared" si="5"/>
        <v>0.3254417166000001</v>
      </c>
      <c r="AV17" s="266">
        <f t="shared" si="5"/>
        <v>0.22613906100000003</v>
      </c>
      <c r="AW17" s="266">
        <f t="shared" si="5"/>
        <v>0.58395451416666666</v>
      </c>
      <c r="AX17" s="266">
        <f t="shared" si="5"/>
        <v>0</v>
      </c>
      <c r="AY17" s="266">
        <f t="shared" si="5"/>
        <v>0</v>
      </c>
      <c r="AZ17" s="266">
        <f t="shared" si="5"/>
        <v>0</v>
      </c>
      <c r="BA17" s="266">
        <f t="shared" si="5"/>
        <v>0</v>
      </c>
      <c r="BB17" s="266">
        <f t="shared" si="5"/>
        <v>0</v>
      </c>
      <c r="BC17" s="267">
        <f t="shared" si="5"/>
        <v>0</v>
      </c>
      <c r="BD17" s="337"/>
    </row>
    <row r="18" spans="2:56" ht="17.149999999999999" customHeight="1">
      <c r="B18" s="9" t="s">
        <v>76</v>
      </c>
      <c r="C18" s="229">
        <f>C5-SUM(C6,C7,C8,C9,C10,C14,C15)</f>
        <v>2.1580092499999953E-2</v>
      </c>
      <c r="D18" s="224">
        <f>D5-SUM(D6,D7,D8,D9,D10,D14,D15)</f>
        <v>8.6396200000000145E-3</v>
      </c>
      <c r="E18" s="224">
        <f>E5-SUM(E6,E7,E8,E9,E10,E14,E15)</f>
        <v>8.1148202631579069E-3</v>
      </c>
      <c r="F18" s="224">
        <f t="shared" ref="F18:AA18" si="6">F5-SUM(F6,F7,F8,F9,F10,F14,F15)</f>
        <v>1.1153699999999989E-2</v>
      </c>
      <c r="G18" s="224">
        <f t="shared" si="6"/>
        <v>1.7706979999999983E-2</v>
      </c>
      <c r="H18" s="224">
        <f t="shared" si="6"/>
        <v>1.3578560000000045E-2</v>
      </c>
      <c r="I18" s="224">
        <f t="shared" si="6"/>
        <v>1.3627499999999959E-2</v>
      </c>
      <c r="J18" s="224">
        <f t="shared" si="6"/>
        <v>8.2557060000000015E-3</v>
      </c>
      <c r="K18" s="224">
        <f t="shared" si="6"/>
        <v>3.9034911111111015E-3</v>
      </c>
      <c r="L18" s="224">
        <f t="shared" si="6"/>
        <v>1.0035600000000006E-2</v>
      </c>
      <c r="M18" s="224">
        <f t="shared" si="6"/>
        <v>5.2246868333333335E-2</v>
      </c>
      <c r="N18" s="224">
        <f t="shared" si="6"/>
        <v>0.18865023999999994</v>
      </c>
      <c r="O18" s="224">
        <f t="shared" si="6"/>
        <v>0.19470409999999999</v>
      </c>
      <c r="P18" s="224">
        <f t="shared" si="6"/>
        <v>0.24776425999999996</v>
      </c>
      <c r="Q18" s="224">
        <f t="shared" si="6"/>
        <v>0.25712645999999995</v>
      </c>
      <c r="R18" s="224">
        <f t="shared" si="6"/>
        <v>0.22894743999999997</v>
      </c>
      <c r="S18" s="224">
        <f t="shared" si="6"/>
        <v>0.16043220000000005</v>
      </c>
      <c r="T18" s="224">
        <f t="shared" si="6"/>
        <v>0.11932113999999999</v>
      </c>
      <c r="U18" s="224">
        <f t="shared" si="6"/>
        <v>0</v>
      </c>
      <c r="V18" s="224">
        <f t="shared" si="6"/>
        <v>0</v>
      </c>
      <c r="W18" s="224">
        <f t="shared" si="6"/>
        <v>0</v>
      </c>
      <c r="X18" s="224">
        <f t="shared" si="6"/>
        <v>0</v>
      </c>
      <c r="Y18" s="224">
        <f t="shared" si="6"/>
        <v>0</v>
      </c>
      <c r="Z18" s="224">
        <f t="shared" si="6"/>
        <v>0</v>
      </c>
      <c r="AA18" s="224">
        <f t="shared" si="6"/>
        <v>0</v>
      </c>
      <c r="AB18" s="224">
        <f>AB5-SUM(AB6,AB7,AB8,AB9,AB10,AB14,AB15)</f>
        <v>0</v>
      </c>
      <c r="AC18" s="201"/>
      <c r="AD18" s="268">
        <f>AD5-SUM(AD6,AD7,AD8,AD9,AD10,AD14,AD15)</f>
        <v>2.0460022954079911</v>
      </c>
      <c r="AE18" s="263">
        <f>AE5-SUM(AE6,AE7,AE8,AE9,AE10,AE14,AE15)</f>
        <v>0.89970543040000805</v>
      </c>
      <c r="AF18" s="263">
        <f>AF5-SUM(AF6,AF7,AF8,AF9,AF10,AF14,AF15)</f>
        <v>1.0530740592000036</v>
      </c>
      <c r="AG18" s="263">
        <f t="shared" ref="AG18:BB18" si="7">AG5-SUM(AG6,AG7,AG8,AG9,AG10,AG14,AG15)</f>
        <v>1.2610753344000116</v>
      </c>
      <c r="AH18" s="263">
        <f t="shared" si="7"/>
        <v>2.0777147796999955</v>
      </c>
      <c r="AI18" s="263">
        <f t="shared" si="7"/>
        <v>1.6301952381000078</v>
      </c>
      <c r="AJ18" s="263">
        <f t="shared" si="7"/>
        <v>1.6006840816000008</v>
      </c>
      <c r="AK18" s="263">
        <f t="shared" si="7"/>
        <v>1.2042240875000232</v>
      </c>
      <c r="AL18" s="263">
        <f t="shared" si="7"/>
        <v>0.64768590039999907</v>
      </c>
      <c r="AM18" s="263">
        <f t="shared" si="7"/>
        <v>1.399632982</v>
      </c>
      <c r="AN18" s="263">
        <f t="shared" si="7"/>
        <v>5.3765725536000026</v>
      </c>
      <c r="AO18" s="263">
        <f t="shared" si="7"/>
        <v>28.825698863999989</v>
      </c>
      <c r="AP18" s="263">
        <f t="shared" si="7"/>
        <v>30.300570308800001</v>
      </c>
      <c r="AQ18" s="263">
        <f t="shared" si="7"/>
        <v>41.06807264249997</v>
      </c>
      <c r="AR18" s="263">
        <f t="shared" si="7"/>
        <v>42.781300234999989</v>
      </c>
      <c r="AS18" s="263">
        <f t="shared" si="7"/>
        <v>33.651460083499998</v>
      </c>
      <c r="AT18" s="263">
        <f t="shared" si="7"/>
        <v>23.670122276400008</v>
      </c>
      <c r="AU18" s="263">
        <f t="shared" si="7"/>
        <v>18.741420240399997</v>
      </c>
      <c r="AV18" s="263">
        <f t="shared" si="7"/>
        <v>10.248728628999999</v>
      </c>
      <c r="AW18" s="263">
        <f t="shared" si="7"/>
        <v>32.549970929166648</v>
      </c>
      <c r="AX18" s="263">
        <f t="shared" si="7"/>
        <v>0</v>
      </c>
      <c r="AY18" s="263">
        <f t="shared" si="7"/>
        <v>0</v>
      </c>
      <c r="AZ18" s="263">
        <f t="shared" si="7"/>
        <v>0</v>
      </c>
      <c r="BA18" s="263">
        <f t="shared" si="7"/>
        <v>0</v>
      </c>
      <c r="BB18" s="263">
        <f t="shared" si="7"/>
        <v>0</v>
      </c>
      <c r="BC18" s="264">
        <f>BC5-SUM(BC6,BC7,BC8,BC9,BC10,BC14,BC15)</f>
        <v>0</v>
      </c>
      <c r="BD18" s="337"/>
    </row>
    <row r="19" spans="2:56">
      <c r="B19" s="5" t="s">
        <v>49</v>
      </c>
      <c r="C19" s="216">
        <f>1/$A$1*'[1]4407Exp'!B$238</f>
        <v>2.129056E-2</v>
      </c>
      <c r="D19" s="217">
        <f>1/$A$1*'[1]4407Exp'!C$238</f>
        <v>8.035239999999999E-3</v>
      </c>
      <c r="E19" s="217">
        <f>1/$A$1*'[1]4407Exp'!D$238</f>
        <v>7.7873799999999991E-3</v>
      </c>
      <c r="F19" s="217">
        <f>1/$A$1*'[1]4407Exp'!E$238</f>
        <v>1.0890619999999998E-2</v>
      </c>
      <c r="G19" s="217">
        <f>1/$A$1*'[1]4407Exp'!F$238</f>
        <v>1.716198E-2</v>
      </c>
      <c r="H19" s="217">
        <f>1/$A$1*'[1]4407Exp'!G$238</f>
        <v>1.3220419999999998E-2</v>
      </c>
      <c r="I19" s="217">
        <f>1/$A$1*'[1]4407Exp'!H$238</f>
        <v>1.3594499999999999E-2</v>
      </c>
      <c r="J19" s="217">
        <f>1/$A$1*'[1]4407Exp'!I$238</f>
        <v>8.2148999999999989E-3</v>
      </c>
      <c r="K19" s="217">
        <f>1/$A$1*'[1]4407Exp'!J$238</f>
        <v>3.5790799999999992E-3</v>
      </c>
      <c r="L19" s="217">
        <f>1/$A$1*'[1]4407Exp'!K$238</f>
        <v>9.9866E-3</v>
      </c>
      <c r="M19" s="217">
        <f>1/$A$1*'[1]4407Exp'!L$238</f>
        <v>5.1811868333333337E-2</v>
      </c>
      <c r="N19" s="217">
        <f>1/$A$1*'[1]4407Exp'!M$238</f>
        <v>0.18788436</v>
      </c>
      <c r="O19" s="217">
        <f>1/$A$1*'[1]4407Exp'!N$238</f>
        <v>0.19453944000000001</v>
      </c>
      <c r="P19" s="217">
        <f>1/$A$1*'[1]4407Exp'!O$238</f>
        <v>0.24714625999999995</v>
      </c>
      <c r="Q19" s="217">
        <f>1/$A$1*'[1]4407Exp'!P$238</f>
        <v>0.25700975999999998</v>
      </c>
      <c r="R19" s="217">
        <f>1/$A$1*'[1]4407Exp'!Q$238</f>
        <v>0.22883192000000002</v>
      </c>
      <c r="S19" s="217">
        <f>1/$A$1*'[1]4407Exp'!R$238</f>
        <v>0.1604052</v>
      </c>
      <c r="T19" s="217">
        <f>1/$A$1*'[1]4407Exp'!S$238</f>
        <v>0.11881899999999999</v>
      </c>
      <c r="U19" s="217">
        <f>1/$A$1*'[1]4407Exp'!T$238</f>
        <v>0</v>
      </c>
      <c r="V19" s="217">
        <f>1/$A$1*'[1]4407Exp'!U$238</f>
        <v>0</v>
      </c>
      <c r="W19" s="217">
        <f>1/$A$1*'[1]4407Exp'!V$238</f>
        <v>0</v>
      </c>
      <c r="X19" s="217">
        <f>1/$A$1*'[1]4407Exp'!W$238</f>
        <v>0</v>
      </c>
      <c r="Y19" s="217">
        <f>1/$A$1*'[1]4407Exp'!X$238</f>
        <v>0</v>
      </c>
      <c r="Z19" s="217">
        <f>1/$A$1*'[1]4407Exp'!Y$238</f>
        <v>0</v>
      </c>
      <c r="AA19" s="217">
        <f>1/$A$1*'[1]4407Exp'!Z$238</f>
        <v>0</v>
      </c>
      <c r="AB19" s="217">
        <f>1/$A$1*'[1]4407Exp'!AA$238</f>
        <v>0</v>
      </c>
      <c r="AC19" s="201"/>
      <c r="AD19" s="256">
        <f>'[1]4407Exp'!AB$238</f>
        <v>1.985726387415</v>
      </c>
      <c r="AE19" s="257">
        <f>'[1]4407Exp'!AC$238</f>
        <v>0.79883221119999992</v>
      </c>
      <c r="AF19" s="257">
        <f>'[1]4407Exp'!AD$238</f>
        <v>0.93339892319999995</v>
      </c>
      <c r="AG19" s="257">
        <f>'[1]4407Exp'!AE$238</f>
        <v>1.1375924112</v>
      </c>
      <c r="AH19" s="257">
        <f>'[1]4407Exp'!AF$238</f>
        <v>1.9533857308</v>
      </c>
      <c r="AI19" s="257">
        <f>'[1]4407Exp'!AG$238</f>
        <v>1.5385610526000002</v>
      </c>
      <c r="AJ19" s="257">
        <f>'[1]4407Exp'!AH$238</f>
        <v>1.5909745268000002</v>
      </c>
      <c r="AK19" s="257">
        <f>'[1]4407Exp'!AI$238</f>
        <v>1.1638930135000001</v>
      </c>
      <c r="AL19" s="257">
        <f>'[1]4407Exp'!AJ$238</f>
        <v>0.59266180160000004</v>
      </c>
      <c r="AM19" s="257">
        <f>'[1]4407Exp'!AK$238</f>
        <v>1.3902599259999999</v>
      </c>
      <c r="AN19" s="257">
        <f>'[1]4407Exp'!AL$238</f>
        <v>5.3214194565000001</v>
      </c>
      <c r="AO19" s="257">
        <f>'[1]4407Exp'!AM$238</f>
        <v>28.509791423999999</v>
      </c>
      <c r="AP19" s="257">
        <f>'[1]4407Exp'!AN$238</f>
        <v>30.219530263999999</v>
      </c>
      <c r="AQ19" s="257">
        <f>'[1]4407Exp'!AO$238</f>
        <v>40.939604201400002</v>
      </c>
      <c r="AR19" s="257">
        <f>'[1]4407Exp'!AP$238</f>
        <v>42.750603914000003</v>
      </c>
      <c r="AS19" s="257">
        <f>'[1]4407Exp'!AQ$238</f>
        <v>33.582229502499999</v>
      </c>
      <c r="AT19" s="257">
        <f>'[1]4407Exp'!AR$238</f>
        <v>23.656061325699998</v>
      </c>
      <c r="AU19" s="257">
        <f>'[1]4407Exp'!AS$238</f>
        <v>18.370224544100001</v>
      </c>
      <c r="AV19" s="257">
        <f>'[1]4407Exp'!AT$238</f>
        <v>9.6581707600000009</v>
      </c>
      <c r="AW19" s="257">
        <f>'[1]4407Exp'!AU$238</f>
        <v>7.6222352916666666E-2</v>
      </c>
      <c r="AX19" s="257">
        <f>'[1]4407Exp'!AV$238</f>
        <v>0</v>
      </c>
      <c r="AY19" s="257">
        <f>'[1]4407Exp'!AW$238</f>
        <v>0</v>
      </c>
      <c r="AZ19" s="257">
        <f>'[1]4407Exp'!AX$238</f>
        <v>0</v>
      </c>
      <c r="BA19" s="257">
        <f>'[1]4407Exp'!AY$238</f>
        <v>0</v>
      </c>
      <c r="BB19" s="257">
        <f>'[1]4407Exp'!AZ$238</f>
        <v>0</v>
      </c>
      <c r="BC19" s="258">
        <f>'[1]4407Exp'!BA$238</f>
        <v>0</v>
      </c>
      <c r="BD19" s="337"/>
    </row>
    <row r="20" spans="2:56" ht="13" thickBot="1">
      <c r="B20" s="6" t="s">
        <v>77</v>
      </c>
      <c r="C20" s="230">
        <f t="shared" ref="C20:AB20" si="8">SUM(C18:C18)-SUM(C19:C19)</f>
        <v>2.8953249999995323E-4</v>
      </c>
      <c r="D20" s="231">
        <f t="shared" si="8"/>
        <v>6.0438000000001546E-4</v>
      </c>
      <c r="E20" s="231">
        <f t="shared" si="8"/>
        <v>3.2744026315790781E-4</v>
      </c>
      <c r="F20" s="231">
        <f t="shared" si="8"/>
        <v>2.630799999999902E-4</v>
      </c>
      <c r="G20" s="231">
        <f t="shared" si="8"/>
        <v>5.44999999999983E-4</v>
      </c>
      <c r="H20" s="231">
        <f t="shared" si="8"/>
        <v>3.5814000000004668E-4</v>
      </c>
      <c r="I20" s="231">
        <f t="shared" si="8"/>
        <v>3.2999999999960145E-5</v>
      </c>
      <c r="J20" s="231">
        <f t="shared" si="8"/>
        <v>4.0806000000002604E-5</v>
      </c>
      <c r="K20" s="231">
        <f t="shared" si="8"/>
        <v>3.2441111111110223E-4</v>
      </c>
      <c r="L20" s="231">
        <f t="shared" si="8"/>
        <v>4.9000000000005636E-5</v>
      </c>
      <c r="M20" s="231">
        <f t="shared" si="8"/>
        <v>4.3499999999999789E-4</v>
      </c>
      <c r="N20" s="231">
        <f t="shared" si="8"/>
        <v>7.6587999999994105E-4</v>
      </c>
      <c r="O20" s="231">
        <f t="shared" si="8"/>
        <v>1.6465999999998315E-4</v>
      </c>
      <c r="P20" s="231">
        <f t="shared" si="8"/>
        <v>6.1800000000000743E-4</v>
      </c>
      <c r="Q20" s="231">
        <f t="shared" si="8"/>
        <v>1.1669999999996961E-4</v>
      </c>
      <c r="R20" s="231">
        <f t="shared" si="8"/>
        <v>1.1551999999995233E-4</v>
      </c>
      <c r="S20" s="231">
        <f t="shared" si="8"/>
        <v>2.7000000000054758E-5</v>
      </c>
      <c r="T20" s="231">
        <f t="shared" si="8"/>
        <v>5.0213999999999814E-4</v>
      </c>
      <c r="U20" s="231">
        <f t="shared" si="8"/>
        <v>0</v>
      </c>
      <c r="V20" s="231">
        <f t="shared" si="8"/>
        <v>0</v>
      </c>
      <c r="W20" s="231">
        <f t="shared" si="8"/>
        <v>0</v>
      </c>
      <c r="X20" s="231">
        <f t="shared" si="8"/>
        <v>0</v>
      </c>
      <c r="Y20" s="231">
        <f t="shared" si="8"/>
        <v>0</v>
      </c>
      <c r="Z20" s="231">
        <f t="shared" si="8"/>
        <v>0</v>
      </c>
      <c r="AA20" s="231">
        <f t="shared" si="8"/>
        <v>0</v>
      </c>
      <c r="AB20" s="231">
        <f t="shared" si="8"/>
        <v>0</v>
      </c>
      <c r="AC20" s="232"/>
      <c r="AD20" s="269">
        <f t="shared" ref="AD20:BC20" si="9">SUM(AD18:AD18)-SUM(AD19:AD19)</f>
        <v>6.0275907992991096E-2</v>
      </c>
      <c r="AE20" s="270">
        <f t="shared" si="9"/>
        <v>0.10087321920000814</v>
      </c>
      <c r="AF20" s="270">
        <f t="shared" si="9"/>
        <v>0.11967513600000368</v>
      </c>
      <c r="AG20" s="270">
        <f t="shared" si="9"/>
        <v>0.12348292320001164</v>
      </c>
      <c r="AH20" s="270">
        <f t="shared" si="9"/>
        <v>0.12432904889999552</v>
      </c>
      <c r="AI20" s="270">
        <f t="shared" si="9"/>
        <v>9.163418550000757E-2</v>
      </c>
      <c r="AJ20" s="270">
        <f t="shared" si="9"/>
        <v>9.7095548000005749E-3</v>
      </c>
      <c r="AK20" s="270">
        <f t="shared" si="9"/>
        <v>4.0331074000023115E-2</v>
      </c>
      <c r="AL20" s="270">
        <f t="shared" si="9"/>
        <v>5.5024098799999033E-2</v>
      </c>
      <c r="AM20" s="270">
        <f t="shared" si="9"/>
        <v>9.3730560000000462E-3</v>
      </c>
      <c r="AN20" s="270">
        <f t="shared" si="9"/>
        <v>5.5153097100002491E-2</v>
      </c>
      <c r="AO20" s="270">
        <f t="shared" si="9"/>
        <v>0.31590743999998949</v>
      </c>
      <c r="AP20" s="270">
        <f t="shared" si="9"/>
        <v>8.1040044800001709E-2</v>
      </c>
      <c r="AQ20" s="270">
        <f t="shared" si="9"/>
        <v>0.1284684410999688</v>
      </c>
      <c r="AR20" s="270">
        <f t="shared" si="9"/>
        <v>3.0696320999986426E-2</v>
      </c>
      <c r="AS20" s="270">
        <f t="shared" si="9"/>
        <v>6.9230580999999347E-2</v>
      </c>
      <c r="AT20" s="270">
        <f t="shared" si="9"/>
        <v>1.4060950700010011E-2</v>
      </c>
      <c r="AU20" s="270">
        <f t="shared" si="9"/>
        <v>0.3711956962999956</v>
      </c>
      <c r="AV20" s="270">
        <f t="shared" si="9"/>
        <v>0.59055786899999774</v>
      </c>
      <c r="AW20" s="270">
        <f t="shared" si="9"/>
        <v>32.473748576249982</v>
      </c>
      <c r="AX20" s="270">
        <f t="shared" si="9"/>
        <v>0</v>
      </c>
      <c r="AY20" s="270">
        <f t="shared" si="9"/>
        <v>0</v>
      </c>
      <c r="AZ20" s="270">
        <f t="shared" si="9"/>
        <v>0</v>
      </c>
      <c r="BA20" s="270">
        <f t="shared" si="9"/>
        <v>0</v>
      </c>
      <c r="BB20" s="270">
        <f t="shared" si="9"/>
        <v>0</v>
      </c>
      <c r="BC20" s="271">
        <f t="shared" si="9"/>
        <v>0</v>
      </c>
      <c r="BD20" s="337"/>
    </row>
    <row r="21" spans="2:56" ht="13" thickTop="1">
      <c r="C21" s="233"/>
      <c r="D21" s="233"/>
      <c r="E21" s="233"/>
      <c r="F21" s="233"/>
      <c r="G21" s="233"/>
      <c r="H21" s="233"/>
      <c r="I21" s="233"/>
      <c r="J21" s="233"/>
      <c r="K21" s="233"/>
      <c r="L21" s="233"/>
      <c r="M21" s="233"/>
      <c r="N21" s="233"/>
      <c r="O21" s="233"/>
      <c r="P21" s="233"/>
      <c r="Q21" s="233"/>
      <c r="R21" s="233"/>
      <c r="S21" s="233"/>
      <c r="T21" s="233"/>
      <c r="U21" s="233"/>
      <c r="V21" s="233"/>
      <c r="W21" s="233"/>
      <c r="X21" s="233"/>
      <c r="Y21" s="233"/>
      <c r="Z21" s="233"/>
      <c r="AA21" s="233"/>
      <c r="AB21" s="233"/>
      <c r="AD21" s="272"/>
      <c r="AE21" s="272"/>
      <c r="AF21" s="272"/>
      <c r="AG21" s="272"/>
      <c r="AH21" s="272"/>
      <c r="AI21" s="272"/>
      <c r="AJ21" s="272"/>
      <c r="AK21" s="272"/>
      <c r="AL21" s="272"/>
      <c r="AM21" s="272"/>
      <c r="AN21" s="272"/>
      <c r="AO21" s="272"/>
      <c r="AP21" s="272"/>
      <c r="AQ21" s="272"/>
      <c r="AR21" s="272"/>
      <c r="AS21" s="272"/>
      <c r="AT21" s="272"/>
      <c r="AU21" s="272"/>
      <c r="AV21" s="272"/>
      <c r="AW21" s="272"/>
      <c r="AX21" s="272"/>
      <c r="AY21" s="272"/>
      <c r="AZ21" s="272"/>
      <c r="BA21" s="272"/>
      <c r="BB21" s="272"/>
      <c r="BC21" s="272"/>
    </row>
    <row r="22" spans="2:56">
      <c r="B22" s="82" t="s">
        <v>70</v>
      </c>
      <c r="C22" s="83">
        <f>1/$A$1*'[1]4407Exp'!B$152</f>
        <v>0</v>
      </c>
      <c r="D22" s="83">
        <f>1/$A$1*'[1]4407Exp'!C$152</f>
        <v>0</v>
      </c>
      <c r="E22" s="83">
        <f>1/$A$1*'[1]4407Exp'!D$152</f>
        <v>0</v>
      </c>
      <c r="F22" s="83">
        <f>1/$A$1*'[1]4407Exp'!E$152</f>
        <v>0</v>
      </c>
      <c r="G22" s="83">
        <f>1/$A$1*'[1]4407Exp'!F$152</f>
        <v>0</v>
      </c>
      <c r="H22" s="83">
        <f>1/$A$1*'[1]4407Exp'!G$152</f>
        <v>0</v>
      </c>
      <c r="I22" s="83">
        <f>1/$A$1*'[1]4407Exp'!H$152</f>
        <v>0</v>
      </c>
      <c r="J22" s="83">
        <f>1/$A$1*'[1]4407Exp'!I$152</f>
        <v>0</v>
      </c>
      <c r="K22" s="83">
        <f>1/$A$1*'[1]4407Exp'!J$152</f>
        <v>0</v>
      </c>
      <c r="L22" s="83">
        <f>1/$A$1*'[1]4407Exp'!K$152</f>
        <v>0</v>
      </c>
      <c r="M22" s="83">
        <f>1/$A$1*'[1]4407Exp'!L$152</f>
        <v>0</v>
      </c>
      <c r="N22" s="83">
        <f>1/$A$1*'[1]4407Exp'!M$152</f>
        <v>0</v>
      </c>
      <c r="O22" s="83">
        <f>1/$A$1*'[1]4407Exp'!N$152</f>
        <v>0</v>
      </c>
      <c r="P22" s="83">
        <f>1/$A$1*'[1]4407Exp'!O$152</f>
        <v>0</v>
      </c>
      <c r="Q22" s="83">
        <f>1/$A$1*'[1]4407Exp'!P$152</f>
        <v>0</v>
      </c>
      <c r="R22" s="83">
        <f>1/$A$1*'[1]4407Exp'!Q$152</f>
        <v>0</v>
      </c>
      <c r="S22" s="83">
        <f>1/$A$1*'[1]4407Exp'!R$152</f>
        <v>0</v>
      </c>
      <c r="T22" s="83">
        <f>1/$A$1*'[1]4407Exp'!S$152</f>
        <v>0</v>
      </c>
      <c r="U22" s="83">
        <f>1/$A$1*'[1]4407Exp'!T$152</f>
        <v>0</v>
      </c>
      <c r="V22" s="83">
        <f>1/$A$1*'[1]4407Exp'!U$152</f>
        <v>0</v>
      </c>
      <c r="W22" s="83">
        <f>1/$A$1*'[1]4407Exp'!V$152</f>
        <v>0</v>
      </c>
      <c r="X22" s="83">
        <f>1/$A$1*'[1]4407Exp'!W$152</f>
        <v>0</v>
      </c>
      <c r="Y22" s="83">
        <f>1/$A$1*'[1]4407Exp'!X$152</f>
        <v>0</v>
      </c>
      <c r="Z22" s="83">
        <f>1/$A$1*'[1]4407Exp'!Y$152</f>
        <v>0</v>
      </c>
      <c r="AA22" s="83">
        <f>1/$A$1*'[1]4407Exp'!Z$152</f>
        <v>0</v>
      </c>
      <c r="AB22" s="83">
        <f>1/$A$1*'[1]4407Exp'!AA$152</f>
        <v>0</v>
      </c>
      <c r="AC22" s="84"/>
      <c r="AD22" s="131">
        <f>'[1]4407Exp'!AB$152</f>
        <v>0</v>
      </c>
      <c r="AE22" s="131">
        <f>'[1]4407Exp'!AC$152</f>
        <v>0</v>
      </c>
      <c r="AF22" s="131">
        <f>'[1]4407Exp'!AD$152</f>
        <v>0</v>
      </c>
      <c r="AG22" s="131">
        <f>'[1]4407Exp'!AE$152</f>
        <v>0</v>
      </c>
      <c r="AH22" s="131">
        <f>'[1]4407Exp'!AF$152</f>
        <v>0</v>
      </c>
      <c r="AI22" s="131">
        <f>'[1]4407Exp'!AG$152</f>
        <v>0</v>
      </c>
      <c r="AJ22" s="131">
        <f>'[1]4407Exp'!AH$152</f>
        <v>0</v>
      </c>
      <c r="AK22" s="131">
        <f>'[1]4407Exp'!AI$152</f>
        <v>0</v>
      </c>
      <c r="AL22" s="131">
        <f>'[1]4407Exp'!AJ$152</f>
        <v>0</v>
      </c>
      <c r="AM22" s="131">
        <f>'[1]4407Exp'!AK$152</f>
        <v>0</v>
      </c>
      <c r="AN22" s="131">
        <f>'[1]4407Exp'!AL$152</f>
        <v>0</v>
      </c>
      <c r="AO22" s="131">
        <f>'[1]4407Exp'!AM$152</f>
        <v>0</v>
      </c>
      <c r="AP22" s="131">
        <f>'[1]4407Exp'!AN$152</f>
        <v>0</v>
      </c>
      <c r="AQ22" s="131">
        <f>'[1]4407Exp'!AO$152</f>
        <v>0</v>
      </c>
      <c r="AR22" s="131">
        <f>'[1]4407Exp'!AP$152</f>
        <v>0</v>
      </c>
      <c r="AS22" s="131">
        <f>'[1]4407Exp'!AQ$152</f>
        <v>0</v>
      </c>
      <c r="AT22" s="131">
        <f>'[1]4407Exp'!AR$152</f>
        <v>0</v>
      </c>
      <c r="AU22" s="131">
        <f>'[1]4407Exp'!AS$152</f>
        <v>0</v>
      </c>
      <c r="AV22" s="131">
        <f>'[1]4407Exp'!AT$152</f>
        <v>0</v>
      </c>
      <c r="AW22" s="131">
        <f>'[1]4407Exp'!AU$152</f>
        <v>0</v>
      </c>
      <c r="AX22" s="131">
        <f>'[1]4407Exp'!AV$152</f>
        <v>0</v>
      </c>
      <c r="AY22" s="131">
        <f>'[1]4407Exp'!AW$152</f>
        <v>0</v>
      </c>
      <c r="AZ22" s="131">
        <f>'[1]4407Exp'!AX$152</f>
        <v>0</v>
      </c>
      <c r="BA22" s="131">
        <f>'[1]4407Exp'!AY$152</f>
        <v>0</v>
      </c>
      <c r="BB22" s="131">
        <f>'[1]4407Exp'!AZ$152</f>
        <v>0</v>
      </c>
      <c r="BC22" s="131">
        <f>'[1]4407Exp'!BA$152</f>
        <v>0</v>
      </c>
    </row>
    <row r="23" spans="2:56">
      <c r="B23" s="82" t="s">
        <v>71</v>
      </c>
      <c r="C23" s="83">
        <f>1/$A$1*'[1]4407Exp'!B$202</f>
        <v>0</v>
      </c>
      <c r="D23" s="83">
        <f>1/$A$1*'[1]4407Exp'!C$202</f>
        <v>0</v>
      </c>
      <c r="E23" s="83">
        <f>1/$A$1*'[1]4407Exp'!D$202</f>
        <v>0</v>
      </c>
      <c r="F23" s="83">
        <f>1/$A$1*'[1]4407Exp'!E$202</f>
        <v>0</v>
      </c>
      <c r="G23" s="83">
        <f>1/$A$1*'[1]4407Exp'!F$202</f>
        <v>0</v>
      </c>
      <c r="H23" s="83">
        <f>1/$A$1*'[1]4407Exp'!G$202</f>
        <v>0</v>
      </c>
      <c r="I23" s="83">
        <f>1/$A$1*'[1]4407Exp'!H$202</f>
        <v>6.2246000000000003E-4</v>
      </c>
      <c r="J23" s="83">
        <f>1/$A$1*'[1]4407Exp'!I$202</f>
        <v>1.9576000000000001E-4</v>
      </c>
      <c r="K23" s="83">
        <f>1/$A$1*'[1]4407Exp'!J$202</f>
        <v>3.3625999999999996E-4</v>
      </c>
      <c r="L23" s="83">
        <f>1/$A$1*'[1]4407Exp'!K$202</f>
        <v>9.9000000000000008E-5</v>
      </c>
      <c r="M23" s="83">
        <f>1/$A$1*'[1]4407Exp'!L$202</f>
        <v>2.1515999999999999E-4</v>
      </c>
      <c r="N23" s="83">
        <f>1/$A$1*'[1]4407Exp'!M$202</f>
        <v>7.2999999999999999E-5</v>
      </c>
      <c r="O23" s="83">
        <f>1/$A$1*'[1]4407Exp'!N$202</f>
        <v>3.5840000000000002E-5</v>
      </c>
      <c r="P23" s="83">
        <f>1/$A$1*'[1]4407Exp'!O$202</f>
        <v>3.6999999999999998E-5</v>
      </c>
      <c r="Q23" s="83">
        <f>1/$A$1*'[1]4407Exp'!P$202</f>
        <v>3.9520000000000008E-5</v>
      </c>
      <c r="R23" s="83">
        <f>1/$A$1*'[1]4407Exp'!Q$202</f>
        <v>3.9419999999999992E-5</v>
      </c>
      <c r="S23" s="83">
        <f>1/$A$1*'[1]4407Exp'!R$202</f>
        <v>1.4980000000000001E-5</v>
      </c>
      <c r="T23" s="83">
        <f>1/$A$1*'[1]4407Exp'!S$202</f>
        <v>1.4299999999999998E-4</v>
      </c>
      <c r="U23" s="83">
        <f>1/$A$1*'[1]4407Exp'!T$202</f>
        <v>0</v>
      </c>
      <c r="V23" s="83">
        <f>1/$A$1*'[1]4407Exp'!U$202</f>
        <v>0</v>
      </c>
      <c r="W23" s="83">
        <f>1/$A$1*'[1]4407Exp'!V$202</f>
        <v>0</v>
      </c>
      <c r="X23" s="83">
        <f>1/$A$1*'[1]4407Exp'!W$202</f>
        <v>0</v>
      </c>
      <c r="Y23" s="83">
        <f>1/$A$1*'[1]4407Exp'!X$202</f>
        <v>0</v>
      </c>
      <c r="Z23" s="83">
        <f>1/$A$1*'[1]4407Exp'!Y$202</f>
        <v>0</v>
      </c>
      <c r="AA23" s="83">
        <f>1/$A$1*'[1]4407Exp'!Z$202</f>
        <v>0</v>
      </c>
      <c r="AB23" s="83">
        <f>1/$A$1*'[1]4407Exp'!AA$202</f>
        <v>0</v>
      </c>
      <c r="AC23" s="84"/>
      <c r="AD23" s="131">
        <f>'[1]4407Exp'!AB$202</f>
        <v>0</v>
      </c>
      <c r="AE23" s="131">
        <f>'[1]4407Exp'!AC$202</f>
        <v>0</v>
      </c>
      <c r="AF23" s="131">
        <f>'[1]4407Exp'!AD$202</f>
        <v>0</v>
      </c>
      <c r="AG23" s="131">
        <f>'[1]4407Exp'!AE$202</f>
        <v>0</v>
      </c>
      <c r="AH23" s="131">
        <f>'[1]4407Exp'!AF$202</f>
        <v>0</v>
      </c>
      <c r="AI23" s="131">
        <f>'[1]4407Exp'!AG$202</f>
        <v>0</v>
      </c>
      <c r="AJ23" s="131">
        <f>'[1]4407Exp'!AH$202</f>
        <v>0.12878940320000001</v>
      </c>
      <c r="AK23" s="131">
        <f>'[1]4407Exp'!AI$202</f>
        <v>0.12229382650000001</v>
      </c>
      <c r="AL23" s="131">
        <f>'[1]4407Exp'!AJ$202</f>
        <v>0.10189555320000002</v>
      </c>
      <c r="AM23" s="131">
        <f>'[1]4407Exp'!AK$202</f>
        <v>1.7578664399999999E-2</v>
      </c>
      <c r="AN23" s="131">
        <f>'[1]4407Exp'!AL$202</f>
        <v>7.6116391200000008E-2</v>
      </c>
      <c r="AO23" s="131">
        <f>'[1]4407Exp'!AM$202</f>
        <v>2.6062415999999998E-2</v>
      </c>
      <c r="AP23" s="131">
        <f>'[1]4407Exp'!AN$202</f>
        <v>1.04312912E-2</v>
      </c>
      <c r="AQ23" s="131">
        <f>'[1]4407Exp'!AO$202</f>
        <v>2.2367860199999999E-2</v>
      </c>
      <c r="AR23" s="131">
        <f>'[1]4407Exp'!AP$202</f>
        <v>2.82319535E-2</v>
      </c>
      <c r="AS23" s="131">
        <f>'[1]4407Exp'!AQ$202</f>
        <v>1.6255284499999998E-2</v>
      </c>
      <c r="AT23" s="131">
        <f>'[1]4407Exp'!AR$202</f>
        <v>1.2701677499999999E-2</v>
      </c>
      <c r="AU23" s="131">
        <f>'[1]4407Exp'!AS$202</f>
        <v>3.77579631E-2</v>
      </c>
      <c r="AV23" s="131">
        <f>'[1]4407Exp'!AT$202</f>
        <v>4.2527809999999999E-2</v>
      </c>
      <c r="AW23" s="131">
        <f>'[1]4407Exp'!AU$202</f>
        <v>8.3655266666666672E-2</v>
      </c>
      <c r="AX23" s="131">
        <f>'[1]4407Exp'!AV$202</f>
        <v>0</v>
      </c>
      <c r="AY23" s="131">
        <f>'[1]4407Exp'!AW$202</f>
        <v>0</v>
      </c>
      <c r="AZ23" s="131">
        <f>'[1]4407Exp'!AX$202</f>
        <v>0</v>
      </c>
      <c r="BA23" s="131">
        <f>'[1]4407Exp'!AY$202</f>
        <v>0</v>
      </c>
      <c r="BB23" s="131">
        <f>'[1]4407Exp'!AZ$202</f>
        <v>0</v>
      </c>
      <c r="BC23" s="131">
        <f>'[1]4407Exp'!BA$202</f>
        <v>0</v>
      </c>
    </row>
    <row r="24" spans="2:56">
      <c r="B24" s="82" t="s">
        <v>72</v>
      </c>
      <c r="C24" s="83">
        <f>1/$A$1*'[1]4407Exp'!B$203</f>
        <v>0</v>
      </c>
      <c r="D24" s="83">
        <f>1/$A$1*'[1]4407Exp'!C$203</f>
        <v>0</v>
      </c>
      <c r="E24" s="83">
        <f>1/$A$1*'[1]4407Exp'!D$203</f>
        <v>0</v>
      </c>
      <c r="F24" s="83">
        <f>1/$A$1*'[1]4407Exp'!E$203</f>
        <v>0</v>
      </c>
      <c r="G24" s="83">
        <f>1/$A$1*'[1]4407Exp'!F$203</f>
        <v>4.3100000000000001E-4</v>
      </c>
      <c r="H24" s="83">
        <f>1/$A$1*'[1]4407Exp'!G$203</f>
        <v>3.6999999999999998E-5</v>
      </c>
      <c r="I24" s="83">
        <f>1/$A$1*'[1]4407Exp'!H$203</f>
        <v>0</v>
      </c>
      <c r="J24" s="83">
        <f>1/$A$1*'[1]4407Exp'!I$203</f>
        <v>0</v>
      </c>
      <c r="K24" s="83">
        <f>1/$A$1*'[1]4407Exp'!J$203</f>
        <v>0</v>
      </c>
      <c r="L24" s="83">
        <f>1/$A$1*'[1]4407Exp'!K$203</f>
        <v>0</v>
      </c>
      <c r="M24" s="83">
        <f>1/$A$1*'[1]4407Exp'!L$203</f>
        <v>0</v>
      </c>
      <c r="N24" s="83">
        <f>1/$A$1*'[1]4407Exp'!M$203</f>
        <v>0</v>
      </c>
      <c r="O24" s="83">
        <f>1/$A$1*'[1]4407Exp'!N$203</f>
        <v>0</v>
      </c>
      <c r="P24" s="83">
        <f>1/$A$1*'[1]4407Exp'!O$203</f>
        <v>0</v>
      </c>
      <c r="Q24" s="83">
        <f>1/$A$1*'[1]4407Exp'!P$203</f>
        <v>0</v>
      </c>
      <c r="R24" s="83">
        <f>1/$A$1*'[1]4407Exp'!Q$203</f>
        <v>0</v>
      </c>
      <c r="S24" s="83">
        <f>1/$A$1*'[1]4407Exp'!R$203</f>
        <v>0</v>
      </c>
      <c r="T24" s="83">
        <f>1/$A$1*'[1]4407Exp'!S$203</f>
        <v>0</v>
      </c>
      <c r="U24" s="83">
        <f>1/$A$1*'[1]4407Exp'!T$203</f>
        <v>0</v>
      </c>
      <c r="V24" s="83">
        <f>1/$A$1*'[1]4407Exp'!U$203</f>
        <v>0</v>
      </c>
      <c r="W24" s="83">
        <f>1/$A$1*'[1]4407Exp'!V$203</f>
        <v>0</v>
      </c>
      <c r="X24" s="83">
        <f>1/$A$1*'[1]4407Exp'!W$203</f>
        <v>0</v>
      </c>
      <c r="Y24" s="83">
        <f>1/$A$1*'[1]4407Exp'!X$203</f>
        <v>0</v>
      </c>
      <c r="Z24" s="83">
        <f>1/$A$1*'[1]4407Exp'!Y$203</f>
        <v>0</v>
      </c>
      <c r="AA24" s="83">
        <f>1/$A$1*'[1]4407Exp'!Z$203</f>
        <v>0</v>
      </c>
      <c r="AB24" s="83">
        <f>1/$A$1*'[1]4407Exp'!AA$203</f>
        <v>0</v>
      </c>
      <c r="AC24" s="84"/>
      <c r="AD24" s="131">
        <f>'[1]4407Exp'!AB$203</f>
        <v>0</v>
      </c>
      <c r="AE24" s="131">
        <f>'[1]4407Exp'!AC$203</f>
        <v>0</v>
      </c>
      <c r="AF24" s="131">
        <f>'[1]4407Exp'!AD$203</f>
        <v>0</v>
      </c>
      <c r="AG24" s="131">
        <f>'[1]4407Exp'!AE$203</f>
        <v>0</v>
      </c>
      <c r="AH24" s="131">
        <f>'[1]4407Exp'!AF$203</f>
        <v>4.6723371800000003E-2</v>
      </c>
      <c r="AI24" s="131">
        <f>'[1]4407Exp'!AG$203</f>
        <v>1.0140659100000001E-2</v>
      </c>
      <c r="AJ24" s="131">
        <f>'[1]4407Exp'!AH$203</f>
        <v>0</v>
      </c>
      <c r="AK24" s="131">
        <f>'[1]4407Exp'!AI$203</f>
        <v>0</v>
      </c>
      <c r="AL24" s="131">
        <f>'[1]4407Exp'!AJ$203</f>
        <v>0</v>
      </c>
      <c r="AM24" s="131">
        <f>'[1]4407Exp'!AK$203</f>
        <v>0</v>
      </c>
      <c r="AN24" s="131">
        <f>'[1]4407Exp'!AL$203</f>
        <v>0</v>
      </c>
      <c r="AO24" s="131">
        <f>'[1]4407Exp'!AM$203</f>
        <v>0</v>
      </c>
      <c r="AP24" s="131">
        <f>'[1]4407Exp'!AN$203</f>
        <v>0</v>
      </c>
      <c r="AQ24" s="131">
        <f>'[1]4407Exp'!AO$203</f>
        <v>0</v>
      </c>
      <c r="AR24" s="131">
        <f>'[1]4407Exp'!AP$203</f>
        <v>0</v>
      </c>
      <c r="AS24" s="131">
        <f>'[1]4407Exp'!AQ$203</f>
        <v>0</v>
      </c>
      <c r="AT24" s="131">
        <f>'[1]4407Exp'!AR$203</f>
        <v>0</v>
      </c>
      <c r="AU24" s="131">
        <f>'[1]4407Exp'!AS$203</f>
        <v>0</v>
      </c>
      <c r="AV24" s="131">
        <f>'[1]4407Exp'!AT$203</f>
        <v>0</v>
      </c>
      <c r="AW24" s="131">
        <f>'[1]4407Exp'!AU$203</f>
        <v>0</v>
      </c>
      <c r="AX24" s="131">
        <f>'[1]4407Exp'!AV$203</f>
        <v>0</v>
      </c>
      <c r="AY24" s="131">
        <f>'[1]4407Exp'!AW$203</f>
        <v>0</v>
      </c>
      <c r="AZ24" s="131">
        <f>'[1]4407Exp'!AX$203</f>
        <v>0</v>
      </c>
      <c r="BA24" s="131">
        <f>'[1]4407Exp'!AY$203</f>
        <v>0</v>
      </c>
      <c r="BB24" s="131">
        <f>'[1]4407Exp'!AZ$203</f>
        <v>0</v>
      </c>
      <c r="BC24" s="131">
        <f>'[1]4407Exp'!BA$203</f>
        <v>0</v>
      </c>
    </row>
    <row r="25" spans="2:56">
      <c r="B25" s="82" t="s">
        <v>67</v>
      </c>
      <c r="C25" s="83">
        <f>1/$A$1*'[1]4407Exp'!B$260</f>
        <v>0</v>
      </c>
      <c r="D25" s="83">
        <f>1/$A$1*'[1]4407Exp'!C$260</f>
        <v>0</v>
      </c>
      <c r="E25" s="83">
        <f>1/$A$1*'[1]4407Exp'!D$260</f>
        <v>0</v>
      </c>
      <c r="F25" s="83">
        <f>1/$A$1*'[1]4407Exp'!E$260</f>
        <v>0</v>
      </c>
      <c r="G25" s="83">
        <f>1/$A$1*'[1]4407Exp'!F$260</f>
        <v>0</v>
      </c>
      <c r="H25" s="83">
        <f>1/$A$1*'[1]4407Exp'!G$260</f>
        <v>0</v>
      </c>
      <c r="I25" s="83">
        <f>1/$A$1*'[1]4407Exp'!H$260</f>
        <v>0</v>
      </c>
      <c r="J25" s="83">
        <f>1/$A$1*'[1]4407Exp'!I$260</f>
        <v>0</v>
      </c>
      <c r="K25" s="83">
        <f>1/$A$1*'[1]4407Exp'!J$260</f>
        <v>0</v>
      </c>
      <c r="L25" s="83">
        <f>1/$A$1*'[1]4407Exp'!K$260</f>
        <v>0</v>
      </c>
      <c r="M25" s="83">
        <f>1/$A$1*'[1]4407Exp'!L$260</f>
        <v>0</v>
      </c>
      <c r="N25" s="83">
        <f>1/$A$1*'[1]4407Exp'!M$260</f>
        <v>0</v>
      </c>
      <c r="O25" s="83">
        <f>1/$A$1*'[1]4407Exp'!N$260</f>
        <v>0</v>
      </c>
      <c r="P25" s="83">
        <f>1/$A$1*'[1]4407Exp'!O$260</f>
        <v>0</v>
      </c>
      <c r="Q25" s="83">
        <f>1/$A$1*'[1]4407Exp'!P$260</f>
        <v>0</v>
      </c>
      <c r="R25" s="83">
        <f>1/$A$1*'[1]4407Exp'!Q$260</f>
        <v>0</v>
      </c>
      <c r="S25" s="83">
        <f>1/$A$1*'[1]4407Exp'!R$260</f>
        <v>0</v>
      </c>
      <c r="T25" s="83">
        <f>1/$A$1*'[1]4407Exp'!S$260</f>
        <v>0</v>
      </c>
      <c r="U25" s="83">
        <f>1/$A$1*'[1]4407Exp'!T$260</f>
        <v>0</v>
      </c>
      <c r="V25" s="83">
        <f>1/$A$1*'[1]4407Exp'!U$260</f>
        <v>0</v>
      </c>
      <c r="W25" s="83">
        <f>1/$A$1*'[1]4407Exp'!V$260</f>
        <v>0</v>
      </c>
      <c r="X25" s="83">
        <f>1/$A$1*'[1]4407Exp'!W$260</f>
        <v>0</v>
      </c>
      <c r="Y25" s="83">
        <f>1/$A$1*'[1]4407Exp'!X$260</f>
        <v>0</v>
      </c>
      <c r="Z25" s="83">
        <f>1/$A$1*'[1]4407Exp'!Y$260</f>
        <v>0</v>
      </c>
      <c r="AA25" s="83">
        <f>1/$A$1*'[1]4407Exp'!Z$260</f>
        <v>0</v>
      </c>
      <c r="AB25" s="83">
        <f>1/$A$1*'[1]4407Exp'!AA$260</f>
        <v>0</v>
      </c>
      <c r="AC25" s="84"/>
      <c r="AD25" s="131">
        <f>'[1]4407Exp'!AB$260</f>
        <v>0</v>
      </c>
      <c r="AE25" s="131">
        <f>'[1]4407Exp'!AC$260</f>
        <v>0</v>
      </c>
      <c r="AF25" s="131">
        <f>'[1]4407Exp'!AD$260</f>
        <v>0</v>
      </c>
      <c r="AG25" s="131">
        <f>'[1]4407Exp'!AE$260</f>
        <v>0</v>
      </c>
      <c r="AH25" s="131">
        <f>'[1]4407Exp'!AF$260</f>
        <v>0</v>
      </c>
      <c r="AI25" s="131">
        <f>'[1]4407Exp'!AG$260</f>
        <v>0</v>
      </c>
      <c r="AJ25" s="131">
        <f>'[1]4407Exp'!AH$260</f>
        <v>0</v>
      </c>
      <c r="AK25" s="131">
        <f>'[1]4407Exp'!AI$260</f>
        <v>0</v>
      </c>
      <c r="AL25" s="131">
        <f>'[1]4407Exp'!AJ$260</f>
        <v>0</v>
      </c>
      <c r="AM25" s="131">
        <f>'[1]4407Exp'!AK$260</f>
        <v>0</v>
      </c>
      <c r="AN25" s="131">
        <f>'[1]4407Exp'!AL$260</f>
        <v>0</v>
      </c>
      <c r="AO25" s="131">
        <f>'[1]4407Exp'!AM$260</f>
        <v>0</v>
      </c>
      <c r="AP25" s="131">
        <f>'[1]4407Exp'!AN$260</f>
        <v>0</v>
      </c>
      <c r="AQ25" s="131">
        <f>'[1]4407Exp'!AO$260</f>
        <v>0</v>
      </c>
      <c r="AR25" s="131">
        <f>'[1]4407Exp'!AP$260</f>
        <v>0</v>
      </c>
      <c r="AS25" s="131">
        <f>'[1]4407Exp'!AQ$260</f>
        <v>0</v>
      </c>
      <c r="AT25" s="131">
        <f>'[1]4407Exp'!AR$260</f>
        <v>0</v>
      </c>
      <c r="AU25" s="131">
        <f>'[1]4407Exp'!AS$260</f>
        <v>0</v>
      </c>
      <c r="AV25" s="131">
        <f>'[1]4407Exp'!AT$260</f>
        <v>0</v>
      </c>
      <c r="AW25" s="131">
        <f>'[1]4407Exp'!AU$260</f>
        <v>0</v>
      </c>
      <c r="AX25" s="131">
        <f>'[1]4407Exp'!AV$260</f>
        <v>0</v>
      </c>
      <c r="AY25" s="131">
        <f>'[1]4407Exp'!AW$260</f>
        <v>0</v>
      </c>
      <c r="AZ25" s="131">
        <f>'[1]4407Exp'!AX$260</f>
        <v>0</v>
      </c>
      <c r="BA25" s="131">
        <f>'[1]4407Exp'!AY$260</f>
        <v>0</v>
      </c>
      <c r="BB25" s="131">
        <f>'[1]4407Exp'!AZ$260</f>
        <v>0</v>
      </c>
      <c r="BC25" s="131">
        <f>'[1]4407Exp'!BA$260</f>
        <v>0</v>
      </c>
    </row>
    <row r="26" spans="2:56">
      <c r="C26" s="233"/>
      <c r="D26" s="233"/>
      <c r="E26" s="233"/>
      <c r="F26" s="233"/>
      <c r="G26" s="233"/>
      <c r="H26" s="233"/>
      <c r="I26" s="233"/>
      <c r="J26" s="233"/>
      <c r="K26" s="233"/>
      <c r="L26" s="233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D26" s="235"/>
      <c r="AE26" s="235"/>
      <c r="AF26" s="235"/>
      <c r="AG26" s="235"/>
      <c r="AH26" s="235"/>
      <c r="AI26" s="235"/>
      <c r="AJ26" s="235"/>
      <c r="AK26" s="235"/>
      <c r="AL26" s="235"/>
      <c r="AM26" s="235"/>
      <c r="AN26" s="235"/>
      <c r="AO26" s="235"/>
      <c r="AP26" s="235"/>
      <c r="AQ26" s="235"/>
      <c r="AR26" s="235"/>
      <c r="AS26" s="235"/>
      <c r="AT26" s="235"/>
      <c r="AU26" s="235"/>
      <c r="AV26" s="235"/>
      <c r="AW26" s="235"/>
      <c r="AX26" s="235"/>
      <c r="AY26" s="235"/>
      <c r="AZ26" s="235"/>
      <c r="BA26" s="235"/>
      <c r="BB26" s="235"/>
      <c r="BC26" s="235"/>
    </row>
    <row r="27" spans="2:56">
      <c r="AD27" s="235"/>
      <c r="AE27" s="235"/>
      <c r="AF27" s="235"/>
      <c r="AG27" s="235"/>
      <c r="AH27" s="235"/>
      <c r="AI27" s="235"/>
      <c r="AJ27" s="235"/>
      <c r="AK27" s="235"/>
      <c r="AL27" s="235"/>
      <c r="AM27" s="235"/>
      <c r="AN27" s="235"/>
      <c r="AO27" s="235"/>
      <c r="AP27" s="235"/>
      <c r="AQ27" s="235"/>
      <c r="AR27" s="235"/>
      <c r="AS27" s="235"/>
      <c r="AT27" s="235"/>
      <c r="AU27" s="235"/>
      <c r="AV27" s="235"/>
      <c r="AW27" s="235"/>
      <c r="AX27" s="235"/>
      <c r="AY27" s="235"/>
      <c r="AZ27" s="235"/>
      <c r="BA27" s="235"/>
      <c r="BB27" s="235"/>
      <c r="BC27" s="235"/>
    </row>
    <row r="28" spans="2:56">
      <c r="AD28" s="235"/>
      <c r="AE28" s="235"/>
      <c r="AF28" s="235"/>
      <c r="AG28" s="235"/>
      <c r="AH28" s="235"/>
      <c r="AI28" s="235"/>
      <c r="AJ28" s="235"/>
      <c r="AK28" s="235"/>
      <c r="AL28" s="235"/>
      <c r="AM28" s="235"/>
      <c r="AN28" s="235"/>
      <c r="AO28" s="235"/>
      <c r="AP28" s="235"/>
      <c r="AQ28" s="235"/>
      <c r="AR28" s="235"/>
      <c r="AS28" s="235"/>
      <c r="AT28" s="235"/>
      <c r="AU28" s="235"/>
      <c r="AV28" s="235"/>
      <c r="AW28" s="235"/>
      <c r="AX28" s="235"/>
      <c r="AY28" s="235"/>
      <c r="AZ28" s="235"/>
      <c r="BA28" s="235"/>
      <c r="BB28" s="235"/>
      <c r="BC28" s="235"/>
    </row>
    <row r="29" spans="2:56">
      <c r="AD29" s="235"/>
      <c r="AE29" s="235"/>
      <c r="AF29" s="235"/>
      <c r="AG29" s="235"/>
      <c r="AH29" s="235"/>
      <c r="AI29" s="235"/>
      <c r="AJ29" s="235"/>
      <c r="AK29" s="235"/>
      <c r="AL29" s="235"/>
      <c r="AM29" s="235"/>
      <c r="AN29" s="235"/>
      <c r="AO29" s="235"/>
      <c r="AP29" s="235"/>
      <c r="AQ29" s="235"/>
      <c r="AR29" s="235"/>
      <c r="AS29" s="235"/>
      <c r="AT29" s="235"/>
      <c r="AU29" s="235"/>
      <c r="AV29" s="235"/>
      <c r="AW29" s="235"/>
      <c r="AX29" s="235"/>
      <c r="AY29" s="235"/>
      <c r="AZ29" s="235"/>
      <c r="BA29" s="235"/>
      <c r="BB29" s="235"/>
      <c r="BC29" s="235"/>
    </row>
    <row r="30" spans="2:56">
      <c r="AD30" s="235"/>
      <c r="AE30" s="235"/>
      <c r="AF30" s="235"/>
      <c r="AG30" s="235"/>
      <c r="AH30" s="235"/>
      <c r="AI30" s="235"/>
      <c r="AJ30" s="235"/>
      <c r="AK30" s="235"/>
      <c r="AL30" s="235"/>
      <c r="AM30" s="235"/>
      <c r="AN30" s="235"/>
      <c r="AO30" s="235"/>
      <c r="AP30" s="235"/>
      <c r="AQ30" s="235"/>
      <c r="AR30" s="235"/>
      <c r="AS30" s="235"/>
      <c r="AT30" s="235"/>
      <c r="AU30" s="235"/>
      <c r="AV30" s="235"/>
      <c r="AW30" s="235"/>
      <c r="AX30" s="235"/>
      <c r="AY30" s="235"/>
      <c r="AZ30" s="235"/>
      <c r="BA30" s="235"/>
      <c r="BB30" s="235"/>
      <c r="BC30" s="235"/>
    </row>
    <row r="31" spans="2:56">
      <c r="AD31" s="235"/>
      <c r="AE31" s="235"/>
      <c r="AF31" s="235"/>
      <c r="AG31" s="235"/>
      <c r="AH31" s="235"/>
      <c r="AI31" s="235"/>
      <c r="AJ31" s="235"/>
      <c r="AK31" s="235"/>
      <c r="AL31" s="235"/>
      <c r="AM31" s="235"/>
      <c r="AN31" s="235"/>
      <c r="AO31" s="235"/>
      <c r="AP31" s="235"/>
      <c r="AQ31" s="235"/>
      <c r="AR31" s="235"/>
      <c r="AS31" s="235"/>
      <c r="AT31" s="235"/>
      <c r="AU31" s="235"/>
      <c r="AV31" s="235"/>
      <c r="AW31" s="235"/>
      <c r="AX31" s="235"/>
      <c r="AY31" s="235"/>
      <c r="AZ31" s="235"/>
      <c r="BA31" s="235"/>
      <c r="BB31" s="235"/>
      <c r="BC31" s="235"/>
    </row>
    <row r="32" spans="2:56">
      <c r="AD32" s="235"/>
      <c r="AE32" s="235"/>
      <c r="AF32" s="235"/>
      <c r="AG32" s="235"/>
      <c r="AH32" s="235"/>
      <c r="AI32" s="235"/>
      <c r="AJ32" s="235"/>
      <c r="AK32" s="235"/>
      <c r="AL32" s="235"/>
      <c r="AM32" s="235"/>
      <c r="AN32" s="235"/>
      <c r="AO32" s="235"/>
      <c r="AP32" s="235"/>
      <c r="AQ32" s="235"/>
      <c r="AR32" s="235"/>
      <c r="AS32" s="235"/>
      <c r="AT32" s="235"/>
      <c r="AU32" s="235"/>
      <c r="AV32" s="235"/>
      <c r="AW32" s="235"/>
      <c r="AX32" s="235"/>
      <c r="AY32" s="235"/>
      <c r="AZ32" s="235"/>
      <c r="BA32" s="235"/>
      <c r="BB32" s="235"/>
      <c r="BC32" s="235"/>
    </row>
    <row r="33" spans="30:55">
      <c r="AD33" s="235"/>
      <c r="AE33" s="235"/>
      <c r="AF33" s="235"/>
      <c r="AG33" s="235"/>
      <c r="AH33" s="235"/>
      <c r="AI33" s="235"/>
      <c r="AJ33" s="235"/>
      <c r="AK33" s="235"/>
      <c r="AL33" s="235"/>
      <c r="AM33" s="235"/>
      <c r="AN33" s="235"/>
      <c r="AO33" s="235"/>
      <c r="AP33" s="235"/>
      <c r="AQ33" s="235"/>
      <c r="AR33" s="235"/>
      <c r="AS33" s="235"/>
      <c r="AT33" s="235"/>
      <c r="AU33" s="235"/>
      <c r="AV33" s="235"/>
      <c r="AW33" s="235"/>
      <c r="AX33" s="235"/>
      <c r="AY33" s="235"/>
      <c r="AZ33" s="235"/>
      <c r="BA33" s="235"/>
      <c r="BB33" s="235"/>
      <c r="BC33" s="235"/>
    </row>
    <row r="34" spans="30:55">
      <c r="AD34" s="235"/>
      <c r="AE34" s="235"/>
      <c r="AF34" s="235"/>
      <c r="AG34" s="235"/>
      <c r="AH34" s="235"/>
      <c r="AI34" s="235"/>
      <c r="AJ34" s="235"/>
      <c r="AK34" s="235"/>
      <c r="AL34" s="235"/>
      <c r="AM34" s="235"/>
      <c r="AN34" s="235"/>
      <c r="AO34" s="235"/>
      <c r="AP34" s="235"/>
      <c r="AQ34" s="235"/>
      <c r="AR34" s="235"/>
      <c r="AS34" s="235"/>
      <c r="AT34" s="235"/>
      <c r="AU34" s="235"/>
      <c r="AV34" s="235"/>
      <c r="AW34" s="235"/>
      <c r="AX34" s="235"/>
      <c r="AY34" s="235"/>
      <c r="AZ34" s="235"/>
      <c r="BA34" s="235"/>
      <c r="BB34" s="235"/>
      <c r="BC34" s="235"/>
    </row>
    <row r="35" spans="30:55">
      <c r="AD35" s="235"/>
      <c r="AE35" s="235"/>
      <c r="AF35" s="235"/>
      <c r="AG35" s="235"/>
      <c r="AH35" s="235"/>
      <c r="AI35" s="235"/>
      <c r="AJ35" s="235"/>
      <c r="AK35" s="235"/>
      <c r="AL35" s="235"/>
      <c r="AM35" s="235"/>
      <c r="AN35" s="235"/>
      <c r="AO35" s="235"/>
      <c r="AP35" s="235"/>
      <c r="AQ35" s="235"/>
      <c r="AR35" s="235"/>
      <c r="AS35" s="235"/>
      <c r="AT35" s="235"/>
      <c r="AU35" s="235"/>
      <c r="AV35" s="235"/>
      <c r="AW35" s="235"/>
      <c r="AX35" s="235"/>
      <c r="AY35" s="235"/>
      <c r="AZ35" s="235"/>
      <c r="BA35" s="235"/>
      <c r="BB35" s="235"/>
      <c r="BC35" s="235"/>
    </row>
    <row r="36" spans="30:55">
      <c r="AD36" s="235"/>
      <c r="AE36" s="235"/>
      <c r="AF36" s="235"/>
      <c r="AG36" s="235"/>
      <c r="AH36" s="235"/>
      <c r="AI36" s="235"/>
      <c r="AJ36" s="235"/>
      <c r="AK36" s="235"/>
      <c r="AL36" s="235"/>
      <c r="AM36" s="235"/>
      <c r="AN36" s="235"/>
      <c r="AO36" s="235"/>
      <c r="AP36" s="235"/>
      <c r="AQ36" s="235"/>
      <c r="AR36" s="235"/>
      <c r="AS36" s="235"/>
      <c r="AT36" s="235"/>
      <c r="AU36" s="235"/>
      <c r="AV36" s="235"/>
      <c r="AW36" s="235"/>
      <c r="AX36" s="235"/>
      <c r="AY36" s="235"/>
      <c r="AZ36" s="235"/>
      <c r="BA36" s="235"/>
      <c r="BB36" s="235"/>
      <c r="BC36" s="235"/>
    </row>
    <row r="37" spans="30:55">
      <c r="AD37" s="235"/>
      <c r="AE37" s="235"/>
      <c r="AF37" s="235"/>
      <c r="AG37" s="235"/>
      <c r="AH37" s="235"/>
      <c r="AI37" s="235"/>
      <c r="AJ37" s="235"/>
      <c r="AK37" s="235"/>
      <c r="AL37" s="235"/>
      <c r="AM37" s="235"/>
      <c r="AN37" s="235"/>
      <c r="AO37" s="235"/>
      <c r="AP37" s="235"/>
      <c r="AQ37" s="235"/>
      <c r="AR37" s="235"/>
      <c r="AS37" s="235"/>
      <c r="AT37" s="235"/>
      <c r="AU37" s="235"/>
      <c r="AV37" s="235"/>
      <c r="AW37" s="235"/>
      <c r="AX37" s="235"/>
      <c r="AY37" s="235"/>
      <c r="AZ37" s="235"/>
      <c r="BA37" s="235"/>
      <c r="BB37" s="235"/>
      <c r="BC37" s="235"/>
    </row>
    <row r="38" spans="30:55">
      <c r="AD38" s="235"/>
      <c r="AE38" s="235"/>
      <c r="AF38" s="235"/>
      <c r="AG38" s="235"/>
      <c r="AH38" s="235"/>
      <c r="AI38" s="235"/>
      <c r="AJ38" s="235"/>
      <c r="AK38" s="235"/>
      <c r="AL38" s="235"/>
      <c r="AM38" s="235"/>
      <c r="AN38" s="235"/>
      <c r="AO38" s="235"/>
      <c r="AP38" s="235"/>
      <c r="AQ38" s="235"/>
      <c r="AR38" s="235"/>
      <c r="AS38" s="235"/>
      <c r="AT38" s="235"/>
      <c r="AU38" s="235"/>
      <c r="AV38" s="235"/>
      <c r="AW38" s="235"/>
      <c r="AX38" s="235"/>
      <c r="AY38" s="235"/>
      <c r="AZ38" s="235"/>
      <c r="BA38" s="235"/>
      <c r="BB38" s="235"/>
      <c r="BC38" s="235"/>
    </row>
    <row r="39" spans="30:55">
      <c r="AD39" s="235"/>
      <c r="AE39" s="235"/>
      <c r="AF39" s="235"/>
      <c r="AG39" s="235"/>
      <c r="AH39" s="235"/>
      <c r="AI39" s="235"/>
      <c r="AJ39" s="235"/>
      <c r="AK39" s="235"/>
      <c r="AL39" s="235"/>
      <c r="AM39" s="235"/>
      <c r="AN39" s="235"/>
      <c r="AO39" s="235"/>
      <c r="AP39" s="235"/>
      <c r="AQ39" s="235"/>
      <c r="AR39" s="235"/>
      <c r="AS39" s="235"/>
      <c r="AT39" s="235"/>
      <c r="AU39" s="235"/>
      <c r="AV39" s="235"/>
      <c r="AW39" s="235"/>
      <c r="AX39" s="235"/>
      <c r="AY39" s="235"/>
      <c r="AZ39" s="235"/>
      <c r="BA39" s="235"/>
      <c r="BB39" s="235"/>
      <c r="BC39" s="235"/>
    </row>
    <row r="40" spans="30:55">
      <c r="AD40" s="235"/>
      <c r="AE40" s="235"/>
      <c r="AF40" s="235"/>
      <c r="AG40" s="235"/>
      <c r="AH40" s="235"/>
      <c r="AI40" s="235"/>
      <c r="AJ40" s="235"/>
      <c r="AK40" s="235"/>
      <c r="AL40" s="235"/>
      <c r="AM40" s="235"/>
      <c r="AN40" s="235"/>
      <c r="AO40" s="235"/>
      <c r="AP40" s="235"/>
      <c r="AQ40" s="235"/>
      <c r="AR40" s="235"/>
      <c r="AS40" s="235"/>
      <c r="AT40" s="235"/>
      <c r="AU40" s="235"/>
      <c r="AV40" s="235"/>
      <c r="AW40" s="235"/>
      <c r="AX40" s="235"/>
      <c r="AY40" s="235"/>
      <c r="AZ40" s="235"/>
      <c r="BA40" s="235"/>
      <c r="BB40" s="235"/>
      <c r="BC40" s="235"/>
    </row>
    <row r="41" spans="30:55">
      <c r="AD41" s="235"/>
      <c r="AE41" s="235"/>
      <c r="AF41" s="235"/>
      <c r="AG41" s="235"/>
      <c r="AH41" s="235"/>
      <c r="AI41" s="235"/>
      <c r="AJ41" s="235"/>
      <c r="AK41" s="235"/>
      <c r="AL41" s="235"/>
      <c r="AM41" s="235"/>
      <c r="AN41" s="235"/>
      <c r="AO41" s="235"/>
      <c r="AP41" s="235"/>
      <c r="AQ41" s="235"/>
      <c r="AR41" s="235"/>
      <c r="AS41" s="235"/>
      <c r="AT41" s="235"/>
      <c r="AU41" s="235"/>
      <c r="AV41" s="235"/>
      <c r="AW41" s="235"/>
      <c r="AX41" s="235"/>
      <c r="AY41" s="235"/>
      <c r="AZ41" s="235"/>
      <c r="BA41" s="235"/>
      <c r="BB41" s="235"/>
      <c r="BC41" s="235"/>
    </row>
    <row r="42" spans="30:55">
      <c r="AD42" s="235"/>
      <c r="AE42" s="235"/>
      <c r="AF42" s="235"/>
      <c r="AG42" s="235"/>
      <c r="AH42" s="235"/>
      <c r="AI42" s="235"/>
      <c r="AJ42" s="235"/>
      <c r="AK42" s="235"/>
      <c r="AL42" s="235"/>
      <c r="AM42" s="235"/>
      <c r="AN42" s="235"/>
      <c r="AO42" s="235"/>
      <c r="AP42" s="235"/>
      <c r="AQ42" s="235"/>
      <c r="AR42" s="235"/>
      <c r="AS42" s="235"/>
      <c r="AT42" s="235"/>
      <c r="AU42" s="235"/>
      <c r="AV42" s="235"/>
      <c r="AW42" s="235"/>
      <c r="AX42" s="235"/>
      <c r="AY42" s="235"/>
      <c r="AZ42" s="235"/>
      <c r="BA42" s="235"/>
      <c r="BB42" s="235"/>
      <c r="BC42" s="235"/>
    </row>
    <row r="43" spans="30:55"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</row>
    <row r="44" spans="30:55">
      <c r="AD44" s="235"/>
      <c r="AE44" s="235"/>
      <c r="AF44" s="235"/>
      <c r="AG44" s="235"/>
      <c r="AH44" s="235"/>
      <c r="AI44" s="235"/>
      <c r="AJ44" s="235"/>
      <c r="AK44" s="235"/>
      <c r="AL44" s="235"/>
      <c r="AM44" s="235"/>
      <c r="AN44" s="235"/>
      <c r="AO44" s="235"/>
      <c r="AP44" s="235"/>
      <c r="AQ44" s="235"/>
      <c r="AR44" s="235"/>
      <c r="AS44" s="235"/>
      <c r="AT44" s="235"/>
      <c r="AU44" s="235"/>
      <c r="AV44" s="235"/>
      <c r="AW44" s="235"/>
      <c r="AX44" s="235"/>
      <c r="AY44" s="235"/>
      <c r="AZ44" s="235"/>
      <c r="BA44" s="235"/>
      <c r="BB44" s="235"/>
      <c r="BC44" s="235"/>
    </row>
    <row r="45" spans="30:55"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</row>
    <row r="46" spans="30:55"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</row>
    <row r="47" spans="30:55"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</row>
    <row r="48" spans="30:55"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</row>
    <row r="49" spans="30:55"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</row>
    <row r="50" spans="30:55"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</row>
    <row r="51" spans="30:55"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</row>
    <row r="52" spans="30:55"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</row>
    <row r="53" spans="30:55"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</row>
    <row r="54" spans="30:55"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</row>
    <row r="55" spans="30:55"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</row>
    <row r="56" spans="30:55">
      <c r="AD56" s="235"/>
      <c r="AE56" s="235"/>
      <c r="AF56" s="235"/>
      <c r="AG56" s="235"/>
      <c r="AH56" s="235"/>
      <c r="AI56" s="235"/>
      <c r="AJ56" s="235"/>
      <c r="AK56" s="235"/>
      <c r="AL56" s="235"/>
      <c r="AM56" s="235"/>
      <c r="AN56" s="235"/>
      <c r="AO56" s="235"/>
      <c r="AP56" s="235"/>
      <c r="AQ56" s="235"/>
      <c r="AR56" s="235"/>
      <c r="AS56" s="235"/>
      <c r="AT56" s="235"/>
      <c r="AU56" s="235"/>
      <c r="AV56" s="235"/>
      <c r="AW56" s="235"/>
      <c r="AX56" s="235"/>
      <c r="AY56" s="235"/>
      <c r="AZ56" s="235"/>
      <c r="BA56" s="235"/>
      <c r="BB56" s="235"/>
      <c r="BC56" s="235"/>
    </row>
    <row r="57" spans="30:55">
      <c r="AD57" s="235"/>
      <c r="AE57" s="235"/>
      <c r="AF57" s="235"/>
      <c r="AG57" s="235"/>
      <c r="AH57" s="235"/>
      <c r="AI57" s="235"/>
      <c r="AJ57" s="235"/>
      <c r="AK57" s="235"/>
      <c r="AL57" s="235"/>
      <c r="AM57" s="235"/>
      <c r="AN57" s="235"/>
      <c r="AO57" s="235"/>
      <c r="AP57" s="235"/>
      <c r="AQ57" s="235"/>
      <c r="AR57" s="235"/>
      <c r="AS57" s="235"/>
      <c r="AT57" s="235"/>
      <c r="AU57" s="235"/>
      <c r="AV57" s="235"/>
      <c r="AW57" s="235"/>
      <c r="AX57" s="235"/>
      <c r="AY57" s="235"/>
      <c r="AZ57" s="235"/>
      <c r="BA57" s="235"/>
      <c r="BB57" s="235"/>
      <c r="BC57" s="235"/>
    </row>
    <row r="58" spans="30:55">
      <c r="AD58" s="235"/>
      <c r="AE58" s="235"/>
      <c r="AF58" s="235"/>
      <c r="AG58" s="235"/>
      <c r="AH58" s="235"/>
      <c r="AI58" s="235"/>
      <c r="AJ58" s="235"/>
      <c r="AK58" s="235"/>
      <c r="AL58" s="235"/>
      <c r="AM58" s="235"/>
      <c r="AN58" s="235"/>
      <c r="AO58" s="235"/>
      <c r="AP58" s="235"/>
      <c r="AQ58" s="235"/>
      <c r="AR58" s="235"/>
      <c r="AS58" s="235"/>
      <c r="AT58" s="235"/>
      <c r="AU58" s="235"/>
      <c r="AV58" s="235"/>
      <c r="AW58" s="235"/>
      <c r="AX58" s="235"/>
      <c r="AY58" s="235"/>
      <c r="AZ58" s="235"/>
      <c r="BA58" s="235"/>
      <c r="BB58" s="235"/>
      <c r="BC58" s="235"/>
    </row>
    <row r="59" spans="30:55">
      <c r="AD59" s="235"/>
      <c r="AE59" s="235"/>
      <c r="AF59" s="235"/>
      <c r="AG59" s="235"/>
      <c r="AH59" s="235"/>
      <c r="AI59" s="235"/>
      <c r="AJ59" s="235"/>
      <c r="AK59" s="235"/>
      <c r="AL59" s="235"/>
      <c r="AM59" s="235"/>
      <c r="AN59" s="235"/>
      <c r="AO59" s="235"/>
      <c r="AP59" s="235"/>
      <c r="AQ59" s="235"/>
      <c r="AR59" s="235"/>
      <c r="AS59" s="235"/>
      <c r="AT59" s="235"/>
      <c r="AU59" s="235"/>
      <c r="AV59" s="235"/>
      <c r="AW59" s="235"/>
      <c r="AX59" s="235"/>
      <c r="AY59" s="235"/>
      <c r="AZ59" s="235"/>
      <c r="BA59" s="235"/>
      <c r="BB59" s="235"/>
      <c r="BC59" s="235"/>
    </row>
    <row r="60" spans="30:55">
      <c r="AD60" s="235"/>
      <c r="AE60" s="235"/>
      <c r="AF60" s="235"/>
      <c r="AG60" s="235"/>
      <c r="AH60" s="235"/>
      <c r="AI60" s="235"/>
      <c r="AJ60" s="235"/>
      <c r="AK60" s="235"/>
      <c r="AL60" s="235"/>
      <c r="AM60" s="235"/>
      <c r="AN60" s="235"/>
      <c r="AO60" s="235"/>
      <c r="AP60" s="235"/>
      <c r="AQ60" s="235"/>
      <c r="AR60" s="235"/>
      <c r="AS60" s="235"/>
      <c r="AT60" s="235"/>
      <c r="AU60" s="235"/>
      <c r="AV60" s="235"/>
      <c r="AW60" s="235"/>
      <c r="AX60" s="235"/>
      <c r="AY60" s="235"/>
      <c r="AZ60" s="235"/>
      <c r="BA60" s="235"/>
      <c r="BB60" s="235"/>
      <c r="BC60" s="235"/>
    </row>
    <row r="61" spans="30:55">
      <c r="AD61" s="235"/>
      <c r="AE61" s="235"/>
      <c r="AF61" s="235"/>
      <c r="AG61" s="235"/>
      <c r="AH61" s="235"/>
      <c r="AI61" s="235"/>
      <c r="AJ61" s="235"/>
      <c r="AK61" s="235"/>
      <c r="AL61" s="235"/>
      <c r="AM61" s="235"/>
      <c r="AN61" s="235"/>
      <c r="AO61" s="235"/>
      <c r="AP61" s="235"/>
      <c r="AQ61" s="235"/>
      <c r="AR61" s="235"/>
      <c r="AS61" s="235"/>
      <c r="AT61" s="235"/>
      <c r="AU61" s="235"/>
      <c r="AV61" s="235"/>
      <c r="AW61" s="235"/>
      <c r="AX61" s="235"/>
      <c r="AY61" s="235"/>
      <c r="AZ61" s="235"/>
      <c r="BA61" s="235"/>
      <c r="BB61" s="235"/>
      <c r="BC61" s="235"/>
    </row>
    <row r="62" spans="30:55">
      <c r="AD62" s="235"/>
      <c r="AE62" s="235"/>
      <c r="AF62" s="235"/>
      <c r="AG62" s="235"/>
      <c r="AH62" s="235"/>
      <c r="AI62" s="235"/>
      <c r="AJ62" s="235"/>
      <c r="AK62" s="235"/>
      <c r="AL62" s="235"/>
      <c r="AM62" s="235"/>
      <c r="AN62" s="235"/>
      <c r="AO62" s="235"/>
      <c r="AP62" s="235"/>
      <c r="AQ62" s="235"/>
      <c r="AR62" s="235"/>
      <c r="AS62" s="235"/>
      <c r="AT62" s="235"/>
      <c r="AU62" s="235"/>
      <c r="AV62" s="235"/>
      <c r="AW62" s="235"/>
      <c r="AX62" s="235"/>
      <c r="AY62" s="235"/>
      <c r="AZ62" s="235"/>
      <c r="BA62" s="235"/>
      <c r="BB62" s="235"/>
      <c r="BC62" s="235"/>
    </row>
    <row r="63" spans="30:55"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</row>
    <row r="64" spans="30:55"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</row>
    <row r="65" spans="30:55"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</row>
    <row r="66" spans="30:55">
      <c r="AD66" s="235"/>
      <c r="AE66" s="235"/>
      <c r="AF66" s="235"/>
      <c r="AG66" s="235"/>
      <c r="AH66" s="235"/>
      <c r="AI66" s="235"/>
      <c r="AJ66" s="235"/>
      <c r="AK66" s="235"/>
      <c r="AL66" s="235"/>
      <c r="AM66" s="235"/>
      <c r="AN66" s="235"/>
      <c r="AO66" s="235"/>
      <c r="AP66" s="235"/>
      <c r="AQ66" s="235"/>
      <c r="AR66" s="235"/>
      <c r="AS66" s="235"/>
      <c r="AT66" s="235"/>
      <c r="AU66" s="235"/>
      <c r="AV66" s="235"/>
      <c r="AW66" s="235"/>
      <c r="AX66" s="235"/>
      <c r="AY66" s="235"/>
      <c r="AZ66" s="235"/>
      <c r="BA66" s="235"/>
      <c r="BB66" s="235"/>
      <c r="BC66" s="235"/>
    </row>
    <row r="67" spans="30:55"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</row>
    <row r="68" spans="30:55">
      <c r="AD68" s="235"/>
      <c r="AE68" s="235"/>
      <c r="AF68" s="235"/>
      <c r="AG68" s="235"/>
      <c r="AH68" s="235"/>
      <c r="AI68" s="235"/>
      <c r="AJ68" s="235"/>
      <c r="AK68" s="235"/>
      <c r="AL68" s="235"/>
      <c r="AM68" s="235"/>
      <c r="AN68" s="235"/>
      <c r="AO68" s="235"/>
      <c r="AP68" s="235"/>
      <c r="AQ68" s="235"/>
      <c r="AR68" s="235"/>
      <c r="AS68" s="235"/>
      <c r="AT68" s="235"/>
      <c r="AU68" s="235"/>
      <c r="AV68" s="235"/>
      <c r="AW68" s="235"/>
      <c r="AX68" s="235"/>
      <c r="AY68" s="235"/>
      <c r="AZ68" s="235"/>
      <c r="BA68" s="235"/>
      <c r="BB68" s="235"/>
      <c r="BC68" s="235"/>
    </row>
    <row r="69" spans="30:55">
      <c r="AD69" s="235"/>
      <c r="AE69" s="235"/>
      <c r="AF69" s="235"/>
      <c r="AG69" s="235"/>
      <c r="AH69" s="235"/>
      <c r="AI69" s="235"/>
      <c r="AJ69" s="235"/>
      <c r="AK69" s="235"/>
      <c r="AL69" s="235"/>
      <c r="AM69" s="235"/>
      <c r="AN69" s="235"/>
      <c r="AO69" s="235"/>
      <c r="AP69" s="235"/>
      <c r="AQ69" s="235"/>
      <c r="AR69" s="235"/>
      <c r="AS69" s="235"/>
      <c r="AT69" s="235"/>
      <c r="AU69" s="235"/>
      <c r="AV69" s="235"/>
      <c r="AW69" s="235"/>
      <c r="AX69" s="235"/>
      <c r="AY69" s="235"/>
      <c r="AZ69" s="235"/>
      <c r="BA69" s="235"/>
      <c r="BB69" s="235"/>
      <c r="BC69" s="235"/>
    </row>
    <row r="70" spans="30:55">
      <c r="AD70" s="235"/>
      <c r="AE70" s="235"/>
      <c r="AF70" s="235"/>
      <c r="AG70" s="235"/>
      <c r="AH70" s="235"/>
      <c r="AI70" s="235"/>
      <c r="AJ70" s="235"/>
      <c r="AK70" s="235"/>
      <c r="AL70" s="235"/>
      <c r="AM70" s="235"/>
      <c r="AN70" s="235"/>
      <c r="AO70" s="235"/>
      <c r="AP70" s="235"/>
      <c r="AQ70" s="235"/>
      <c r="AR70" s="235"/>
      <c r="AS70" s="235"/>
      <c r="AT70" s="235"/>
      <c r="AU70" s="235"/>
      <c r="AV70" s="235"/>
      <c r="AW70" s="235"/>
      <c r="AX70" s="235"/>
      <c r="AY70" s="235"/>
      <c r="AZ70" s="235"/>
      <c r="BA70" s="235"/>
      <c r="BB70" s="235"/>
      <c r="BC70" s="235"/>
    </row>
    <row r="71" spans="30:55">
      <c r="AD71" s="235"/>
      <c r="AE71" s="235"/>
      <c r="AF71" s="235"/>
      <c r="AG71" s="235"/>
      <c r="AH71" s="235"/>
      <c r="AI71" s="235"/>
      <c r="AJ71" s="235"/>
      <c r="AK71" s="235"/>
      <c r="AL71" s="235"/>
      <c r="AM71" s="235"/>
      <c r="AN71" s="235"/>
      <c r="AO71" s="235"/>
      <c r="AP71" s="235"/>
      <c r="AQ71" s="235"/>
      <c r="AR71" s="235"/>
      <c r="AS71" s="235"/>
      <c r="AT71" s="235"/>
      <c r="AU71" s="235"/>
      <c r="AV71" s="235"/>
      <c r="AW71" s="235"/>
      <c r="AX71" s="235"/>
      <c r="AY71" s="235"/>
      <c r="AZ71" s="235"/>
      <c r="BA71" s="235"/>
      <c r="BB71" s="235"/>
      <c r="BC71" s="235"/>
    </row>
    <row r="72" spans="30:55">
      <c r="AD72" s="235"/>
      <c r="AE72" s="235"/>
      <c r="AF72" s="235"/>
      <c r="AG72" s="235"/>
      <c r="AH72" s="235"/>
      <c r="AI72" s="235"/>
      <c r="AJ72" s="235"/>
      <c r="AK72" s="235"/>
      <c r="AL72" s="235"/>
      <c r="AM72" s="235"/>
      <c r="AN72" s="235"/>
      <c r="AO72" s="235"/>
      <c r="AP72" s="235"/>
      <c r="AQ72" s="235"/>
      <c r="AR72" s="235"/>
      <c r="AS72" s="235"/>
      <c r="AT72" s="235"/>
      <c r="AU72" s="235"/>
      <c r="AV72" s="235"/>
      <c r="AW72" s="235"/>
      <c r="AX72" s="235"/>
      <c r="AY72" s="235"/>
      <c r="AZ72" s="235"/>
      <c r="BA72" s="235"/>
      <c r="BB72" s="235"/>
      <c r="BC72" s="235"/>
    </row>
    <row r="73" spans="30:55">
      <c r="AD73" s="235"/>
      <c r="AE73" s="235"/>
      <c r="AF73" s="235"/>
      <c r="AG73" s="235"/>
      <c r="AH73" s="235"/>
      <c r="AI73" s="235"/>
      <c r="AJ73" s="235"/>
      <c r="AK73" s="235"/>
      <c r="AL73" s="235"/>
      <c r="AM73" s="235"/>
      <c r="AN73" s="235"/>
      <c r="AO73" s="235"/>
      <c r="AP73" s="235"/>
      <c r="AQ73" s="235"/>
      <c r="AR73" s="235"/>
      <c r="AS73" s="235"/>
      <c r="AT73" s="235"/>
      <c r="AU73" s="235"/>
      <c r="AV73" s="235"/>
      <c r="AW73" s="235"/>
      <c r="AX73" s="235"/>
      <c r="AY73" s="235"/>
      <c r="AZ73" s="235"/>
      <c r="BA73" s="235"/>
      <c r="BB73" s="235"/>
      <c r="BC73" s="235"/>
    </row>
    <row r="74" spans="30:55">
      <c r="AD74" s="235"/>
      <c r="AE74" s="235"/>
      <c r="AF74" s="235"/>
      <c r="AG74" s="235"/>
      <c r="AH74" s="235"/>
      <c r="AI74" s="235"/>
      <c r="AJ74" s="235"/>
      <c r="AK74" s="235"/>
      <c r="AL74" s="235"/>
      <c r="AM74" s="235"/>
      <c r="AN74" s="235"/>
      <c r="AO74" s="235"/>
      <c r="AP74" s="235"/>
      <c r="AQ74" s="235"/>
      <c r="AR74" s="235"/>
      <c r="AS74" s="235"/>
      <c r="AT74" s="235"/>
      <c r="AU74" s="235"/>
      <c r="AV74" s="235"/>
      <c r="AW74" s="235"/>
      <c r="AX74" s="235"/>
      <c r="AY74" s="235"/>
      <c r="AZ74" s="235"/>
      <c r="BA74" s="235"/>
      <c r="BB74" s="235"/>
      <c r="BC74" s="23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35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style="200" customWidth="1"/>
    <col min="20" max="28" width="5.6328125" style="200" hidden="1" customWidth="1"/>
    <col min="29" max="29" width="1.6328125" style="200" customWidth="1"/>
    <col min="30" max="30" width="5.6328125" style="234" customWidth="1"/>
    <col min="31" max="46" width="6.7265625" style="234" customWidth="1"/>
    <col min="47" max="55" width="6.7265625" style="234" hidden="1" customWidth="1"/>
    <col min="56" max="56" width="9.08984375" style="200" customWidth="1"/>
  </cols>
  <sheetData>
    <row r="1" spans="1:56" ht="9" customHeight="1" thickBot="1">
      <c r="A1" s="45">
        <f>[2]RWE!$A$8</f>
        <v>1.9</v>
      </c>
      <c r="B1" s="3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</row>
    <row r="2" spans="1:56" ht="16" thickTop="1">
      <c r="B2" s="373" t="s">
        <v>134</v>
      </c>
      <c r="C2" s="400" t="s">
        <v>16</v>
      </c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  <c r="Z2" s="401"/>
      <c r="AA2" s="401"/>
      <c r="AB2" s="402"/>
      <c r="AC2" s="199"/>
      <c r="AD2" s="394" t="s">
        <v>78</v>
      </c>
      <c r="AE2" s="395"/>
      <c r="AF2" s="395"/>
      <c r="AG2" s="395"/>
      <c r="AH2" s="395"/>
      <c r="AI2" s="395"/>
      <c r="AJ2" s="395"/>
      <c r="AK2" s="395"/>
      <c r="AL2" s="395"/>
      <c r="AM2" s="395"/>
      <c r="AN2" s="395"/>
      <c r="AO2" s="395"/>
      <c r="AP2" s="395"/>
      <c r="AQ2" s="395"/>
      <c r="AR2" s="395"/>
      <c r="AS2" s="395"/>
      <c r="AT2" s="395"/>
      <c r="AU2" s="395"/>
      <c r="AV2" s="395"/>
      <c r="AW2" s="395"/>
      <c r="AX2" s="395"/>
      <c r="AY2" s="395"/>
      <c r="AZ2" s="395"/>
      <c r="BA2" s="395"/>
      <c r="BB2" s="395"/>
      <c r="BC2" s="396"/>
      <c r="BD2" s="337"/>
    </row>
    <row r="3" spans="1:56" ht="13" thickBot="1">
      <c r="B3" s="374"/>
      <c r="C3" s="391" t="s">
        <v>1</v>
      </c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  <c r="T3" s="392"/>
      <c r="U3" s="392"/>
      <c r="V3" s="392"/>
      <c r="W3" s="392"/>
      <c r="X3" s="392"/>
      <c r="Y3" s="392"/>
      <c r="Z3" s="392"/>
      <c r="AA3" s="392"/>
      <c r="AB3" s="393"/>
      <c r="AC3" s="201"/>
      <c r="AD3" s="397" t="s">
        <v>136</v>
      </c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9"/>
      <c r="BD3" s="337"/>
    </row>
    <row r="4" spans="1:56" ht="20" customHeight="1" thickTop="1" thickBot="1">
      <c r="B4" s="375"/>
      <c r="C4" s="202">
        <v>2000</v>
      </c>
      <c r="D4" s="334">
        <f t="shared" ref="D4:AA4" si="0">1+C4</f>
        <v>2001</v>
      </c>
      <c r="E4" s="334">
        <f t="shared" si="0"/>
        <v>2002</v>
      </c>
      <c r="F4" s="334">
        <f t="shared" si="0"/>
        <v>2003</v>
      </c>
      <c r="G4" s="334">
        <f t="shared" si="0"/>
        <v>2004</v>
      </c>
      <c r="H4" s="334">
        <f t="shared" si="0"/>
        <v>2005</v>
      </c>
      <c r="I4" s="334">
        <f t="shared" si="0"/>
        <v>2006</v>
      </c>
      <c r="J4" s="334">
        <f t="shared" si="0"/>
        <v>2007</v>
      </c>
      <c r="K4" s="334">
        <f t="shared" si="0"/>
        <v>2008</v>
      </c>
      <c r="L4" s="334">
        <f t="shared" si="0"/>
        <v>2009</v>
      </c>
      <c r="M4" s="334">
        <f t="shared" si="0"/>
        <v>2010</v>
      </c>
      <c r="N4" s="334">
        <f t="shared" si="0"/>
        <v>2011</v>
      </c>
      <c r="O4" s="334">
        <f t="shared" si="0"/>
        <v>2012</v>
      </c>
      <c r="P4" s="334">
        <f t="shared" si="0"/>
        <v>2013</v>
      </c>
      <c r="Q4" s="334">
        <f t="shared" si="0"/>
        <v>2014</v>
      </c>
      <c r="R4" s="334">
        <f t="shared" si="0"/>
        <v>2015</v>
      </c>
      <c r="S4" s="334">
        <f t="shared" si="0"/>
        <v>2016</v>
      </c>
      <c r="T4" s="334">
        <f t="shared" si="0"/>
        <v>2017</v>
      </c>
      <c r="U4" s="334">
        <f t="shared" si="0"/>
        <v>2018</v>
      </c>
      <c r="V4" s="334">
        <f t="shared" si="0"/>
        <v>2019</v>
      </c>
      <c r="W4" s="334">
        <f t="shared" si="0"/>
        <v>2020</v>
      </c>
      <c r="X4" s="334">
        <f t="shared" si="0"/>
        <v>2021</v>
      </c>
      <c r="Y4" s="334">
        <f t="shared" si="0"/>
        <v>2022</v>
      </c>
      <c r="Z4" s="334">
        <f t="shared" si="0"/>
        <v>2023</v>
      </c>
      <c r="AA4" s="334">
        <f t="shared" si="0"/>
        <v>2024</v>
      </c>
      <c r="AB4" s="334">
        <f>1+AA4</f>
        <v>2025</v>
      </c>
      <c r="AC4" s="204"/>
      <c r="AD4" s="202">
        <v>2000</v>
      </c>
      <c r="AE4" s="334">
        <f t="shared" ref="AE4:BB4" si="1">1+AD4</f>
        <v>2001</v>
      </c>
      <c r="AF4" s="334">
        <f t="shared" si="1"/>
        <v>2002</v>
      </c>
      <c r="AG4" s="334">
        <f t="shared" si="1"/>
        <v>2003</v>
      </c>
      <c r="AH4" s="334">
        <f t="shared" si="1"/>
        <v>2004</v>
      </c>
      <c r="AI4" s="334">
        <f t="shared" si="1"/>
        <v>2005</v>
      </c>
      <c r="AJ4" s="334">
        <f t="shared" si="1"/>
        <v>2006</v>
      </c>
      <c r="AK4" s="334">
        <f t="shared" si="1"/>
        <v>2007</v>
      </c>
      <c r="AL4" s="334">
        <f t="shared" si="1"/>
        <v>2008</v>
      </c>
      <c r="AM4" s="334">
        <f t="shared" si="1"/>
        <v>2009</v>
      </c>
      <c r="AN4" s="334">
        <f t="shared" si="1"/>
        <v>2010</v>
      </c>
      <c r="AO4" s="334">
        <f t="shared" si="1"/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03">
        <f>1+BB4</f>
        <v>2025</v>
      </c>
      <c r="BD4" s="338"/>
    </row>
    <row r="5" spans="1:56" ht="20" customHeight="1" thickTop="1" thickBot="1">
      <c r="B5" s="108" t="s">
        <v>12</v>
      </c>
      <c r="C5" s="274">
        <f>1/$A$1*'[1]4408Exp'!B$263</f>
        <v>7.8016199999999987E-3</v>
      </c>
      <c r="D5" s="275">
        <f>1/$A$1*'[1]4408Exp'!C$263</f>
        <v>6.4234288999999991E-3</v>
      </c>
      <c r="E5" s="275">
        <f>1/$A$1*'[1]4408Exp'!D$263</f>
        <v>8.583683684210525E-3</v>
      </c>
      <c r="F5" s="275">
        <f>1/$A$1*'[1]4408Exp'!E$263</f>
        <v>9.4178199999999986E-3</v>
      </c>
      <c r="G5" s="275">
        <f>1/$A$1*'[1]4408Exp'!F$263</f>
        <v>1.3360011818181817E-2</v>
      </c>
      <c r="H5" s="275">
        <f>1/$A$1*'[1]4408Exp'!G$263</f>
        <v>1.5547532117647058E-2</v>
      </c>
      <c r="I5" s="275">
        <f>1/$A$1*'[1]4408Exp'!H$263</f>
        <v>1.4814347999999996E-2</v>
      </c>
      <c r="J5" s="275">
        <f>1/$A$1*'[1]4408Exp'!I$263</f>
        <v>1.1165814E-2</v>
      </c>
      <c r="K5" s="275">
        <f>1/$A$1*'[1]4408Exp'!J$263</f>
        <v>9.1808446153846118E-3</v>
      </c>
      <c r="L5" s="275">
        <f>1/$A$1*'[1]4408Exp'!K$263</f>
        <v>8.8992999999999989E-3</v>
      </c>
      <c r="M5" s="275">
        <f>1/$A$1*'[1]4408Exp'!L$263</f>
        <v>1.1393679999999998E-2</v>
      </c>
      <c r="N5" s="275">
        <f>1/$A$1*'[1]4408Exp'!M$263</f>
        <v>1.1543499999999998E-2</v>
      </c>
      <c r="O5" s="275">
        <f>1/$A$1*'[1]4408Exp'!N$263</f>
        <v>1.3131136666666663E-2</v>
      </c>
      <c r="P5" s="275">
        <f>1/$A$1*'[1]4408Exp'!O$263</f>
        <v>1.6788699999999997E-2</v>
      </c>
      <c r="Q5" s="275">
        <f>1/$A$1*'[1]4408Exp'!P$263</f>
        <v>1.3616948499999998E-2</v>
      </c>
      <c r="R5" s="275">
        <f>1/$A$1*'[1]4408Exp'!Q$263</f>
        <v>1.0846979999999997E-2</v>
      </c>
      <c r="S5" s="275">
        <f>1/$A$1*'[1]4408Exp'!R$263</f>
        <v>1.0865079999999999E-2</v>
      </c>
      <c r="T5" s="275">
        <f>1/$A$1*'[1]4408Exp'!S$263</f>
        <v>8.3907625454545456E-3</v>
      </c>
      <c r="U5" s="275">
        <f>1/$A$1*'[1]4408Exp'!T$263</f>
        <v>0</v>
      </c>
      <c r="V5" s="275">
        <f>1/$A$1*'[1]4408Exp'!U$263</f>
        <v>0</v>
      </c>
      <c r="W5" s="275">
        <f>1/$A$1*'[1]4408Exp'!V$263</f>
        <v>0</v>
      </c>
      <c r="X5" s="275">
        <f>1/$A$1*'[1]4408Exp'!W$263</f>
        <v>0</v>
      </c>
      <c r="Y5" s="275">
        <f>1/$A$1*'[1]4408Exp'!X$263</f>
        <v>0</v>
      </c>
      <c r="Z5" s="275">
        <f>1/$A$1*'[1]4408Exp'!Y$263</f>
        <v>0</v>
      </c>
      <c r="AA5" s="275">
        <f>1/$A$1*'[1]4408Exp'!Z$263</f>
        <v>0</v>
      </c>
      <c r="AB5" s="275">
        <f>1/$A$1*'[1]4408Exp'!AA$263</f>
        <v>0</v>
      </c>
      <c r="AC5" s="276"/>
      <c r="AD5" s="277">
        <f>'[1]4408Exp'!AB$263</f>
        <v>2.2966145232150001</v>
      </c>
      <c r="AE5" s="240">
        <f>'[1]4408Exp'!AC$263</f>
        <v>1.8939280068</v>
      </c>
      <c r="AF5" s="240">
        <f>'[1]4408Exp'!AD$263</f>
        <v>2.8514057376000004</v>
      </c>
      <c r="AG5" s="240">
        <f>'[1]4408Exp'!AE$263</f>
        <v>3.5932228639999999</v>
      </c>
      <c r="AH5" s="240">
        <f>'[1]4408Exp'!AF$263</f>
        <v>4.9700584254999995</v>
      </c>
      <c r="AI5" s="240">
        <f>'[1]4408Exp'!AG$263</f>
        <v>5.5124826899999997</v>
      </c>
      <c r="AJ5" s="240">
        <f>'[1]4408Exp'!AH$263</f>
        <v>5.7317399196000007</v>
      </c>
      <c r="AK5" s="240">
        <f>'[1]4408Exp'!AI$263</f>
        <v>4.7752907110000002</v>
      </c>
      <c r="AL5" s="240">
        <f>'[1]4408Exp'!AJ$263</f>
        <v>4.7713869808</v>
      </c>
      <c r="AM5" s="240">
        <f>'[1]4408Exp'!AK$263</f>
        <v>4.0759096664000003</v>
      </c>
      <c r="AN5" s="240">
        <f>'[1]4408Exp'!AL$263</f>
        <v>5.0405871456000009</v>
      </c>
      <c r="AO5" s="240">
        <f>'[1]4408Exp'!AM$263</f>
        <v>5.1122299680000003</v>
      </c>
      <c r="AP5" s="240">
        <f>'[1]4408Exp'!AN$263</f>
        <v>4.5501551743999995</v>
      </c>
      <c r="AQ5" s="240">
        <f>'[1]4408Exp'!AO$263</f>
        <v>4.4768657279999999</v>
      </c>
      <c r="AR5" s="240">
        <f>'[1]4408Exp'!AP$263</f>
        <v>4.3414343770000006</v>
      </c>
      <c r="AS5" s="240">
        <f>'[1]4408Exp'!AQ$263</f>
        <v>4.0042165660000002</v>
      </c>
      <c r="AT5" s="240">
        <f>'[1]4408Exp'!AR$263</f>
        <v>5.7015312099999997</v>
      </c>
      <c r="AU5" s="240">
        <f>'[1]4408Exp'!AS$263</f>
        <v>6.3830930734999995</v>
      </c>
      <c r="AV5" s="240">
        <f>'[1]4408Exp'!AT$263</f>
        <v>9.6607772269999987</v>
      </c>
      <c r="AW5" s="240">
        <f>'[1]4408Exp'!AU$263</f>
        <v>7.0740548237499992</v>
      </c>
      <c r="AX5" s="240">
        <f>'[1]4408Exp'!AV$263</f>
        <v>0</v>
      </c>
      <c r="AY5" s="240">
        <f>'[1]4408Exp'!AW$263</f>
        <v>0</v>
      </c>
      <c r="AZ5" s="240">
        <f>'[1]4408Exp'!AX$263</f>
        <v>0</v>
      </c>
      <c r="BA5" s="240">
        <f>'[1]4408Exp'!AY$263</f>
        <v>0</v>
      </c>
      <c r="BB5" s="240">
        <f>'[1]4408Exp'!AZ$263</f>
        <v>0</v>
      </c>
      <c r="BC5" s="278">
        <f>'[1]4408Exp'!BA$263</f>
        <v>0</v>
      </c>
      <c r="BD5" s="337"/>
    </row>
    <row r="6" spans="1:56" ht="13" thickTop="1">
      <c r="AD6" s="235"/>
      <c r="AE6" s="235"/>
      <c r="AF6" s="235"/>
      <c r="AG6" s="235"/>
      <c r="AH6" s="235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5"/>
      <c r="AT6" s="235"/>
      <c r="AU6" s="235"/>
      <c r="AV6" s="235"/>
      <c r="AW6" s="235"/>
      <c r="AX6" s="235"/>
      <c r="AY6" s="235"/>
      <c r="AZ6" s="235"/>
      <c r="BA6" s="235"/>
      <c r="BB6" s="235"/>
      <c r="BC6" s="235"/>
    </row>
    <row r="7" spans="1:56">
      <c r="AD7" s="235"/>
      <c r="AE7" s="235"/>
      <c r="AF7" s="235"/>
      <c r="AG7" s="235"/>
      <c r="AH7" s="235"/>
      <c r="AI7" s="235"/>
      <c r="AJ7" s="235"/>
      <c r="AK7" s="235"/>
      <c r="AL7" s="235"/>
      <c r="AM7" s="235"/>
      <c r="AN7" s="235"/>
      <c r="AO7" s="235"/>
      <c r="AP7" s="235"/>
      <c r="AQ7" s="235"/>
      <c r="AR7" s="235"/>
      <c r="AS7" s="235"/>
      <c r="AT7" s="235"/>
      <c r="AU7" s="235"/>
      <c r="AV7" s="235"/>
      <c r="AW7" s="235"/>
      <c r="AX7" s="235"/>
      <c r="AY7" s="235"/>
      <c r="AZ7" s="235"/>
      <c r="BA7" s="235"/>
      <c r="BB7" s="235"/>
      <c r="BC7" s="235"/>
    </row>
    <row r="8" spans="1:56">
      <c r="AD8" s="273"/>
      <c r="AE8" s="273"/>
      <c r="AF8" s="273"/>
      <c r="AG8" s="273"/>
      <c r="AH8" s="273"/>
      <c r="AI8" s="273"/>
      <c r="AJ8" s="273"/>
      <c r="AK8" s="273"/>
      <c r="AL8" s="273"/>
      <c r="AM8" s="273"/>
      <c r="AN8" s="273"/>
      <c r="AO8" s="273"/>
      <c r="AP8" s="273"/>
      <c r="AQ8" s="273"/>
      <c r="AR8" s="273"/>
      <c r="AS8" s="273"/>
      <c r="AT8" s="273"/>
      <c r="AU8" s="273"/>
      <c r="AV8" s="273"/>
      <c r="AW8" s="273"/>
      <c r="AX8" s="273"/>
      <c r="AY8" s="273"/>
      <c r="AZ8" s="273"/>
      <c r="BA8" s="273"/>
      <c r="BB8" s="273"/>
      <c r="BC8" s="273"/>
    </row>
    <row r="9" spans="1:56">
      <c r="AD9" s="273"/>
      <c r="AE9" s="273"/>
      <c r="AF9" s="273"/>
      <c r="AG9" s="273"/>
      <c r="AH9" s="273"/>
      <c r="AI9" s="273"/>
      <c r="AJ9" s="273"/>
      <c r="AK9" s="273"/>
      <c r="AL9" s="273"/>
      <c r="AM9" s="273"/>
      <c r="AN9" s="273"/>
      <c r="AO9" s="273"/>
      <c r="AP9" s="273"/>
      <c r="AQ9" s="273"/>
      <c r="AR9" s="273"/>
      <c r="AS9" s="273"/>
      <c r="AT9" s="273"/>
      <c r="AU9" s="273"/>
      <c r="AV9" s="273"/>
      <c r="AW9" s="273"/>
      <c r="AX9" s="273"/>
      <c r="AY9" s="273"/>
      <c r="AZ9" s="273"/>
      <c r="BA9" s="273"/>
      <c r="BB9" s="273"/>
      <c r="BC9" s="273"/>
    </row>
    <row r="10" spans="1:56">
      <c r="AD10" s="273"/>
      <c r="AE10" s="273"/>
      <c r="AF10" s="273"/>
      <c r="AG10" s="273"/>
      <c r="AH10" s="273"/>
      <c r="AI10" s="273"/>
      <c r="AJ10" s="273"/>
      <c r="AK10" s="273"/>
      <c r="AL10" s="273"/>
      <c r="AM10" s="273"/>
      <c r="AN10" s="273"/>
      <c r="AO10" s="273"/>
      <c r="AP10" s="273"/>
      <c r="AQ10" s="273"/>
      <c r="AR10" s="273"/>
      <c r="AS10" s="273"/>
      <c r="AT10" s="273"/>
      <c r="AU10" s="273"/>
      <c r="AV10" s="273"/>
      <c r="AW10" s="273"/>
      <c r="AX10" s="273"/>
      <c r="AY10" s="273"/>
      <c r="AZ10" s="273"/>
      <c r="BA10" s="273"/>
      <c r="BB10" s="273"/>
      <c r="BC10" s="273"/>
    </row>
    <row r="11" spans="1:56">
      <c r="AD11" s="273"/>
      <c r="AE11" s="273"/>
      <c r="AF11" s="273"/>
      <c r="AG11" s="273"/>
      <c r="AH11" s="273"/>
      <c r="AI11" s="273"/>
      <c r="AJ11" s="273"/>
      <c r="AK11" s="273"/>
      <c r="AL11" s="273"/>
      <c r="AM11" s="273"/>
      <c r="AN11" s="273"/>
      <c r="AO11" s="273"/>
      <c r="AP11" s="273"/>
      <c r="AQ11" s="273"/>
      <c r="AR11" s="273"/>
      <c r="AS11" s="273"/>
      <c r="AT11" s="273"/>
      <c r="AU11" s="273"/>
      <c r="AV11" s="273"/>
      <c r="AW11" s="273"/>
      <c r="AX11" s="273"/>
      <c r="AY11" s="273"/>
      <c r="AZ11" s="273"/>
      <c r="BA11" s="273"/>
      <c r="BB11" s="273"/>
      <c r="BC11" s="273"/>
    </row>
    <row r="12" spans="1:56">
      <c r="AD12" s="273"/>
      <c r="AE12" s="273"/>
      <c r="AF12" s="273"/>
      <c r="AG12" s="273"/>
      <c r="AH12" s="273"/>
      <c r="AI12" s="273"/>
      <c r="AJ12" s="273"/>
      <c r="AK12" s="273"/>
      <c r="AL12" s="273"/>
      <c r="AM12" s="273"/>
      <c r="AN12" s="273"/>
      <c r="AO12" s="273"/>
      <c r="AP12" s="273"/>
      <c r="AQ12" s="273"/>
      <c r="AR12" s="273"/>
      <c r="AS12" s="273"/>
      <c r="AT12" s="273"/>
      <c r="AU12" s="273"/>
      <c r="AV12" s="273"/>
      <c r="AW12" s="273"/>
      <c r="AX12" s="273"/>
      <c r="AY12" s="273"/>
      <c r="AZ12" s="273"/>
      <c r="BA12" s="273"/>
      <c r="BB12" s="273"/>
      <c r="BC12" s="273"/>
    </row>
    <row r="13" spans="1:56">
      <c r="AD13" s="273"/>
      <c r="AE13" s="273"/>
      <c r="AF13" s="273"/>
      <c r="AG13" s="273"/>
      <c r="AH13" s="273"/>
      <c r="AI13" s="273"/>
      <c r="AJ13" s="273"/>
      <c r="AK13" s="273"/>
      <c r="AL13" s="273"/>
      <c r="AM13" s="273"/>
      <c r="AN13" s="273"/>
      <c r="AO13" s="273"/>
      <c r="AP13" s="273"/>
      <c r="AQ13" s="273"/>
      <c r="AR13" s="273"/>
      <c r="AS13" s="273"/>
      <c r="AT13" s="273"/>
      <c r="AU13" s="273"/>
      <c r="AV13" s="273"/>
      <c r="AW13" s="273"/>
      <c r="AX13" s="273"/>
      <c r="AY13" s="273"/>
      <c r="AZ13" s="273"/>
      <c r="BA13" s="273"/>
      <c r="BB13" s="273"/>
      <c r="BC13" s="273"/>
    </row>
    <row r="14" spans="1:56">
      <c r="AD14" s="273"/>
      <c r="AE14" s="273"/>
      <c r="AF14" s="273"/>
      <c r="AG14" s="273"/>
      <c r="AH14" s="273"/>
      <c r="AI14" s="273"/>
      <c r="AJ14" s="273"/>
      <c r="AK14" s="273"/>
      <c r="AL14" s="273"/>
      <c r="AM14" s="273"/>
      <c r="AN14" s="273"/>
      <c r="AO14" s="273"/>
      <c r="AP14" s="273"/>
      <c r="AQ14" s="273"/>
      <c r="AR14" s="273"/>
      <c r="AS14" s="273"/>
      <c r="AT14" s="273"/>
      <c r="AU14" s="273"/>
      <c r="AV14" s="273"/>
      <c r="AW14" s="273"/>
      <c r="AX14" s="273"/>
      <c r="AY14" s="273"/>
      <c r="AZ14" s="273"/>
      <c r="BA14" s="273"/>
      <c r="BB14" s="273"/>
      <c r="BC14" s="273"/>
    </row>
    <row r="15" spans="1:56">
      <c r="AD15" s="273"/>
      <c r="AE15" s="273"/>
      <c r="AF15" s="273"/>
      <c r="AG15" s="273"/>
      <c r="AH15" s="273"/>
      <c r="AI15" s="273"/>
      <c r="AJ15" s="273"/>
      <c r="AK15" s="273"/>
      <c r="AL15" s="273"/>
      <c r="AM15" s="273"/>
      <c r="AN15" s="273"/>
      <c r="AO15" s="273"/>
      <c r="AP15" s="273"/>
      <c r="AQ15" s="273"/>
      <c r="AR15" s="273"/>
      <c r="AS15" s="273"/>
      <c r="AT15" s="273"/>
      <c r="AU15" s="273"/>
      <c r="AV15" s="273"/>
      <c r="AW15" s="273"/>
      <c r="AX15" s="273"/>
      <c r="AY15" s="273"/>
      <c r="AZ15" s="273"/>
      <c r="BA15" s="273"/>
      <c r="BB15" s="273"/>
      <c r="BC15" s="273"/>
    </row>
    <row r="16" spans="1:56">
      <c r="AD16" s="273"/>
      <c r="AE16" s="273"/>
      <c r="AF16" s="273"/>
      <c r="AG16" s="273"/>
      <c r="AH16" s="273"/>
      <c r="AI16" s="273"/>
      <c r="AJ16" s="273"/>
      <c r="AK16" s="273"/>
      <c r="AL16" s="273"/>
      <c r="AM16" s="273"/>
      <c r="AN16" s="273"/>
      <c r="AO16" s="273"/>
      <c r="AP16" s="273"/>
      <c r="AQ16" s="273"/>
      <c r="AR16" s="273"/>
      <c r="AS16" s="273"/>
      <c r="AT16" s="273"/>
      <c r="AU16" s="273"/>
      <c r="AV16" s="273"/>
      <c r="AW16" s="273"/>
      <c r="AX16" s="273"/>
      <c r="AY16" s="273"/>
      <c r="AZ16" s="273"/>
      <c r="BA16" s="273"/>
      <c r="BB16" s="273"/>
      <c r="BC16" s="273"/>
    </row>
    <row r="17" spans="30:55">
      <c r="AD17" s="273"/>
      <c r="AE17" s="273"/>
      <c r="AF17" s="273"/>
      <c r="AG17" s="273"/>
      <c r="AH17" s="273"/>
      <c r="AI17" s="273"/>
      <c r="AJ17" s="273"/>
      <c r="AK17" s="273"/>
      <c r="AL17" s="273"/>
      <c r="AM17" s="273"/>
      <c r="AN17" s="273"/>
      <c r="AO17" s="273"/>
      <c r="AP17" s="273"/>
      <c r="AQ17" s="273"/>
      <c r="AR17" s="273"/>
      <c r="AS17" s="273"/>
      <c r="AT17" s="273"/>
      <c r="AU17" s="273"/>
      <c r="AV17" s="273"/>
      <c r="AW17" s="273"/>
      <c r="AX17" s="273"/>
      <c r="AY17" s="273"/>
      <c r="AZ17" s="273"/>
      <c r="BA17" s="273"/>
      <c r="BB17" s="273"/>
      <c r="BC17" s="273"/>
    </row>
    <row r="18" spans="30:55">
      <c r="AD18" s="273"/>
      <c r="AE18" s="273"/>
      <c r="AF18" s="273"/>
      <c r="AG18" s="273"/>
      <c r="AH18" s="273"/>
      <c r="AI18" s="273"/>
      <c r="AJ18" s="273"/>
      <c r="AK18" s="273"/>
      <c r="AL18" s="273"/>
      <c r="AM18" s="273"/>
      <c r="AN18" s="273"/>
      <c r="AO18" s="273"/>
      <c r="AP18" s="273"/>
      <c r="AQ18" s="273"/>
      <c r="AR18" s="273"/>
      <c r="AS18" s="273"/>
      <c r="AT18" s="273"/>
      <c r="AU18" s="273"/>
      <c r="AV18" s="273"/>
      <c r="AW18" s="273"/>
      <c r="AX18" s="273"/>
      <c r="AY18" s="273"/>
      <c r="AZ18" s="273"/>
      <c r="BA18" s="273"/>
      <c r="BB18" s="273"/>
      <c r="BC18" s="273"/>
    </row>
    <row r="19" spans="30:55">
      <c r="AD19" s="273"/>
      <c r="AE19" s="273"/>
      <c r="AF19" s="273"/>
      <c r="AG19" s="273"/>
      <c r="AH19" s="273"/>
      <c r="AI19" s="273"/>
      <c r="AJ19" s="273"/>
      <c r="AK19" s="273"/>
      <c r="AL19" s="273"/>
      <c r="AM19" s="273"/>
      <c r="AN19" s="273"/>
      <c r="AO19" s="273"/>
      <c r="AP19" s="273"/>
      <c r="AQ19" s="273"/>
      <c r="AR19" s="273"/>
      <c r="AS19" s="273"/>
      <c r="AT19" s="273"/>
      <c r="AU19" s="273"/>
      <c r="AV19" s="273"/>
      <c r="AW19" s="273"/>
      <c r="AX19" s="273"/>
      <c r="AY19" s="273"/>
      <c r="AZ19" s="273"/>
      <c r="BA19" s="273"/>
      <c r="BB19" s="273"/>
      <c r="BC19" s="273"/>
    </row>
    <row r="20" spans="30:55">
      <c r="AD20" s="273"/>
      <c r="AE20" s="273"/>
      <c r="AF20" s="273"/>
      <c r="AG20" s="273"/>
      <c r="AH20" s="273"/>
      <c r="AI20" s="273"/>
      <c r="AJ20" s="273"/>
      <c r="AK20" s="273"/>
      <c r="AL20" s="273"/>
      <c r="AM20" s="273"/>
      <c r="AN20" s="273"/>
      <c r="AO20" s="273"/>
      <c r="AP20" s="273"/>
      <c r="AQ20" s="273"/>
      <c r="AR20" s="273"/>
      <c r="AS20" s="273"/>
      <c r="AT20" s="273"/>
      <c r="AU20" s="273"/>
      <c r="AV20" s="273"/>
      <c r="AW20" s="273"/>
      <c r="AX20" s="273"/>
      <c r="AY20" s="273"/>
      <c r="AZ20" s="273"/>
      <c r="BA20" s="273"/>
      <c r="BB20" s="273"/>
      <c r="BC20" s="273"/>
    </row>
    <row r="21" spans="30:55">
      <c r="AD21" s="273"/>
      <c r="AE21" s="273"/>
      <c r="AF21" s="273"/>
      <c r="AG21" s="273"/>
      <c r="AH21" s="273"/>
      <c r="AI21" s="273"/>
      <c r="AJ21" s="273"/>
      <c r="AK21" s="273"/>
      <c r="AL21" s="273"/>
      <c r="AM21" s="273"/>
      <c r="AN21" s="273"/>
      <c r="AO21" s="273"/>
      <c r="AP21" s="273"/>
      <c r="AQ21" s="273"/>
      <c r="AR21" s="273"/>
      <c r="AS21" s="273"/>
      <c r="AT21" s="273"/>
      <c r="AU21" s="273"/>
      <c r="AV21" s="273"/>
      <c r="AW21" s="273"/>
      <c r="AX21" s="273"/>
      <c r="AY21" s="273"/>
      <c r="AZ21" s="273"/>
      <c r="BA21" s="273"/>
      <c r="BB21" s="273"/>
      <c r="BC21" s="273"/>
    </row>
    <row r="22" spans="30:55">
      <c r="AD22" s="273"/>
      <c r="AE22" s="273"/>
      <c r="AF22" s="273"/>
      <c r="AG22" s="273"/>
      <c r="AH22" s="273"/>
      <c r="AI22" s="273"/>
      <c r="AJ22" s="273"/>
      <c r="AK22" s="273"/>
      <c r="AL22" s="273"/>
      <c r="AM22" s="273"/>
      <c r="AN22" s="273"/>
      <c r="AO22" s="273"/>
      <c r="AP22" s="273"/>
      <c r="AQ22" s="273"/>
      <c r="AR22" s="273"/>
      <c r="AS22" s="273"/>
      <c r="AT22" s="273"/>
      <c r="AU22" s="273"/>
      <c r="AV22" s="273"/>
      <c r="AW22" s="273"/>
      <c r="AX22" s="273"/>
      <c r="AY22" s="273"/>
      <c r="AZ22" s="273"/>
      <c r="BA22" s="273"/>
      <c r="BB22" s="273"/>
      <c r="BC22" s="273"/>
    </row>
    <row r="23" spans="30:55">
      <c r="AD23" s="273"/>
      <c r="AE23" s="273"/>
      <c r="AF23" s="273"/>
      <c r="AG23" s="273"/>
      <c r="AH23" s="273"/>
      <c r="AI23" s="273"/>
      <c r="AJ23" s="273"/>
      <c r="AK23" s="273"/>
      <c r="AL23" s="273"/>
      <c r="AM23" s="273"/>
      <c r="AN23" s="273"/>
      <c r="AO23" s="273"/>
      <c r="AP23" s="273"/>
      <c r="AQ23" s="273"/>
      <c r="AR23" s="273"/>
      <c r="AS23" s="273"/>
      <c r="AT23" s="273"/>
      <c r="AU23" s="273"/>
      <c r="AV23" s="273"/>
      <c r="AW23" s="273"/>
      <c r="AX23" s="273"/>
      <c r="AY23" s="273"/>
      <c r="AZ23" s="273"/>
      <c r="BA23" s="273"/>
      <c r="BB23" s="273"/>
      <c r="BC23" s="273"/>
    </row>
    <row r="24" spans="30:55">
      <c r="AD24" s="273"/>
      <c r="AE24" s="273"/>
      <c r="AF24" s="273"/>
      <c r="AG24" s="273"/>
      <c r="AH24" s="273"/>
      <c r="AI24" s="273"/>
      <c r="AJ24" s="273"/>
      <c r="AK24" s="273"/>
      <c r="AL24" s="273"/>
      <c r="AM24" s="273"/>
      <c r="AN24" s="273"/>
      <c r="AO24" s="273"/>
      <c r="AP24" s="273"/>
      <c r="AQ24" s="273"/>
      <c r="AR24" s="273"/>
      <c r="AS24" s="273"/>
      <c r="AT24" s="273"/>
      <c r="AU24" s="273"/>
      <c r="AV24" s="273"/>
      <c r="AW24" s="273"/>
      <c r="AX24" s="273"/>
      <c r="AY24" s="273"/>
      <c r="AZ24" s="273"/>
      <c r="BA24" s="273"/>
      <c r="BB24" s="273"/>
      <c r="BC24" s="273"/>
    </row>
    <row r="25" spans="30:55">
      <c r="AD25" s="273"/>
      <c r="AE25" s="273"/>
      <c r="AF25" s="273"/>
      <c r="AG25" s="273"/>
      <c r="AH25" s="273"/>
      <c r="AI25" s="273"/>
      <c r="AJ25" s="273"/>
      <c r="AK25" s="273"/>
      <c r="AL25" s="273"/>
      <c r="AM25" s="273"/>
      <c r="AN25" s="273"/>
      <c r="AO25" s="273"/>
      <c r="AP25" s="273"/>
      <c r="AQ25" s="273"/>
      <c r="AR25" s="273"/>
      <c r="AS25" s="273"/>
      <c r="AT25" s="273"/>
      <c r="AU25" s="273"/>
      <c r="AV25" s="273"/>
      <c r="AW25" s="273"/>
      <c r="AX25" s="273"/>
      <c r="AY25" s="273"/>
      <c r="AZ25" s="273"/>
      <c r="BA25" s="273"/>
      <c r="BB25" s="273"/>
      <c r="BC25" s="273"/>
    </row>
    <row r="26" spans="30:55">
      <c r="AD26" s="273"/>
      <c r="AE26" s="273"/>
      <c r="AF26" s="273"/>
      <c r="AG26" s="273"/>
      <c r="AH26" s="273"/>
      <c r="AI26" s="273"/>
      <c r="AJ26" s="273"/>
      <c r="AK26" s="273"/>
      <c r="AL26" s="273"/>
      <c r="AM26" s="273"/>
      <c r="AN26" s="273"/>
      <c r="AO26" s="273"/>
      <c r="AP26" s="273"/>
      <c r="AQ26" s="273"/>
      <c r="AR26" s="273"/>
      <c r="AS26" s="273"/>
      <c r="AT26" s="273"/>
      <c r="AU26" s="273"/>
      <c r="AV26" s="273"/>
      <c r="AW26" s="273"/>
      <c r="AX26" s="273"/>
      <c r="AY26" s="273"/>
      <c r="AZ26" s="273"/>
      <c r="BA26" s="273"/>
      <c r="BB26" s="273"/>
      <c r="BC26" s="273"/>
    </row>
    <row r="27" spans="30:55">
      <c r="AD27" s="273"/>
      <c r="AE27" s="273"/>
      <c r="AF27" s="273"/>
      <c r="AG27" s="273"/>
      <c r="AH27" s="273"/>
      <c r="AI27" s="273"/>
      <c r="AJ27" s="273"/>
      <c r="AK27" s="273"/>
      <c r="AL27" s="273"/>
      <c r="AM27" s="273"/>
      <c r="AN27" s="273"/>
      <c r="AO27" s="273"/>
      <c r="AP27" s="273"/>
      <c r="AQ27" s="273"/>
      <c r="AR27" s="273"/>
      <c r="AS27" s="273"/>
      <c r="AT27" s="273"/>
      <c r="AU27" s="273"/>
      <c r="AV27" s="273"/>
      <c r="AW27" s="273"/>
      <c r="AX27" s="273"/>
      <c r="AY27" s="273"/>
      <c r="AZ27" s="273"/>
      <c r="BA27" s="273"/>
      <c r="BB27" s="273"/>
      <c r="BC27" s="273"/>
    </row>
    <row r="28" spans="30:55">
      <c r="AD28" s="273"/>
      <c r="AE28" s="273"/>
      <c r="AF28" s="273"/>
      <c r="AG28" s="273"/>
      <c r="AH28" s="273"/>
      <c r="AI28" s="273"/>
      <c r="AJ28" s="273"/>
      <c r="AK28" s="273"/>
      <c r="AL28" s="273"/>
      <c r="AM28" s="273"/>
      <c r="AN28" s="273"/>
      <c r="AO28" s="273"/>
      <c r="AP28" s="273"/>
      <c r="AQ28" s="273"/>
      <c r="AR28" s="273"/>
      <c r="AS28" s="273"/>
      <c r="AT28" s="273"/>
      <c r="AU28" s="273"/>
      <c r="AV28" s="273"/>
      <c r="AW28" s="273"/>
      <c r="AX28" s="273"/>
      <c r="AY28" s="273"/>
      <c r="AZ28" s="273"/>
      <c r="BA28" s="273"/>
      <c r="BB28" s="273"/>
      <c r="BC28" s="273"/>
    </row>
    <row r="29" spans="30:55">
      <c r="AD29" s="273"/>
      <c r="AE29" s="273"/>
      <c r="AF29" s="273"/>
      <c r="AG29" s="273"/>
      <c r="AH29" s="273"/>
      <c r="AI29" s="273"/>
      <c r="AJ29" s="273"/>
      <c r="AK29" s="273"/>
      <c r="AL29" s="273"/>
      <c r="AM29" s="273"/>
      <c r="AN29" s="273"/>
      <c r="AO29" s="273"/>
      <c r="AP29" s="273"/>
      <c r="AQ29" s="273"/>
      <c r="AR29" s="273"/>
      <c r="AS29" s="273"/>
      <c r="AT29" s="273"/>
      <c r="AU29" s="273"/>
      <c r="AV29" s="273"/>
      <c r="AW29" s="273"/>
      <c r="AX29" s="273"/>
      <c r="AY29" s="273"/>
      <c r="AZ29" s="273"/>
      <c r="BA29" s="273"/>
      <c r="BB29" s="273"/>
      <c r="BC29" s="273"/>
    </row>
    <row r="30" spans="30:55">
      <c r="AD30" s="273"/>
      <c r="AE30" s="273"/>
      <c r="AF30" s="273"/>
      <c r="AG30" s="273"/>
      <c r="AH30" s="273"/>
      <c r="AI30" s="273"/>
      <c r="AJ30" s="273"/>
      <c r="AK30" s="273"/>
      <c r="AL30" s="273"/>
      <c r="AM30" s="273"/>
      <c r="AN30" s="273"/>
      <c r="AO30" s="273"/>
      <c r="AP30" s="273"/>
      <c r="AQ30" s="273"/>
      <c r="AR30" s="273"/>
      <c r="AS30" s="273"/>
      <c r="AT30" s="273"/>
      <c r="AU30" s="273"/>
      <c r="AV30" s="273"/>
      <c r="AW30" s="273"/>
      <c r="AX30" s="273"/>
      <c r="AY30" s="273"/>
      <c r="AZ30" s="273"/>
      <c r="BA30" s="273"/>
      <c r="BB30" s="273"/>
      <c r="BC30" s="273"/>
    </row>
    <row r="31" spans="30:55">
      <c r="AD31" s="273"/>
      <c r="AE31" s="273"/>
      <c r="AF31" s="273"/>
      <c r="AG31" s="273"/>
      <c r="AH31" s="273"/>
      <c r="AI31" s="273"/>
      <c r="AJ31" s="273"/>
      <c r="AK31" s="273"/>
      <c r="AL31" s="273"/>
      <c r="AM31" s="273"/>
      <c r="AN31" s="273"/>
      <c r="AO31" s="273"/>
      <c r="AP31" s="273"/>
      <c r="AQ31" s="273"/>
      <c r="AR31" s="273"/>
      <c r="AS31" s="273"/>
      <c r="AT31" s="273"/>
      <c r="AU31" s="273"/>
      <c r="AV31" s="273"/>
      <c r="AW31" s="273"/>
      <c r="AX31" s="273"/>
      <c r="AY31" s="273"/>
      <c r="AZ31" s="273"/>
      <c r="BA31" s="273"/>
      <c r="BB31" s="273"/>
      <c r="BC31" s="273"/>
    </row>
    <row r="32" spans="30:55">
      <c r="AD32" s="273"/>
      <c r="AE32" s="273"/>
      <c r="AF32" s="273"/>
      <c r="AG32" s="273"/>
      <c r="AH32" s="273"/>
      <c r="AI32" s="273"/>
      <c r="AJ32" s="273"/>
      <c r="AK32" s="273"/>
      <c r="AL32" s="273"/>
      <c r="AM32" s="273"/>
      <c r="AN32" s="273"/>
      <c r="AO32" s="273"/>
      <c r="AP32" s="273"/>
      <c r="AQ32" s="273"/>
      <c r="AR32" s="273"/>
      <c r="AS32" s="273"/>
      <c r="AT32" s="273"/>
      <c r="AU32" s="273"/>
      <c r="AV32" s="273"/>
      <c r="AW32" s="273"/>
      <c r="AX32" s="273"/>
      <c r="AY32" s="273"/>
      <c r="AZ32" s="273"/>
      <c r="BA32" s="273"/>
      <c r="BB32" s="273"/>
      <c r="BC32" s="273"/>
    </row>
    <row r="33" spans="30:55">
      <c r="AD33" s="273"/>
      <c r="AE33" s="273"/>
      <c r="AF33" s="273"/>
      <c r="AG33" s="273"/>
      <c r="AH33" s="273"/>
      <c r="AI33" s="273"/>
      <c r="AJ33" s="273"/>
      <c r="AK33" s="273"/>
      <c r="AL33" s="273"/>
      <c r="AM33" s="273"/>
      <c r="AN33" s="273"/>
      <c r="AO33" s="273"/>
      <c r="AP33" s="273"/>
      <c r="AQ33" s="273"/>
      <c r="AR33" s="273"/>
      <c r="AS33" s="273"/>
      <c r="AT33" s="273"/>
      <c r="AU33" s="273"/>
      <c r="AV33" s="273"/>
      <c r="AW33" s="273"/>
      <c r="AX33" s="273"/>
      <c r="AY33" s="273"/>
      <c r="AZ33" s="273"/>
      <c r="BA33" s="273"/>
      <c r="BB33" s="273"/>
      <c r="BC33" s="273"/>
    </row>
    <row r="34" spans="30:55">
      <c r="AD34" s="273"/>
      <c r="AE34" s="273"/>
      <c r="AF34" s="273"/>
      <c r="AG34" s="273"/>
      <c r="AH34" s="273"/>
      <c r="AI34" s="273"/>
      <c r="AJ34" s="273"/>
      <c r="AK34" s="273"/>
      <c r="AL34" s="273"/>
      <c r="AM34" s="273"/>
      <c r="AN34" s="273"/>
      <c r="AO34" s="273"/>
      <c r="AP34" s="273"/>
      <c r="AQ34" s="273"/>
      <c r="AR34" s="273"/>
      <c r="AS34" s="273"/>
      <c r="AT34" s="273"/>
      <c r="AU34" s="273"/>
      <c r="AV34" s="273"/>
      <c r="AW34" s="273"/>
      <c r="AX34" s="273"/>
      <c r="AY34" s="273"/>
      <c r="AZ34" s="273"/>
      <c r="BA34" s="273"/>
      <c r="BB34" s="273"/>
      <c r="BC34" s="273"/>
    </row>
    <row r="35" spans="30:55">
      <c r="AD35" s="273"/>
      <c r="AE35" s="273"/>
      <c r="AF35" s="273"/>
      <c r="AG35" s="273"/>
      <c r="AH35" s="273"/>
      <c r="AI35" s="273"/>
      <c r="AJ35" s="273"/>
      <c r="AK35" s="273"/>
      <c r="AL35" s="273"/>
      <c r="AM35" s="273"/>
      <c r="AN35" s="273"/>
      <c r="AO35" s="273"/>
      <c r="AP35" s="273"/>
      <c r="AQ35" s="273"/>
      <c r="AR35" s="273"/>
      <c r="AS35" s="273"/>
      <c r="AT35" s="273"/>
      <c r="AU35" s="273"/>
      <c r="AV35" s="273"/>
      <c r="AW35" s="273"/>
      <c r="AX35" s="273"/>
      <c r="AY35" s="273"/>
      <c r="AZ35" s="273"/>
      <c r="BA35" s="273"/>
      <c r="BB35" s="273"/>
      <c r="BC35" s="27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D7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style="200" customWidth="1"/>
    <col min="20" max="28" width="5.6328125" style="200" hidden="1" customWidth="1"/>
    <col min="29" max="29" width="1.6328125" style="200" customWidth="1"/>
    <col min="30" max="30" width="5.6328125" style="234" customWidth="1"/>
    <col min="31" max="46" width="6.7265625" style="234" customWidth="1"/>
    <col min="47" max="55" width="6.7265625" style="234" hidden="1" customWidth="1"/>
    <col min="56" max="56" width="9.08984375" style="200" customWidth="1"/>
  </cols>
  <sheetData>
    <row r="1" spans="1:56" ht="9" customHeight="1" thickBot="1">
      <c r="A1" s="45">
        <f>[2]RWE!$A$12</f>
        <v>2.2999999999999998</v>
      </c>
      <c r="B1" s="3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</row>
    <row r="2" spans="1:56" ht="16" thickTop="1">
      <c r="B2" s="373" t="s">
        <v>134</v>
      </c>
      <c r="C2" s="400" t="s">
        <v>16</v>
      </c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  <c r="Z2" s="401"/>
      <c r="AA2" s="401"/>
      <c r="AB2" s="402"/>
      <c r="AC2" s="199"/>
      <c r="AD2" s="394" t="s">
        <v>78</v>
      </c>
      <c r="AE2" s="395"/>
      <c r="AF2" s="395"/>
      <c r="AG2" s="395"/>
      <c r="AH2" s="395"/>
      <c r="AI2" s="395"/>
      <c r="AJ2" s="395"/>
      <c r="AK2" s="395"/>
      <c r="AL2" s="395"/>
      <c r="AM2" s="395"/>
      <c r="AN2" s="395"/>
      <c r="AO2" s="395"/>
      <c r="AP2" s="395"/>
      <c r="AQ2" s="395"/>
      <c r="AR2" s="395"/>
      <c r="AS2" s="395"/>
      <c r="AT2" s="395"/>
      <c r="AU2" s="395"/>
      <c r="AV2" s="395"/>
      <c r="AW2" s="395"/>
      <c r="AX2" s="395"/>
      <c r="AY2" s="395"/>
      <c r="AZ2" s="395"/>
      <c r="BA2" s="395"/>
      <c r="BB2" s="395"/>
      <c r="BC2" s="396"/>
      <c r="BD2" s="337"/>
    </row>
    <row r="3" spans="1:56" ht="13" thickBot="1">
      <c r="B3" s="374"/>
      <c r="C3" s="391" t="s">
        <v>1</v>
      </c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  <c r="T3" s="392"/>
      <c r="U3" s="392"/>
      <c r="V3" s="392"/>
      <c r="W3" s="392"/>
      <c r="X3" s="392"/>
      <c r="Y3" s="392"/>
      <c r="Z3" s="392"/>
      <c r="AA3" s="392"/>
      <c r="AB3" s="393"/>
      <c r="AC3" s="201"/>
      <c r="AD3" s="397" t="s">
        <v>136</v>
      </c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9"/>
      <c r="BD3" s="337"/>
    </row>
    <row r="4" spans="1:56" ht="20" customHeight="1" thickTop="1" thickBot="1">
      <c r="B4" s="375"/>
      <c r="C4" s="202">
        <v>2000</v>
      </c>
      <c r="D4" s="334">
        <f t="shared" ref="D4:AA4" si="0">1+C4</f>
        <v>2001</v>
      </c>
      <c r="E4" s="334">
        <f t="shared" si="0"/>
        <v>2002</v>
      </c>
      <c r="F4" s="334">
        <f t="shared" si="0"/>
        <v>2003</v>
      </c>
      <c r="G4" s="334">
        <f t="shared" si="0"/>
        <v>2004</v>
      </c>
      <c r="H4" s="334">
        <f t="shared" si="0"/>
        <v>2005</v>
      </c>
      <c r="I4" s="334">
        <f t="shared" si="0"/>
        <v>2006</v>
      </c>
      <c r="J4" s="334">
        <f t="shared" si="0"/>
        <v>2007</v>
      </c>
      <c r="K4" s="334">
        <f t="shared" si="0"/>
        <v>2008</v>
      </c>
      <c r="L4" s="334">
        <f t="shared" si="0"/>
        <v>2009</v>
      </c>
      <c r="M4" s="334">
        <f t="shared" si="0"/>
        <v>2010</v>
      </c>
      <c r="N4" s="334">
        <f t="shared" si="0"/>
        <v>2011</v>
      </c>
      <c r="O4" s="334">
        <f t="shared" si="0"/>
        <v>2012</v>
      </c>
      <c r="P4" s="334">
        <f t="shared" si="0"/>
        <v>2013</v>
      </c>
      <c r="Q4" s="334">
        <f t="shared" si="0"/>
        <v>2014</v>
      </c>
      <c r="R4" s="334">
        <f t="shared" si="0"/>
        <v>2015</v>
      </c>
      <c r="S4" s="334">
        <f t="shared" si="0"/>
        <v>2016</v>
      </c>
      <c r="T4" s="334">
        <f t="shared" si="0"/>
        <v>2017</v>
      </c>
      <c r="U4" s="334">
        <f t="shared" si="0"/>
        <v>2018</v>
      </c>
      <c r="V4" s="334">
        <f t="shared" si="0"/>
        <v>2019</v>
      </c>
      <c r="W4" s="334">
        <f t="shared" si="0"/>
        <v>2020</v>
      </c>
      <c r="X4" s="334">
        <f t="shared" si="0"/>
        <v>2021</v>
      </c>
      <c r="Y4" s="334">
        <f t="shared" si="0"/>
        <v>2022</v>
      </c>
      <c r="Z4" s="334">
        <f t="shared" si="0"/>
        <v>2023</v>
      </c>
      <c r="AA4" s="334">
        <f t="shared" si="0"/>
        <v>2024</v>
      </c>
      <c r="AB4" s="334">
        <f>1+AA4</f>
        <v>2025</v>
      </c>
      <c r="AC4" s="204"/>
      <c r="AD4" s="202">
        <v>2000</v>
      </c>
      <c r="AE4" s="334">
        <f t="shared" ref="AE4:BB4" si="1">1+AD4</f>
        <v>2001</v>
      </c>
      <c r="AF4" s="334">
        <f t="shared" si="1"/>
        <v>2002</v>
      </c>
      <c r="AG4" s="334">
        <f t="shared" si="1"/>
        <v>2003</v>
      </c>
      <c r="AH4" s="334">
        <f t="shared" si="1"/>
        <v>2004</v>
      </c>
      <c r="AI4" s="334">
        <f t="shared" si="1"/>
        <v>2005</v>
      </c>
      <c r="AJ4" s="334">
        <f t="shared" si="1"/>
        <v>2006</v>
      </c>
      <c r="AK4" s="334">
        <f t="shared" si="1"/>
        <v>2007</v>
      </c>
      <c r="AL4" s="334">
        <f t="shared" si="1"/>
        <v>2008</v>
      </c>
      <c r="AM4" s="334">
        <f t="shared" si="1"/>
        <v>2009</v>
      </c>
      <c r="AN4" s="334">
        <f t="shared" si="1"/>
        <v>2010</v>
      </c>
      <c r="AO4" s="334">
        <f t="shared" si="1"/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03">
        <f>1+BB4</f>
        <v>2025</v>
      </c>
      <c r="BD4" s="338"/>
    </row>
    <row r="5" spans="1:56" ht="20" customHeight="1" thickTop="1" thickBot="1">
      <c r="B5" s="28" t="s">
        <v>12</v>
      </c>
      <c r="C5" s="236">
        <f>1/$A$1*'[1]4412Exp'!B$263</f>
        <v>4.5525677637681172E-2</v>
      </c>
      <c r="D5" s="237">
        <f>1/$A$1*'[1]4412Exp'!C$263</f>
        <v>3.8725922884057989E-2</v>
      </c>
      <c r="E5" s="237">
        <f>1/$A$1*'[1]4412Exp'!D$263</f>
        <v>3.4533601550724644E-2</v>
      </c>
      <c r="F5" s="237">
        <f>1/$A$1*'[1]4412Exp'!E$263</f>
        <v>2.8195546144927548E-2</v>
      </c>
      <c r="G5" s="237">
        <f>1/$A$1*'[1]4412Exp'!F$263</f>
        <v>2.7143234608695655E-2</v>
      </c>
      <c r="H5" s="237">
        <f>1/$A$1*'[1]4412Exp'!G$263</f>
        <v>2.3261533835748791E-2</v>
      </c>
      <c r="I5" s="237">
        <f>1/$A$1*'[1]4412Exp'!H$263</f>
        <v>2.517530895652173E-2</v>
      </c>
      <c r="J5" s="237">
        <f>1/$A$1*'[1]4412Exp'!I$263</f>
        <v>2.9946503000000006E-2</v>
      </c>
      <c r="K5" s="237">
        <f>1/$A$1*'[1]4412Exp'!J$263</f>
        <v>3.1746666434782612E-2</v>
      </c>
      <c r="L5" s="237">
        <f>1/$A$1*'[1]4412Exp'!K$263</f>
        <v>2.3182561739130442E-2</v>
      </c>
      <c r="M5" s="237">
        <f>1/$A$1*'[1]4412Exp'!L$263</f>
        <v>3.028886285714286E-2</v>
      </c>
      <c r="N5" s="237">
        <f>1/$A$1*'[1]4412Exp'!M$263</f>
        <v>3.7391180000000003E-2</v>
      </c>
      <c r="O5" s="237">
        <f>1/$A$1*'[1]4412Exp'!N$263</f>
        <v>4.621716565934067E-2</v>
      </c>
      <c r="P5" s="237">
        <f>1/$A$1*'[1]4412Exp'!O$263</f>
        <v>4.3459159999999997E-2</v>
      </c>
      <c r="Q5" s="237">
        <f>1/$A$1*'[1]4412Exp'!P$263</f>
        <v>4.9109200000000006E-2</v>
      </c>
      <c r="R5" s="237">
        <f>1/$A$1*'[1]4412Exp'!Q$263</f>
        <v>5.8070079999999996E-2</v>
      </c>
      <c r="S5" s="237">
        <f>1/$A$1*'[1]4412Exp'!R$263</f>
        <v>5.5203540000000009E-2</v>
      </c>
      <c r="T5" s="237">
        <f>1/$A$1*'[1]4412Exp'!S$263</f>
        <v>6.5086220000000014E-2</v>
      </c>
      <c r="U5" s="237">
        <f>1/$A$1*'[1]4412Exp'!T$263</f>
        <v>0</v>
      </c>
      <c r="V5" s="237">
        <f>1/$A$1*'[1]4412Exp'!U$263</f>
        <v>0</v>
      </c>
      <c r="W5" s="237">
        <f>1/$A$1*'[1]4412Exp'!V$263</f>
        <v>0</v>
      </c>
      <c r="X5" s="237">
        <f>1/$A$1*'[1]4412Exp'!W$263</f>
        <v>0</v>
      </c>
      <c r="Y5" s="237">
        <f>1/$A$1*'[1]4412Exp'!X$263</f>
        <v>0</v>
      </c>
      <c r="Z5" s="237">
        <f>1/$A$1*'[1]4412Exp'!Y$263</f>
        <v>0</v>
      </c>
      <c r="AA5" s="237">
        <f>1/$A$1*'[1]4412Exp'!Z$263</f>
        <v>0</v>
      </c>
      <c r="AB5" s="237">
        <f>1/$A$1*'[1]4412Exp'!AA$263</f>
        <v>0</v>
      </c>
      <c r="AC5" s="207"/>
      <c r="AD5" s="238">
        <f>'[1]4412Exp'!AB$263</f>
        <v>12.332214699884997</v>
      </c>
      <c r="AE5" s="239">
        <f>'[1]4412Exp'!AC$263</f>
        <v>10.146570338</v>
      </c>
      <c r="AF5" s="239">
        <f>'[1]4412Exp'!AD$263</f>
        <v>9.1984573296000001</v>
      </c>
      <c r="AG5" s="239">
        <f>'[1]4412Exp'!AE$263</f>
        <v>9.4941446319999976</v>
      </c>
      <c r="AH5" s="239">
        <f>'[1]4412Exp'!AF$263</f>
        <v>9.3244709361999991</v>
      </c>
      <c r="AI5" s="239">
        <f>'[1]4412Exp'!AG$263</f>
        <v>8.2266286674</v>
      </c>
      <c r="AJ5" s="239">
        <f>'[1]4412Exp'!AH$263</f>
        <v>9.7022120511999983</v>
      </c>
      <c r="AK5" s="239">
        <f>'[1]4412Exp'!AI$263</f>
        <v>16.801230859</v>
      </c>
      <c r="AL5" s="239">
        <f>'[1]4412Exp'!AJ$263</f>
        <v>16.269424812800004</v>
      </c>
      <c r="AM5" s="239">
        <f>'[1]4412Exp'!AK$263</f>
        <v>8.2177612924000005</v>
      </c>
      <c r="AN5" s="239">
        <f>'[1]4412Exp'!AL$263</f>
        <v>13.4594715096</v>
      </c>
      <c r="AO5" s="239">
        <f>'[1]4412Exp'!AM$263</f>
        <v>21.605273759999999</v>
      </c>
      <c r="AP5" s="239">
        <f>'[1]4412Exp'!AN$263</f>
        <v>27.344147864</v>
      </c>
      <c r="AQ5" s="239">
        <f>'[1]4412Exp'!AO$263</f>
        <v>25.926251810999997</v>
      </c>
      <c r="AR5" s="239">
        <f>'[1]4412Exp'!AP$263</f>
        <v>28.371707714500001</v>
      </c>
      <c r="AS5" s="239">
        <f>'[1]4412Exp'!AQ$263</f>
        <v>27.184769290000002</v>
      </c>
      <c r="AT5" s="239">
        <f>'[1]4412Exp'!AR$263</f>
        <v>26.1602521131</v>
      </c>
      <c r="AU5" s="239">
        <f>'[1]4412Exp'!AS$263</f>
        <v>33.380262629999997</v>
      </c>
      <c r="AV5" s="239">
        <f>'[1]4412Exp'!AT$263</f>
        <v>28.832008095999992</v>
      </c>
      <c r="AW5" s="239">
        <f>'[1]4412Exp'!AU$263</f>
        <v>264.51219518291674</v>
      </c>
      <c r="AX5" s="239">
        <f>'[1]4412Exp'!AV$263</f>
        <v>0</v>
      </c>
      <c r="AY5" s="239">
        <f>'[1]4412Exp'!AW$263</f>
        <v>0</v>
      </c>
      <c r="AZ5" s="239">
        <f>'[1]4412Exp'!AX$263</f>
        <v>0</v>
      </c>
      <c r="BA5" s="239">
        <f>'[1]4412Exp'!AY$263</f>
        <v>0</v>
      </c>
      <c r="BB5" s="239">
        <f>'[1]4412Exp'!AZ$263</f>
        <v>0</v>
      </c>
      <c r="BC5" s="241">
        <f>'[1]4412Exp'!BA$263</f>
        <v>0</v>
      </c>
      <c r="BD5" s="337"/>
    </row>
    <row r="6" spans="1:56" ht="17.149999999999999" customHeight="1" thickTop="1">
      <c r="B6" s="96" t="s">
        <v>86</v>
      </c>
      <c r="C6" s="208">
        <f>1/$A$1*'[1]4412Exp'!B$266</f>
        <v>0</v>
      </c>
      <c r="D6" s="209">
        <f>1/$A$1*'[1]4412Exp'!C$266</f>
        <v>0</v>
      </c>
      <c r="E6" s="209">
        <f>1/$A$1*'[1]4412Exp'!D$266</f>
        <v>1.5217391304347828E-7</v>
      </c>
      <c r="F6" s="209">
        <f>1/$A$1*'[1]4412Exp'!E$266</f>
        <v>0</v>
      </c>
      <c r="G6" s="209">
        <f>1/$A$1*'[1]4412Exp'!F$266</f>
        <v>6.2333333333333333E-7</v>
      </c>
      <c r="H6" s="209">
        <f>1/$A$1*'[1]4412Exp'!G$266</f>
        <v>0</v>
      </c>
      <c r="I6" s="209">
        <f>1/$A$1*'[1]4412Exp'!H$266</f>
        <v>1.4361826086956524E-4</v>
      </c>
      <c r="J6" s="209">
        <f>1/$A$1*'[1]4412Exp'!I$266</f>
        <v>6.1400000000000005E-6</v>
      </c>
      <c r="K6" s="209">
        <f>1/$A$1*'[1]4412Exp'!J$266</f>
        <v>2.9217391304347826E-7</v>
      </c>
      <c r="L6" s="209">
        <f>1/$A$1*'[1]4412Exp'!K$266</f>
        <v>2.2076086956521741E-3</v>
      </c>
      <c r="M6" s="209">
        <f>1/$A$1*'[1]4412Exp'!L$266</f>
        <v>2.3900000000000001E-4</v>
      </c>
      <c r="N6" s="209">
        <f>1/$A$1*'[1]4412Exp'!M$266</f>
        <v>8.5100000000000009E-4</v>
      </c>
      <c r="O6" s="209">
        <f>1/$A$1*'[1]4412Exp'!N$266</f>
        <v>1.5290000000000002E-3</v>
      </c>
      <c r="P6" s="209">
        <f>1/$A$1*'[1]4412Exp'!O$266</f>
        <v>2.5684200000000001E-3</v>
      </c>
      <c r="Q6" s="209">
        <f>1/$A$1*'[1]4412Exp'!P$266</f>
        <v>2.4650000000000002E-3</v>
      </c>
      <c r="R6" s="209">
        <f>1/$A$1*'[1]4412Exp'!Q$266</f>
        <v>4.5880000000000009E-3</v>
      </c>
      <c r="S6" s="209">
        <f>1/$A$1*'[1]4412Exp'!R$266</f>
        <v>3.0110000000000002E-3</v>
      </c>
      <c r="T6" s="209">
        <f>1/$A$1*'[1]4412Exp'!S$266</f>
        <v>1.7740000000000002E-3</v>
      </c>
      <c r="U6" s="209">
        <f>1/$A$1*'[1]4412Exp'!T$266</f>
        <v>0</v>
      </c>
      <c r="V6" s="209">
        <f>1/$A$1*'[1]4412Exp'!U$266</f>
        <v>0</v>
      </c>
      <c r="W6" s="209">
        <f>1/$A$1*'[1]4412Exp'!V$266</f>
        <v>0</v>
      </c>
      <c r="X6" s="209">
        <f>1/$A$1*'[1]4412Exp'!W$266</f>
        <v>0</v>
      </c>
      <c r="Y6" s="209">
        <f>1/$A$1*'[1]4412Exp'!X$266</f>
        <v>0</v>
      </c>
      <c r="Z6" s="209">
        <f>1/$A$1*'[1]4412Exp'!Y$266</f>
        <v>0</v>
      </c>
      <c r="AA6" s="209">
        <f>1/$A$1*'[1]4412Exp'!Z$266</f>
        <v>0</v>
      </c>
      <c r="AB6" s="209">
        <f>1/$A$1*'[1]4412Exp'!AA$266</f>
        <v>0</v>
      </c>
      <c r="AC6" s="201"/>
      <c r="AD6" s="242">
        <f>'[1]4412Exp'!AB$266</f>
        <v>0</v>
      </c>
      <c r="AE6" s="243">
        <f>'[1]4412Exp'!AC$266</f>
        <v>0</v>
      </c>
      <c r="AF6" s="243">
        <f>'[1]4412Exp'!AD$266</f>
        <v>1.021248E-4</v>
      </c>
      <c r="AG6" s="243">
        <f>'[1]4412Exp'!AE$266</f>
        <v>0</v>
      </c>
      <c r="AH6" s="243">
        <f>'[1]4412Exp'!AF$266</f>
        <v>2.4741171000000001E-3</v>
      </c>
      <c r="AI6" s="243">
        <f>'[1]4412Exp'!AG$266</f>
        <v>0</v>
      </c>
      <c r="AJ6" s="243">
        <f>'[1]4412Exp'!AH$266</f>
        <v>5.8235983599999999E-2</v>
      </c>
      <c r="AK6" s="243">
        <f>'[1]4412Exp'!AI$266</f>
        <v>7.471966E-3</v>
      </c>
      <c r="AL6" s="243">
        <f>'[1]4412Exp'!AJ$266</f>
        <v>9.1777920000000015E-4</v>
      </c>
      <c r="AM6" s="243">
        <f>'[1]4412Exp'!AK$266</f>
        <v>1.0461725296</v>
      </c>
      <c r="AN6" s="243">
        <f>'[1]4412Exp'!AL$266</f>
        <v>0.11335662990000001</v>
      </c>
      <c r="AO6" s="243">
        <f>'[1]4412Exp'!AM$266</f>
        <v>0.49377580799999998</v>
      </c>
      <c r="AP6" s="243">
        <f>'[1]4412Exp'!AN$266</f>
        <v>0.84961511359999997</v>
      </c>
      <c r="AQ6" s="243">
        <f>'[1]4412Exp'!AO$266</f>
        <v>1.4850973571999999</v>
      </c>
      <c r="AR6" s="243">
        <f>'[1]4412Exp'!AP$266</f>
        <v>1.4811087805000001</v>
      </c>
      <c r="AS6" s="243">
        <f>'[1]4412Exp'!AQ$266</f>
        <v>2.3148419384999999</v>
      </c>
      <c r="AT6" s="243">
        <f>'[1]4412Exp'!AR$266</f>
        <v>1.5323901461999998</v>
      </c>
      <c r="AU6" s="243">
        <f>'[1]4412Exp'!AS$266</f>
        <v>0.92798415710000004</v>
      </c>
      <c r="AV6" s="243">
        <f>'[1]4412Exp'!AT$266</f>
        <v>1.281681431</v>
      </c>
      <c r="AW6" s="243">
        <f>'[1]4412Exp'!AU$266</f>
        <v>0.42708745416666666</v>
      </c>
      <c r="AX6" s="243">
        <f>'[1]4412Exp'!AV$266</f>
        <v>0</v>
      </c>
      <c r="AY6" s="243">
        <f>'[1]4412Exp'!AW$266</f>
        <v>0</v>
      </c>
      <c r="AZ6" s="243">
        <f>'[1]4412Exp'!AX$266</f>
        <v>0</v>
      </c>
      <c r="BA6" s="243">
        <f>'[1]4412Exp'!AY$266</f>
        <v>0</v>
      </c>
      <c r="BB6" s="243">
        <f>'[1]4412Exp'!AZ$266</f>
        <v>0</v>
      </c>
      <c r="BC6" s="244">
        <f>'[1]4412Exp'!BA$266</f>
        <v>0</v>
      </c>
      <c r="BD6" s="337"/>
    </row>
    <row r="7" spans="1:56" ht="17.149999999999999" customHeight="1">
      <c r="B7" s="152" t="s">
        <v>87</v>
      </c>
      <c r="C7" s="245">
        <f>1/$A$1*'[1]4412Exp'!B$268</f>
        <v>0</v>
      </c>
      <c r="D7" s="246">
        <f>1/$A$1*'[1]4412Exp'!C$268</f>
        <v>8.8043478260869585E-5</v>
      </c>
      <c r="E7" s="246">
        <f>1/$A$1*'[1]4412Exp'!D$268</f>
        <v>8.3369565217391315E-4</v>
      </c>
      <c r="F7" s="246">
        <f>1/$A$1*'[1]4412Exp'!E$268</f>
        <v>4.6739130434782618E-5</v>
      </c>
      <c r="G7" s="246">
        <f>1/$A$1*'[1]4412Exp'!F$268</f>
        <v>0</v>
      </c>
      <c r="H7" s="246">
        <f>1/$A$1*'[1]4412Exp'!G$268</f>
        <v>6.5217391304347846E-6</v>
      </c>
      <c r="I7" s="246">
        <f>1/$A$1*'[1]4412Exp'!H$268</f>
        <v>0</v>
      </c>
      <c r="J7" s="246">
        <f>1/$A$1*'[1]4412Exp'!I$268</f>
        <v>0</v>
      </c>
      <c r="K7" s="246">
        <f>1/$A$1*'[1]4412Exp'!J$268</f>
        <v>2.7999999999999997E-7</v>
      </c>
      <c r="L7" s="246">
        <f>1/$A$1*'[1]4412Exp'!K$268</f>
        <v>0</v>
      </c>
      <c r="M7" s="246">
        <f>1/$A$1*'[1]4412Exp'!L$268</f>
        <v>0</v>
      </c>
      <c r="N7" s="246">
        <f>1/$A$1*'[1]4412Exp'!M$268</f>
        <v>0</v>
      </c>
      <c r="O7" s="246">
        <f>1/$A$1*'[1]4412Exp'!N$268</f>
        <v>0</v>
      </c>
      <c r="P7" s="246">
        <f>1/$A$1*'[1]4412Exp'!O$268</f>
        <v>0</v>
      </c>
      <c r="Q7" s="246">
        <f>1/$A$1*'[1]4412Exp'!P$268</f>
        <v>1.1400000000000001E-6</v>
      </c>
      <c r="R7" s="246">
        <f>1/$A$1*'[1]4412Exp'!Q$268</f>
        <v>0</v>
      </c>
      <c r="S7" s="246">
        <f>1/$A$1*'[1]4412Exp'!R$268</f>
        <v>2.7999999999999997E-7</v>
      </c>
      <c r="T7" s="246">
        <f>1/$A$1*'[1]4412Exp'!S$268</f>
        <v>6.5000000000000008E-5</v>
      </c>
      <c r="U7" s="246">
        <f>1/$A$1*'[1]4412Exp'!T$268</f>
        <v>0</v>
      </c>
      <c r="V7" s="246">
        <f>1/$A$1*'[1]4412Exp'!U$268</f>
        <v>0</v>
      </c>
      <c r="W7" s="246">
        <f>1/$A$1*'[1]4412Exp'!V$268</f>
        <v>0</v>
      </c>
      <c r="X7" s="246">
        <f>1/$A$1*'[1]4412Exp'!W$268</f>
        <v>0</v>
      </c>
      <c r="Y7" s="246">
        <f>1/$A$1*'[1]4412Exp'!X$268</f>
        <v>0</v>
      </c>
      <c r="Z7" s="246">
        <f>1/$A$1*'[1]4412Exp'!Y$268</f>
        <v>0</v>
      </c>
      <c r="AA7" s="246">
        <f>1/$A$1*'[1]4412Exp'!Z$268</f>
        <v>0</v>
      </c>
      <c r="AB7" s="246">
        <f>1/$A$1*'[1]4412Exp'!AA$268</f>
        <v>0</v>
      </c>
      <c r="AC7" s="222"/>
      <c r="AD7" s="247">
        <f>'[1]4412Exp'!AB$268</f>
        <v>0</v>
      </c>
      <c r="AE7" s="248">
        <f>'[1]4412Exp'!AC$268</f>
        <v>1.7434645199999998E-2</v>
      </c>
      <c r="AF7" s="248">
        <f>'[1]4412Exp'!AD$268</f>
        <v>0.1673768736</v>
      </c>
      <c r="AG7" s="248">
        <f>'[1]4412Exp'!AE$268</f>
        <v>1.33526848E-2</v>
      </c>
      <c r="AH7" s="248">
        <f>'[1]4412Exp'!AF$268</f>
        <v>0</v>
      </c>
      <c r="AI7" s="248">
        <f>'[1]4412Exp'!AG$268</f>
        <v>2.6200746000000002E-3</v>
      </c>
      <c r="AJ7" s="248">
        <f>'[1]4412Exp'!AH$268</f>
        <v>0</v>
      </c>
      <c r="AK7" s="248">
        <f>'[1]4412Exp'!AI$268</f>
        <v>0</v>
      </c>
      <c r="AL7" s="248">
        <f>'[1]4412Exp'!AJ$268</f>
        <v>2.9416000000000002E-4</v>
      </c>
      <c r="AM7" s="248">
        <f>'[1]4412Exp'!AK$268</f>
        <v>0</v>
      </c>
      <c r="AN7" s="248">
        <f>'[1]4412Exp'!AL$268</f>
        <v>0</v>
      </c>
      <c r="AO7" s="248">
        <f>'[1]4412Exp'!AM$268</f>
        <v>0</v>
      </c>
      <c r="AP7" s="248">
        <f>'[1]4412Exp'!AN$268</f>
        <v>0</v>
      </c>
      <c r="AQ7" s="248">
        <f>'[1]4412Exp'!AO$268</f>
        <v>0</v>
      </c>
      <c r="AR7" s="248">
        <f>'[1]4412Exp'!AP$268</f>
        <v>1.1531380000000002E-3</v>
      </c>
      <c r="AS7" s="248">
        <f>'[1]4412Exp'!AQ$268</f>
        <v>0</v>
      </c>
      <c r="AT7" s="248">
        <f>'[1]4412Exp'!AR$268</f>
        <v>5.3131199999999993E-4</v>
      </c>
      <c r="AU7" s="248">
        <f>'[1]4412Exp'!AS$268</f>
        <v>2.6406737499999999E-2</v>
      </c>
      <c r="AV7" s="248">
        <f>'[1]4412Exp'!AT$268</f>
        <v>0</v>
      </c>
      <c r="AW7" s="248">
        <f>'[1]4412Exp'!AU$268</f>
        <v>2.9827816012499997</v>
      </c>
      <c r="AX7" s="248">
        <f>'[1]4412Exp'!AV$268</f>
        <v>0</v>
      </c>
      <c r="AY7" s="248">
        <f>'[1]4412Exp'!AW$268</f>
        <v>0</v>
      </c>
      <c r="AZ7" s="248">
        <f>'[1]4412Exp'!AX$268</f>
        <v>0</v>
      </c>
      <c r="BA7" s="248">
        <f>'[1]4412Exp'!AY$268</f>
        <v>0</v>
      </c>
      <c r="BB7" s="248">
        <f>'[1]4412Exp'!AZ$268</f>
        <v>0</v>
      </c>
      <c r="BC7" s="249">
        <f>'[1]4412Exp'!BA$268</f>
        <v>0</v>
      </c>
      <c r="BD7" s="337"/>
    </row>
    <row r="8" spans="1:56" ht="17.149999999999999" customHeight="1">
      <c r="B8" s="19" t="s">
        <v>88</v>
      </c>
      <c r="C8" s="212">
        <f>1/$A$1*'[1]4412Exp'!B$269</f>
        <v>1.5866666666666668E-7</v>
      </c>
      <c r="D8" s="213">
        <f>1/$A$1*'[1]4412Exp'!C$269</f>
        <v>0</v>
      </c>
      <c r="E8" s="213">
        <f>1/$A$1*'[1]4412Exp'!D$269</f>
        <v>2.5999999999999998E-8</v>
      </c>
      <c r="F8" s="213">
        <f>1/$A$1*'[1]4412Exp'!E$269</f>
        <v>0</v>
      </c>
      <c r="G8" s="213">
        <f>1/$A$1*'[1]4412Exp'!F$269</f>
        <v>0</v>
      </c>
      <c r="H8" s="213">
        <f>1/$A$1*'[1]4412Exp'!G$269</f>
        <v>5.0000000000000004E-6</v>
      </c>
      <c r="I8" s="213">
        <f>1/$A$1*'[1]4412Exp'!H$269</f>
        <v>2.2269565217391304E-6</v>
      </c>
      <c r="J8" s="213">
        <f>1/$A$1*'[1]4412Exp'!I$269</f>
        <v>0</v>
      </c>
      <c r="K8" s="213">
        <f>1/$A$1*'[1]4412Exp'!J$269</f>
        <v>1.2E-4</v>
      </c>
      <c r="L8" s="213">
        <f>1/$A$1*'[1]4412Exp'!K$269</f>
        <v>0</v>
      </c>
      <c r="M8" s="213">
        <f>1/$A$1*'[1]4412Exp'!L$269</f>
        <v>0</v>
      </c>
      <c r="N8" s="213">
        <f>1/$A$1*'[1]4412Exp'!M$269</f>
        <v>0</v>
      </c>
      <c r="O8" s="213">
        <f>1/$A$1*'[1]4412Exp'!N$269</f>
        <v>2.0000000000000003E-6</v>
      </c>
      <c r="P8" s="213">
        <f>1/$A$1*'[1]4412Exp'!O$269</f>
        <v>0</v>
      </c>
      <c r="Q8" s="213">
        <f>1/$A$1*'[1]4412Exp'!P$269</f>
        <v>1.7400000000000003E-4</v>
      </c>
      <c r="R8" s="213">
        <f>1/$A$1*'[1]4412Exp'!Q$269</f>
        <v>0</v>
      </c>
      <c r="S8" s="213">
        <f>1/$A$1*'[1]4412Exp'!R$269</f>
        <v>2.1999999999999999E-5</v>
      </c>
      <c r="T8" s="213">
        <f>1/$A$1*'[1]4412Exp'!S$269</f>
        <v>0</v>
      </c>
      <c r="U8" s="213">
        <f>1/$A$1*'[1]4412Exp'!T$269</f>
        <v>0</v>
      </c>
      <c r="V8" s="213">
        <f>1/$A$1*'[1]4412Exp'!U$269</f>
        <v>0</v>
      </c>
      <c r="W8" s="213">
        <f>1/$A$1*'[1]4412Exp'!V$269</f>
        <v>0</v>
      </c>
      <c r="X8" s="213">
        <f>1/$A$1*'[1]4412Exp'!W$269</f>
        <v>0</v>
      </c>
      <c r="Y8" s="213">
        <f>1/$A$1*'[1]4412Exp'!X$269</f>
        <v>0</v>
      </c>
      <c r="Z8" s="213">
        <f>1/$A$1*'[1]4412Exp'!Y$269</f>
        <v>0</v>
      </c>
      <c r="AA8" s="213">
        <f>1/$A$1*'[1]4412Exp'!Z$269</f>
        <v>0</v>
      </c>
      <c r="AB8" s="213">
        <f>1/$A$1*'[1]4412Exp'!AA$269</f>
        <v>0</v>
      </c>
      <c r="AC8" s="201"/>
      <c r="AD8" s="250">
        <f>'[1]4412Exp'!AB$269</f>
        <v>2.1981989399999998E-4</v>
      </c>
      <c r="AE8" s="251">
        <f>'[1]4412Exp'!AC$269</f>
        <v>0</v>
      </c>
      <c r="AF8" s="251">
        <f>'[1]4412Exp'!AD$269</f>
        <v>3.6878400000000003E-5</v>
      </c>
      <c r="AG8" s="251">
        <f>'[1]4412Exp'!AE$269</f>
        <v>0</v>
      </c>
      <c r="AH8" s="251">
        <f>'[1]4412Exp'!AF$269</f>
        <v>0</v>
      </c>
      <c r="AI8" s="251">
        <f>'[1]4412Exp'!AG$269</f>
        <v>3.5581260000000004E-4</v>
      </c>
      <c r="AJ8" s="251">
        <f>'[1]4412Exp'!AH$269</f>
        <v>1.9512024000000001E-3</v>
      </c>
      <c r="AK8" s="251">
        <f>'[1]4412Exp'!AI$269</f>
        <v>0</v>
      </c>
      <c r="AL8" s="251">
        <f>'[1]4412Exp'!AJ$269</f>
        <v>8.9940890800000006E-2</v>
      </c>
      <c r="AM8" s="251">
        <f>'[1]4412Exp'!AK$269</f>
        <v>0</v>
      </c>
      <c r="AN8" s="251">
        <f>'[1]4412Exp'!AL$269</f>
        <v>0</v>
      </c>
      <c r="AO8" s="251">
        <f>'[1]4412Exp'!AM$269</f>
        <v>0</v>
      </c>
      <c r="AP8" s="251">
        <f>'[1]4412Exp'!AN$269</f>
        <v>1.2411168000000001E-3</v>
      </c>
      <c r="AQ8" s="251">
        <f>'[1]4412Exp'!AO$269</f>
        <v>0</v>
      </c>
      <c r="AR8" s="251">
        <f>'[1]4412Exp'!AP$269</f>
        <v>0.10284449900000001</v>
      </c>
      <c r="AS8" s="251">
        <f>'[1]4412Exp'!AQ$269</f>
        <v>0</v>
      </c>
      <c r="AT8" s="251">
        <f>'[1]4412Exp'!AR$269</f>
        <v>1.11619796E-2</v>
      </c>
      <c r="AU8" s="251">
        <f>'[1]4412Exp'!AS$269</f>
        <v>0</v>
      </c>
      <c r="AV8" s="251">
        <f>'[1]4412Exp'!AT$269</f>
        <v>0</v>
      </c>
      <c r="AW8" s="251">
        <f>'[1]4412Exp'!AU$269</f>
        <v>66.80208694416666</v>
      </c>
      <c r="AX8" s="251">
        <f>'[1]4412Exp'!AV$269</f>
        <v>0</v>
      </c>
      <c r="AY8" s="251">
        <f>'[1]4412Exp'!AW$269</f>
        <v>0</v>
      </c>
      <c r="AZ8" s="251">
        <f>'[1]4412Exp'!AX$269</f>
        <v>0</v>
      </c>
      <c r="BA8" s="251">
        <f>'[1]4412Exp'!AY$269</f>
        <v>0</v>
      </c>
      <c r="BB8" s="251">
        <f>'[1]4412Exp'!AZ$269</f>
        <v>0</v>
      </c>
      <c r="BC8" s="252">
        <f>'[1]4412Exp'!BA$269</f>
        <v>0</v>
      </c>
      <c r="BD8" s="337"/>
    </row>
    <row r="9" spans="1:56" ht="17.149999999999999" customHeight="1">
      <c r="B9" s="19" t="s">
        <v>90</v>
      </c>
      <c r="C9" s="212">
        <f>1/$A$1*'[1]4412Exp'!B$267</f>
        <v>0</v>
      </c>
      <c r="D9" s="213">
        <f>1/$A$1*'[1]4412Exp'!C$267</f>
        <v>0</v>
      </c>
      <c r="E9" s="213">
        <f>1/$A$1*'[1]4412Exp'!D$267</f>
        <v>3.6775362318840586E-7</v>
      </c>
      <c r="F9" s="213">
        <f>1/$A$1*'[1]4412Exp'!E$267</f>
        <v>0</v>
      </c>
      <c r="G9" s="213">
        <f>1/$A$1*'[1]4412Exp'!F$267</f>
        <v>0</v>
      </c>
      <c r="H9" s="213">
        <f>1/$A$1*'[1]4412Exp'!G$267</f>
        <v>1.0000000000000002E-6</v>
      </c>
      <c r="I9" s="213">
        <f>1/$A$1*'[1]4412Exp'!H$267</f>
        <v>4.938608695652174E-5</v>
      </c>
      <c r="J9" s="213">
        <f>1/$A$1*'[1]4412Exp'!I$267</f>
        <v>1.0300000000000001E-7</v>
      </c>
      <c r="K9" s="213">
        <f>1/$A$1*'[1]4412Exp'!J$267</f>
        <v>4.9000000000000005E-5</v>
      </c>
      <c r="L9" s="213">
        <f>1/$A$1*'[1]4412Exp'!K$267</f>
        <v>0</v>
      </c>
      <c r="M9" s="213">
        <f>1/$A$1*'[1]4412Exp'!L$267</f>
        <v>0</v>
      </c>
      <c r="N9" s="213">
        <f>1/$A$1*'[1]4412Exp'!M$267</f>
        <v>0</v>
      </c>
      <c r="O9" s="213">
        <f>1/$A$1*'[1]4412Exp'!N$267</f>
        <v>0</v>
      </c>
      <c r="P9" s="213">
        <f>1/$A$1*'[1]4412Exp'!O$267</f>
        <v>1.7000000000000001E-4</v>
      </c>
      <c r="Q9" s="213">
        <f>1/$A$1*'[1]4412Exp'!P$267</f>
        <v>5.7000000000000003E-5</v>
      </c>
      <c r="R9" s="213">
        <f>1/$A$1*'[1]4412Exp'!Q$267</f>
        <v>1.9000000000000004E-5</v>
      </c>
      <c r="S9" s="213">
        <f>1/$A$1*'[1]4412Exp'!R$267</f>
        <v>0</v>
      </c>
      <c r="T9" s="213">
        <f>1/$A$1*'[1]4412Exp'!S$267</f>
        <v>0</v>
      </c>
      <c r="U9" s="213">
        <f>1/$A$1*'[1]4412Exp'!T$267</f>
        <v>0</v>
      </c>
      <c r="V9" s="213">
        <f>1/$A$1*'[1]4412Exp'!U$267</f>
        <v>0</v>
      </c>
      <c r="W9" s="213">
        <f>1/$A$1*'[1]4412Exp'!V$267</f>
        <v>0</v>
      </c>
      <c r="X9" s="213">
        <f>1/$A$1*'[1]4412Exp'!W$267</f>
        <v>0</v>
      </c>
      <c r="Y9" s="213">
        <f>1/$A$1*'[1]4412Exp'!X$267</f>
        <v>0</v>
      </c>
      <c r="Z9" s="213">
        <f>1/$A$1*'[1]4412Exp'!Y$267</f>
        <v>0</v>
      </c>
      <c r="AA9" s="213">
        <f>1/$A$1*'[1]4412Exp'!Z$267</f>
        <v>0</v>
      </c>
      <c r="AB9" s="213">
        <f>1/$A$1*'[1]4412Exp'!AA$267</f>
        <v>0</v>
      </c>
      <c r="AC9" s="201"/>
      <c r="AD9" s="250">
        <f>'[1]4412Exp'!AB$267</f>
        <v>0</v>
      </c>
      <c r="AE9" s="251">
        <f>'[1]4412Exp'!AC$267</f>
        <v>0</v>
      </c>
      <c r="AF9" s="251">
        <f>'[1]4412Exp'!AD$267</f>
        <v>1.9195679999999999E-4</v>
      </c>
      <c r="AG9" s="251">
        <f>'[1]4412Exp'!AE$267</f>
        <v>0</v>
      </c>
      <c r="AH9" s="251">
        <f>'[1]4412Exp'!AF$267</f>
        <v>0</v>
      </c>
      <c r="AI9" s="251">
        <f>'[1]4412Exp'!AG$267</f>
        <v>1.8288270000000001E-4</v>
      </c>
      <c r="AJ9" s="251">
        <f>'[1]4412Exp'!AH$267</f>
        <v>1.76675476E-2</v>
      </c>
      <c r="AK9" s="251">
        <f>'[1]4412Exp'!AI$267</f>
        <v>1.4116150000000001E-4</v>
      </c>
      <c r="AL9" s="251">
        <f>'[1]4412Exp'!AJ$267</f>
        <v>2.2300269600000002E-2</v>
      </c>
      <c r="AM9" s="251">
        <f>'[1]4412Exp'!AK$267</f>
        <v>0</v>
      </c>
      <c r="AN9" s="251">
        <f>'[1]4412Exp'!AL$267</f>
        <v>0</v>
      </c>
      <c r="AO9" s="251">
        <f>'[1]4412Exp'!AM$267</f>
        <v>0</v>
      </c>
      <c r="AP9" s="251">
        <f>'[1]4412Exp'!AN$267</f>
        <v>0</v>
      </c>
      <c r="AQ9" s="251">
        <f>'[1]4412Exp'!AO$267</f>
        <v>0.1017351162</v>
      </c>
      <c r="AR9" s="251">
        <f>'[1]4412Exp'!AP$267</f>
        <v>3.32191425E-2</v>
      </c>
      <c r="AS9" s="251">
        <f>'[1]4412Exp'!AQ$267</f>
        <v>1.3998561499999998E-2</v>
      </c>
      <c r="AT9" s="251">
        <f>'[1]4412Exp'!AR$267</f>
        <v>0</v>
      </c>
      <c r="AU9" s="251">
        <f>'[1]4412Exp'!AS$267</f>
        <v>0</v>
      </c>
      <c r="AV9" s="251">
        <f>'[1]4412Exp'!AT$267</f>
        <v>2.3321207E-2</v>
      </c>
      <c r="AW9" s="251">
        <f>'[1]4412Exp'!AU$267</f>
        <v>111.23561542166665</v>
      </c>
      <c r="AX9" s="251">
        <f>'[1]4412Exp'!AV$267</f>
        <v>0</v>
      </c>
      <c r="AY9" s="251">
        <f>'[1]4412Exp'!AW$267</f>
        <v>0</v>
      </c>
      <c r="AZ9" s="251">
        <f>'[1]4412Exp'!AX$267</f>
        <v>0</v>
      </c>
      <c r="BA9" s="251">
        <f>'[1]4412Exp'!AY$267</f>
        <v>0</v>
      </c>
      <c r="BB9" s="251">
        <f>'[1]4412Exp'!AZ$267</f>
        <v>0</v>
      </c>
      <c r="BC9" s="252">
        <f>'[1]4412Exp'!BA$267</f>
        <v>0</v>
      </c>
      <c r="BD9" s="337"/>
    </row>
    <row r="10" spans="1:56" ht="17.149999999999999" customHeight="1">
      <c r="B10" s="15" t="s">
        <v>144</v>
      </c>
      <c r="C10" s="214">
        <f>1/$A$1*'[1]4412Exp'!B$264</f>
        <v>3.9295519057971025E-2</v>
      </c>
      <c r="D10" s="215">
        <f>1/$A$1*'[1]4412Exp'!C$264</f>
        <v>3.6072033198067642E-2</v>
      </c>
      <c r="E10" s="215">
        <f>1/$A$1*'[1]4412Exp'!D$264</f>
        <v>3.0197060463768126E-2</v>
      </c>
      <c r="F10" s="215">
        <f>1/$A$1*'[1]4412Exp'!E$264</f>
        <v>2.5279290917874401E-2</v>
      </c>
      <c r="G10" s="215">
        <f>1/$A$1*'[1]4412Exp'!F$264</f>
        <v>2.1750173014492759E-2</v>
      </c>
      <c r="H10" s="215">
        <f>1/$A$1*'[1]4412Exp'!G$264</f>
        <v>1.4829185217391306E-2</v>
      </c>
      <c r="I10" s="215">
        <f>1/$A$1*'[1]4412Exp'!H$264</f>
        <v>1.9235155913043478E-2</v>
      </c>
      <c r="J10" s="215">
        <f>1/$A$1*'[1]4412Exp'!I$264</f>
        <v>2.2148000000000001E-2</v>
      </c>
      <c r="K10" s="215">
        <f>1/$A$1*'[1]4412Exp'!J$264</f>
        <v>2.5376756521739135E-2</v>
      </c>
      <c r="L10" s="215">
        <f>1/$A$1*'[1]4412Exp'!K$264</f>
        <v>1.4708282608695653E-2</v>
      </c>
      <c r="M10" s="215">
        <f>1/$A$1*'[1]4412Exp'!L$264</f>
        <v>1.3703180000000001E-2</v>
      </c>
      <c r="N10" s="215">
        <f>1/$A$1*'[1]4412Exp'!M$264</f>
        <v>1.7486740000000001E-2</v>
      </c>
      <c r="O10" s="215">
        <f>1/$A$1*'[1]4412Exp'!N$264</f>
        <v>1.939042142857143E-2</v>
      </c>
      <c r="P10" s="215">
        <f>1/$A$1*'[1]4412Exp'!O$264</f>
        <v>1.8211699999999997E-2</v>
      </c>
      <c r="Q10" s="215">
        <f>1/$A$1*'[1]4412Exp'!P$264</f>
        <v>2.1837240000000008E-2</v>
      </c>
      <c r="R10" s="215">
        <f>1/$A$1*'[1]4412Exp'!Q$264</f>
        <v>2.9657060000000006E-2</v>
      </c>
      <c r="S10" s="215">
        <f>1/$A$1*'[1]4412Exp'!R$264</f>
        <v>3.3780560000000001E-2</v>
      </c>
      <c r="T10" s="215">
        <f>1/$A$1*'[1]4412Exp'!S$264</f>
        <v>4.8537520000000008E-2</v>
      </c>
      <c r="U10" s="215">
        <f>1/$A$1*'[1]4412Exp'!T$264</f>
        <v>0</v>
      </c>
      <c r="V10" s="215">
        <f>1/$A$1*'[1]4412Exp'!U$264</f>
        <v>0</v>
      </c>
      <c r="W10" s="215">
        <f>1/$A$1*'[1]4412Exp'!V$264</f>
        <v>0</v>
      </c>
      <c r="X10" s="215">
        <f>1/$A$1*'[1]4412Exp'!W$264</f>
        <v>0</v>
      </c>
      <c r="Y10" s="215">
        <f>1/$A$1*'[1]4412Exp'!X$264</f>
        <v>0</v>
      </c>
      <c r="Z10" s="215">
        <f>1/$A$1*'[1]4412Exp'!Y$264</f>
        <v>0</v>
      </c>
      <c r="AA10" s="215">
        <f>1/$A$1*'[1]4412Exp'!Z$264</f>
        <v>0</v>
      </c>
      <c r="AB10" s="215">
        <f>1/$A$1*'[1]4412Exp'!AA$264</f>
        <v>0</v>
      </c>
      <c r="AC10" s="201"/>
      <c r="AD10" s="253">
        <f>'[1]4412Exp'!AB$264</f>
        <v>10.430666401289999</v>
      </c>
      <c r="AE10" s="254">
        <f>'[1]4412Exp'!AC$264</f>
        <v>9.3598690288000004</v>
      </c>
      <c r="AF10" s="254">
        <f>'[1]4412Exp'!AD$264</f>
        <v>7.9102201151999987</v>
      </c>
      <c r="AG10" s="254">
        <f>'[1]4412Exp'!AE$264</f>
        <v>8.431247619199997</v>
      </c>
      <c r="AH10" s="254">
        <f>'[1]4412Exp'!AF$264</f>
        <v>7.2480323979000003</v>
      </c>
      <c r="AI10" s="254">
        <f>'[1]4412Exp'!AG$264</f>
        <v>5.110871036699999</v>
      </c>
      <c r="AJ10" s="254">
        <f>'[1]4412Exp'!AH$264</f>
        <v>7.3500538808000009</v>
      </c>
      <c r="AK10" s="254">
        <f>'[1]4412Exp'!AI$264</f>
        <v>12.2299349615</v>
      </c>
      <c r="AL10" s="254">
        <f>'[1]4412Exp'!AJ$264</f>
        <v>13.797257107200002</v>
      </c>
      <c r="AM10" s="254">
        <f>'[1]4412Exp'!AK$264</f>
        <v>4.7157281380000002</v>
      </c>
      <c r="AN10" s="254">
        <f>'[1]4412Exp'!AL$264</f>
        <v>6.0560521344000007</v>
      </c>
      <c r="AO10" s="254">
        <f>'[1]4412Exp'!AM$264</f>
        <v>9.5319663840000004</v>
      </c>
      <c r="AP10" s="254">
        <f>'[1]4412Exp'!AN$264</f>
        <v>10.645295196799999</v>
      </c>
      <c r="AQ10" s="254">
        <f>'[1]4412Exp'!AO$264</f>
        <v>10.1455883175</v>
      </c>
      <c r="AR10" s="254">
        <f>'[1]4412Exp'!AP$264</f>
        <v>11.5421793765</v>
      </c>
      <c r="AS10" s="254">
        <f>'[1]4412Exp'!AQ$264</f>
        <v>12.277147840999998</v>
      </c>
      <c r="AT10" s="254">
        <f>'[1]4412Exp'!AR$264</f>
        <v>15.381310830499999</v>
      </c>
      <c r="AU10" s="254">
        <f>'[1]4412Exp'!AS$264</f>
        <v>24.875606512899996</v>
      </c>
      <c r="AV10" s="254">
        <f>'[1]4412Exp'!AT$264</f>
        <v>24.046918509000001</v>
      </c>
      <c r="AW10" s="254">
        <f>'[1]4412Exp'!AU$264</f>
        <v>63.737210775416671</v>
      </c>
      <c r="AX10" s="254">
        <f>'[1]4412Exp'!AV$264</f>
        <v>0</v>
      </c>
      <c r="AY10" s="254">
        <f>'[1]4412Exp'!AW$264</f>
        <v>0</v>
      </c>
      <c r="AZ10" s="254">
        <f>'[1]4412Exp'!AX$264</f>
        <v>0</v>
      </c>
      <c r="BA10" s="254">
        <f>'[1]4412Exp'!AY$264</f>
        <v>0</v>
      </c>
      <c r="BB10" s="254">
        <f>'[1]4412Exp'!AZ$264</f>
        <v>0</v>
      </c>
      <c r="BC10" s="255">
        <f>'[1]4412Exp'!BA$264</f>
        <v>0</v>
      </c>
      <c r="BD10" s="337"/>
    </row>
    <row r="11" spans="1:56">
      <c r="B11" s="5" t="s">
        <v>37</v>
      </c>
      <c r="C11" s="216">
        <f>1/$A$1*'[1]4412Exp'!B$193</f>
        <v>0</v>
      </c>
      <c r="D11" s="217">
        <f>1/$A$1*'[1]4412Exp'!C$193</f>
        <v>2.1991304347826092E-4</v>
      </c>
      <c r="E11" s="217">
        <f>1/$A$1*'[1]4412Exp'!D$193</f>
        <v>0</v>
      </c>
      <c r="F11" s="217">
        <f>1/$A$1*'[1]4412Exp'!E$193</f>
        <v>1.4080173913043483E-4</v>
      </c>
      <c r="G11" s="217">
        <f>1/$A$1*'[1]4412Exp'!F$193</f>
        <v>6.5978260869565232E-5</v>
      </c>
      <c r="H11" s="217">
        <f>1/$A$1*'[1]4412Exp'!G$193</f>
        <v>3.0882608695652179E-4</v>
      </c>
      <c r="I11" s="217">
        <f>1/$A$1*'[1]4412Exp'!H$193</f>
        <v>5.2611304347826094E-3</v>
      </c>
      <c r="J11" s="217">
        <f>1/$A$1*'[1]4412Exp'!I$193</f>
        <v>6.790720000000001E-3</v>
      </c>
      <c r="K11" s="217">
        <f>1/$A$1*'[1]4412Exp'!J$193</f>
        <v>9.2131034782608704E-3</v>
      </c>
      <c r="L11" s="217">
        <f>1/$A$1*'[1]4412Exp'!K$193</f>
        <v>6.3750000000000013E-3</v>
      </c>
      <c r="M11" s="217">
        <f>1/$A$1*'[1]4412Exp'!L$193</f>
        <v>2.5905200000000007E-3</v>
      </c>
      <c r="N11" s="217">
        <f>1/$A$1*'[1]4412Exp'!M$193</f>
        <v>2.9879800000000003E-3</v>
      </c>
      <c r="O11" s="217">
        <f>1/$A$1*'[1]4412Exp'!N$193</f>
        <v>2.7750000000000006E-3</v>
      </c>
      <c r="P11" s="217">
        <f>1/$A$1*'[1]4412Exp'!O$193</f>
        <v>1.7717000000000002E-3</v>
      </c>
      <c r="Q11" s="217">
        <f>1/$A$1*'[1]4412Exp'!P$193</f>
        <v>3.9329999999999999E-3</v>
      </c>
      <c r="R11" s="217">
        <f>1/$A$1*'[1]4412Exp'!Q$193</f>
        <v>5.6375599999999998E-3</v>
      </c>
      <c r="S11" s="217">
        <f>1/$A$1*'[1]4412Exp'!R$193</f>
        <v>7.0180000000000008E-3</v>
      </c>
      <c r="T11" s="217">
        <f>1/$A$1*'[1]4412Exp'!S$193</f>
        <v>9.6941400000000004E-3</v>
      </c>
      <c r="U11" s="217">
        <f>1/$A$1*'[1]4412Exp'!T$193</f>
        <v>0</v>
      </c>
      <c r="V11" s="217">
        <f>1/$A$1*'[1]4412Exp'!U$193</f>
        <v>0</v>
      </c>
      <c r="W11" s="217">
        <f>1/$A$1*'[1]4412Exp'!V$193</f>
        <v>0</v>
      </c>
      <c r="X11" s="217">
        <f>1/$A$1*'[1]4412Exp'!W$193</f>
        <v>0</v>
      </c>
      <c r="Y11" s="217">
        <f>1/$A$1*'[1]4412Exp'!X$193</f>
        <v>0</v>
      </c>
      <c r="Z11" s="217">
        <f>1/$A$1*'[1]4412Exp'!Y$193</f>
        <v>0</v>
      </c>
      <c r="AA11" s="217">
        <f>1/$A$1*'[1]4412Exp'!Z$193</f>
        <v>0</v>
      </c>
      <c r="AB11" s="217">
        <f>1/$A$1*'[1]4412Exp'!AA$193</f>
        <v>0</v>
      </c>
      <c r="AC11" s="201"/>
      <c r="AD11" s="256">
        <f>'[1]4412Exp'!AB$193</f>
        <v>0</v>
      </c>
      <c r="AE11" s="257">
        <f>'[1]4412Exp'!AC$193</f>
        <v>6.6973863600000003E-2</v>
      </c>
      <c r="AF11" s="257">
        <f>'[1]4412Exp'!AD$193</f>
        <v>0</v>
      </c>
      <c r="AG11" s="257">
        <f>'[1]4412Exp'!AE$193</f>
        <v>3.9208523200000005E-2</v>
      </c>
      <c r="AH11" s="257">
        <f>'[1]4412Exp'!AF$193</f>
        <v>2.8921918900000003E-2</v>
      </c>
      <c r="AI11" s="257">
        <f>'[1]4412Exp'!AG$193</f>
        <v>0.15954836040000001</v>
      </c>
      <c r="AJ11" s="257">
        <f>'[1]4412Exp'!AH$193</f>
        <v>2.1545217080000003</v>
      </c>
      <c r="AK11" s="257">
        <f>'[1]4412Exp'!AI$193</f>
        <v>3.9061730605</v>
      </c>
      <c r="AL11" s="257">
        <f>'[1]4412Exp'!AJ$193</f>
        <v>5.2789732980000004</v>
      </c>
      <c r="AM11" s="257">
        <f>'[1]4412Exp'!AK$193</f>
        <v>1.5322031428</v>
      </c>
      <c r="AN11" s="257">
        <f>'[1]4412Exp'!AL$193</f>
        <v>1.1195748612</v>
      </c>
      <c r="AO11" s="257">
        <f>'[1]4412Exp'!AM$193</f>
        <v>1.5053032319999999</v>
      </c>
      <c r="AP11" s="257">
        <f>'[1]4412Exp'!AN$193</f>
        <v>1.6133079423999999</v>
      </c>
      <c r="AQ11" s="257">
        <f>'[1]4412Exp'!AO$193</f>
        <v>0.94470409200000005</v>
      </c>
      <c r="AR11" s="257">
        <f>'[1]4412Exp'!AP$193</f>
        <v>1.9999677405</v>
      </c>
      <c r="AS11" s="257">
        <f>'[1]4412Exp'!AQ$193</f>
        <v>2.4281030269999997</v>
      </c>
      <c r="AT11" s="257">
        <f>'[1]4412Exp'!AR$193</f>
        <v>2.4038226299000001</v>
      </c>
      <c r="AU11" s="257">
        <f>'[1]4412Exp'!AS$193</f>
        <v>3.1886821824</v>
      </c>
      <c r="AV11" s="257">
        <f>'[1]4412Exp'!AT$193</f>
        <v>3.5365174910000001</v>
      </c>
      <c r="AW11" s="257">
        <f>'[1]4412Exp'!AU$193</f>
        <v>0.51833573499999996</v>
      </c>
      <c r="AX11" s="257">
        <f>'[1]4412Exp'!AV$193</f>
        <v>0</v>
      </c>
      <c r="AY11" s="257">
        <f>'[1]4412Exp'!AW$193</f>
        <v>0</v>
      </c>
      <c r="AZ11" s="257">
        <f>'[1]4412Exp'!AX$193</f>
        <v>0</v>
      </c>
      <c r="BA11" s="257">
        <f>'[1]4412Exp'!AY$193</f>
        <v>0</v>
      </c>
      <c r="BB11" s="257">
        <f>'[1]4412Exp'!AZ$193</f>
        <v>0</v>
      </c>
      <c r="BC11" s="258">
        <f>'[1]4412Exp'!BA$193</f>
        <v>0</v>
      </c>
      <c r="BD11" s="337"/>
    </row>
    <row r="12" spans="1:56">
      <c r="B12" s="5" t="s">
        <v>15</v>
      </c>
      <c r="C12" s="218">
        <f t="shared" ref="C12:AB12" si="2">SUM(C10:C10)-SUM(C11:C11)</f>
        <v>3.9295519057971025E-2</v>
      </c>
      <c r="D12" s="219">
        <f t="shared" si="2"/>
        <v>3.5852120154589384E-2</v>
      </c>
      <c r="E12" s="219">
        <f t="shared" si="2"/>
        <v>3.0197060463768126E-2</v>
      </c>
      <c r="F12" s="219">
        <f t="shared" si="2"/>
        <v>2.5138489178743968E-2</v>
      </c>
      <c r="G12" s="219">
        <f t="shared" si="2"/>
        <v>2.1684194753623192E-2</v>
      </c>
      <c r="H12" s="219">
        <f t="shared" si="2"/>
        <v>1.4520359130434785E-2</v>
      </c>
      <c r="I12" s="219">
        <f t="shared" si="2"/>
        <v>1.3974025478260869E-2</v>
      </c>
      <c r="J12" s="219">
        <f t="shared" si="2"/>
        <v>1.5357280000000001E-2</v>
      </c>
      <c r="K12" s="219">
        <f t="shared" si="2"/>
        <v>1.6163653043478263E-2</v>
      </c>
      <c r="L12" s="219">
        <f t="shared" si="2"/>
        <v>8.3332826086956503E-3</v>
      </c>
      <c r="M12" s="219">
        <f t="shared" si="2"/>
        <v>1.111266E-2</v>
      </c>
      <c r="N12" s="219">
        <f t="shared" si="2"/>
        <v>1.4498759999999999E-2</v>
      </c>
      <c r="O12" s="219">
        <f t="shared" si="2"/>
        <v>1.661542142857143E-2</v>
      </c>
      <c r="P12" s="219">
        <f t="shared" si="2"/>
        <v>1.6439999999999996E-2</v>
      </c>
      <c r="Q12" s="219">
        <f t="shared" si="2"/>
        <v>1.7904240000000009E-2</v>
      </c>
      <c r="R12" s="219">
        <f t="shared" si="2"/>
        <v>2.4019500000000006E-2</v>
      </c>
      <c r="S12" s="219">
        <f t="shared" si="2"/>
        <v>2.6762560000000001E-2</v>
      </c>
      <c r="T12" s="219">
        <f t="shared" si="2"/>
        <v>3.8843380000000011E-2</v>
      </c>
      <c r="U12" s="219">
        <f t="shared" si="2"/>
        <v>0</v>
      </c>
      <c r="V12" s="219">
        <f t="shared" si="2"/>
        <v>0</v>
      </c>
      <c r="W12" s="219">
        <f t="shared" si="2"/>
        <v>0</v>
      </c>
      <c r="X12" s="219">
        <f t="shared" si="2"/>
        <v>0</v>
      </c>
      <c r="Y12" s="219">
        <f t="shared" si="2"/>
        <v>0</v>
      </c>
      <c r="Z12" s="219">
        <f t="shared" si="2"/>
        <v>0</v>
      </c>
      <c r="AA12" s="219">
        <f t="shared" si="2"/>
        <v>0</v>
      </c>
      <c r="AB12" s="219">
        <f t="shared" si="2"/>
        <v>0</v>
      </c>
      <c r="AC12" s="201"/>
      <c r="AD12" s="256">
        <f t="shared" ref="AD12:BC12" si="3">SUM(AD10:AD10)-SUM(AD11:AD11)</f>
        <v>10.430666401289999</v>
      </c>
      <c r="AE12" s="257">
        <f t="shared" si="3"/>
        <v>9.2928951652000009</v>
      </c>
      <c r="AF12" s="257">
        <f t="shared" si="3"/>
        <v>7.9102201151999987</v>
      </c>
      <c r="AG12" s="257">
        <f t="shared" si="3"/>
        <v>8.3920390959999978</v>
      </c>
      <c r="AH12" s="257">
        <f t="shared" si="3"/>
        <v>7.2191104790000002</v>
      </c>
      <c r="AI12" s="257">
        <f t="shared" si="3"/>
        <v>4.9513226762999993</v>
      </c>
      <c r="AJ12" s="257">
        <f t="shared" si="3"/>
        <v>5.1955321728000001</v>
      </c>
      <c r="AK12" s="257">
        <f t="shared" si="3"/>
        <v>8.3237619009999992</v>
      </c>
      <c r="AL12" s="257">
        <f t="shared" si="3"/>
        <v>8.5182838092000015</v>
      </c>
      <c r="AM12" s="257">
        <f t="shared" si="3"/>
        <v>3.1835249952</v>
      </c>
      <c r="AN12" s="257">
        <f t="shared" si="3"/>
        <v>4.9364772732000004</v>
      </c>
      <c r="AO12" s="257">
        <f t="shared" si="3"/>
        <v>8.0266631520000011</v>
      </c>
      <c r="AP12" s="257">
        <f t="shared" si="3"/>
        <v>9.0319872543999988</v>
      </c>
      <c r="AQ12" s="257">
        <f t="shared" si="3"/>
        <v>9.2008842254999994</v>
      </c>
      <c r="AR12" s="257">
        <f t="shared" si="3"/>
        <v>9.5422116359999993</v>
      </c>
      <c r="AS12" s="257">
        <f t="shared" si="3"/>
        <v>9.8490448139999991</v>
      </c>
      <c r="AT12" s="257">
        <f t="shared" si="3"/>
        <v>12.977488200599998</v>
      </c>
      <c r="AU12" s="257">
        <f t="shared" si="3"/>
        <v>21.686924330499995</v>
      </c>
      <c r="AV12" s="257">
        <f t="shared" si="3"/>
        <v>20.510401018</v>
      </c>
      <c r="AW12" s="257">
        <f t="shared" si="3"/>
        <v>63.21887504041667</v>
      </c>
      <c r="AX12" s="257">
        <f t="shared" si="3"/>
        <v>0</v>
      </c>
      <c r="AY12" s="257">
        <f t="shared" si="3"/>
        <v>0</v>
      </c>
      <c r="AZ12" s="257">
        <f t="shared" si="3"/>
        <v>0</v>
      </c>
      <c r="BA12" s="257">
        <f t="shared" si="3"/>
        <v>0</v>
      </c>
      <c r="BB12" s="257">
        <f t="shared" si="3"/>
        <v>0</v>
      </c>
      <c r="BC12" s="258">
        <f t="shared" si="3"/>
        <v>0</v>
      </c>
      <c r="BD12" s="337"/>
    </row>
    <row r="13" spans="1:56" ht="17.149999999999999" customHeight="1">
      <c r="B13" s="99" t="s">
        <v>92</v>
      </c>
      <c r="C13" s="220">
        <f>1/$A$1*'[1]4412Exp'!B$265</f>
        <v>1.0000000000000002E-4</v>
      </c>
      <c r="D13" s="221">
        <f>1/$A$1*'[1]4412Exp'!C$265</f>
        <v>3.9521739130434785E-5</v>
      </c>
      <c r="E13" s="221">
        <f>1/$A$1*'[1]4412Exp'!D$265</f>
        <v>1.5279217391304348E-4</v>
      </c>
      <c r="F13" s="221">
        <f>1/$A$1*'[1]4412Exp'!E$265</f>
        <v>2.8244444444444442E-5</v>
      </c>
      <c r="G13" s="221">
        <f>1/$A$1*'[1]4412Exp'!F$265</f>
        <v>0</v>
      </c>
      <c r="H13" s="221">
        <f>1/$A$1*'[1]4412Exp'!G$265</f>
        <v>3.9410434782608703E-5</v>
      </c>
      <c r="I13" s="221">
        <f>1/$A$1*'[1]4412Exp'!H$265</f>
        <v>1.336521739130435E-4</v>
      </c>
      <c r="J13" s="221">
        <f>1/$A$1*'[1]4412Exp'!I$265</f>
        <v>3.0640000000000005E-5</v>
      </c>
      <c r="K13" s="221">
        <f>1/$A$1*'[1]4412Exp'!J$265</f>
        <v>1.6086956521739134E-4</v>
      </c>
      <c r="L13" s="221">
        <f>1/$A$1*'[1]4412Exp'!K$265</f>
        <v>1.0652173913043481E-4</v>
      </c>
      <c r="M13" s="221">
        <f>1/$A$1*'[1]4412Exp'!L$265</f>
        <v>3.0000000000000008E-4</v>
      </c>
      <c r="N13" s="221">
        <f>1/$A$1*'[1]4412Exp'!M$265</f>
        <v>4.1800000000000008E-4</v>
      </c>
      <c r="O13" s="221">
        <f>1/$A$1*'[1]4412Exp'!N$265</f>
        <v>3.48E-4</v>
      </c>
      <c r="P13" s="221">
        <f>1/$A$1*'[1]4412Exp'!O$265</f>
        <v>3.48E-4</v>
      </c>
      <c r="Q13" s="221">
        <f>1/$A$1*'[1]4412Exp'!P$265</f>
        <v>3.48E-4</v>
      </c>
      <c r="R13" s="221">
        <f>1/$A$1*'[1]4412Exp'!Q$265</f>
        <v>4.06E-4</v>
      </c>
      <c r="S13" s="221">
        <f>1/$A$1*'[1]4412Exp'!R$265</f>
        <v>4.6500000000000003E-4</v>
      </c>
      <c r="T13" s="221">
        <f>1/$A$1*'[1]4412Exp'!S$265</f>
        <v>2.1000000000000001E-4</v>
      </c>
      <c r="U13" s="221">
        <f>1/$A$1*'[1]4412Exp'!T$265</f>
        <v>0</v>
      </c>
      <c r="V13" s="221">
        <f>1/$A$1*'[1]4412Exp'!U$265</f>
        <v>0</v>
      </c>
      <c r="W13" s="221">
        <f>1/$A$1*'[1]4412Exp'!V$265</f>
        <v>0</v>
      </c>
      <c r="X13" s="221">
        <f>1/$A$1*'[1]4412Exp'!W$265</f>
        <v>0</v>
      </c>
      <c r="Y13" s="221">
        <f>1/$A$1*'[1]4412Exp'!X$265</f>
        <v>0</v>
      </c>
      <c r="Z13" s="221">
        <f>1/$A$1*'[1]4412Exp'!Y$265</f>
        <v>0</v>
      </c>
      <c r="AA13" s="221">
        <f>1/$A$1*'[1]4412Exp'!Z$265</f>
        <v>0</v>
      </c>
      <c r="AB13" s="221">
        <f>1/$A$1*'[1]4412Exp'!AA$265</f>
        <v>0</v>
      </c>
      <c r="AC13" s="222"/>
      <c r="AD13" s="259">
        <f>'[1]4412Exp'!AB$265</f>
        <v>4.0863409959000001E-2</v>
      </c>
      <c r="AE13" s="260">
        <f>'[1]4412Exp'!AC$265</f>
        <v>1.3970464399999999E-2</v>
      </c>
      <c r="AF13" s="260">
        <f>'[1]4412Exp'!AD$265</f>
        <v>5.2075137599999995E-2</v>
      </c>
      <c r="AG13" s="260">
        <f>'[1]4412Exp'!AE$265</f>
        <v>1.4912609600000001E-2</v>
      </c>
      <c r="AH13" s="260">
        <f>'[1]4412Exp'!AF$265</f>
        <v>0</v>
      </c>
      <c r="AI13" s="260">
        <f>'[1]4412Exp'!AG$265</f>
        <v>1.5913283100000002E-2</v>
      </c>
      <c r="AJ13" s="260">
        <f>'[1]4412Exp'!AH$265</f>
        <v>4.8906875600000004E-2</v>
      </c>
      <c r="AK13" s="260">
        <f>'[1]4412Exp'!AI$265</f>
        <v>1.1076381E-2</v>
      </c>
      <c r="AL13" s="260">
        <f>'[1]4412Exp'!AJ$265</f>
        <v>8.8943688400000012E-2</v>
      </c>
      <c r="AM13" s="260">
        <f>'[1]4412Exp'!AK$265</f>
        <v>4.7233507199999997E-2</v>
      </c>
      <c r="AN13" s="260">
        <f>'[1]4412Exp'!AL$265</f>
        <v>9.1534282199999997E-2</v>
      </c>
      <c r="AO13" s="260">
        <f>'[1]4412Exp'!AM$265</f>
        <v>0.22747785599999998</v>
      </c>
      <c r="AP13" s="260">
        <f>'[1]4412Exp'!AN$265</f>
        <v>0.18547758240000001</v>
      </c>
      <c r="AQ13" s="260">
        <f>'[1]4412Exp'!AO$265</f>
        <v>0.19459321200000002</v>
      </c>
      <c r="AR13" s="260">
        <f>'[1]4412Exp'!AP$265</f>
        <v>0.200505191</v>
      </c>
      <c r="AS13" s="260">
        <f>'[1]4412Exp'!AQ$265</f>
        <v>0.19879577199999998</v>
      </c>
      <c r="AT13" s="260">
        <f>'[1]4412Exp'!AR$265</f>
        <v>0.23103216799999998</v>
      </c>
      <c r="AU13" s="260">
        <f>'[1]4412Exp'!AS$265</f>
        <v>0.1256407152</v>
      </c>
      <c r="AV13" s="260">
        <f>'[1]4412Exp'!AT$265</f>
        <v>0.158621291</v>
      </c>
      <c r="AW13" s="260">
        <f>'[1]4412Exp'!AU$265</f>
        <v>2.2526016666666667E-3</v>
      </c>
      <c r="AX13" s="260">
        <f>'[1]4412Exp'!AV$265</f>
        <v>0</v>
      </c>
      <c r="AY13" s="260">
        <f>'[1]4412Exp'!AW$265</f>
        <v>0</v>
      </c>
      <c r="AZ13" s="260">
        <f>'[1]4412Exp'!AX$265</f>
        <v>0</v>
      </c>
      <c r="BA13" s="260">
        <f>'[1]4412Exp'!AY$265</f>
        <v>0</v>
      </c>
      <c r="BB13" s="260">
        <f>'[1]4412Exp'!AZ$265</f>
        <v>0</v>
      </c>
      <c r="BC13" s="261">
        <f>'[1]4412Exp'!BA$265</f>
        <v>0</v>
      </c>
      <c r="BD13" s="339"/>
    </row>
    <row r="14" spans="1:56" ht="17.149999999999999" customHeight="1">
      <c r="B14" s="99" t="s">
        <v>91</v>
      </c>
      <c r="C14" s="220">
        <f>1/$A$1*'[1]4412Exp'!B$273</f>
        <v>3.0221972463768125E-3</v>
      </c>
      <c r="D14" s="221">
        <f>1/$A$1*'[1]4412Exp'!C$273</f>
        <v>1.6007052173913048E-3</v>
      </c>
      <c r="E14" s="221">
        <f>1/$A$1*'[1]4412Exp'!D$273</f>
        <v>2.1238965217391303E-3</v>
      </c>
      <c r="F14" s="221">
        <f>1/$A$1*'[1]4412Exp'!E$273</f>
        <v>1.9408156521739134E-3</v>
      </c>
      <c r="G14" s="221">
        <f>1/$A$1*'[1]4412Exp'!F$273</f>
        <v>1.5571860869565222E-3</v>
      </c>
      <c r="H14" s="221">
        <f>1/$A$1*'[1]4412Exp'!G$273</f>
        <v>8.3565217391304357E-4</v>
      </c>
      <c r="I14" s="221">
        <f>1/$A$1*'[1]4412Exp'!H$273</f>
        <v>1.0337878260869566E-3</v>
      </c>
      <c r="J14" s="221">
        <f>1/$A$1*'[1]4412Exp'!I$273</f>
        <v>1.6746600000000001E-3</v>
      </c>
      <c r="K14" s="221">
        <f>1/$A$1*'[1]4412Exp'!J$273</f>
        <v>1.5570200000000003E-3</v>
      </c>
      <c r="L14" s="221">
        <f>1/$A$1*'[1]4412Exp'!K$273</f>
        <v>9.3389565217391309E-4</v>
      </c>
      <c r="M14" s="221">
        <f>1/$A$1*'[1]4412Exp'!L$273</f>
        <v>8.513028571428573E-4</v>
      </c>
      <c r="N14" s="221">
        <f>1/$A$1*'[1]4412Exp'!M$273</f>
        <v>2.3177000000000002E-3</v>
      </c>
      <c r="O14" s="221">
        <f>1/$A$1*'[1]4412Exp'!N$273</f>
        <v>2.0274200000000003E-3</v>
      </c>
      <c r="P14" s="221">
        <f>1/$A$1*'[1]4412Exp'!O$273</f>
        <v>1.2880400000000003E-3</v>
      </c>
      <c r="Q14" s="221">
        <f>1/$A$1*'[1]4412Exp'!P$273</f>
        <v>1.5729600000000002E-3</v>
      </c>
      <c r="R14" s="221">
        <f>1/$A$1*'[1]4412Exp'!Q$273</f>
        <v>2.3347400000000005E-3</v>
      </c>
      <c r="S14" s="221">
        <f>1/$A$1*'[1]4412Exp'!R$273</f>
        <v>2.6397E-3</v>
      </c>
      <c r="T14" s="221">
        <f>1/$A$1*'[1]4412Exp'!S$273</f>
        <v>3.4380000000000005E-3</v>
      </c>
      <c r="U14" s="221">
        <f>1/$A$1*'[1]4412Exp'!T$273</f>
        <v>0</v>
      </c>
      <c r="V14" s="221">
        <f>1/$A$1*'[1]4412Exp'!U$273</f>
        <v>0</v>
      </c>
      <c r="W14" s="221">
        <f>1/$A$1*'[1]4412Exp'!V$273</f>
        <v>0</v>
      </c>
      <c r="X14" s="221">
        <f>1/$A$1*'[1]4412Exp'!W$273</f>
        <v>0</v>
      </c>
      <c r="Y14" s="221">
        <f>1/$A$1*'[1]4412Exp'!X$273</f>
        <v>0</v>
      </c>
      <c r="Z14" s="221">
        <f>1/$A$1*'[1]4412Exp'!Y$273</f>
        <v>0</v>
      </c>
      <c r="AA14" s="221">
        <f>1/$A$1*'[1]4412Exp'!Z$273</f>
        <v>0</v>
      </c>
      <c r="AB14" s="221">
        <f>1/$A$1*'[1]4412Exp'!AA$273</f>
        <v>0</v>
      </c>
      <c r="AC14" s="222"/>
      <c r="AD14" s="259">
        <f>'[1]4412Exp'!AB$273</f>
        <v>0.86872083218399987</v>
      </c>
      <c r="AE14" s="260">
        <f>'[1]4412Exp'!AC$273</f>
        <v>0.47660607840000002</v>
      </c>
      <c r="AF14" s="260">
        <f>'[1]4412Exp'!AD$273</f>
        <v>0.69091493279999994</v>
      </c>
      <c r="AG14" s="260">
        <f>'[1]4412Exp'!AE$273</f>
        <v>0.66775867200000005</v>
      </c>
      <c r="AH14" s="260">
        <f>'[1]4412Exp'!AF$273</f>
        <v>0.64980216490000009</v>
      </c>
      <c r="AI14" s="260">
        <f>'[1]4412Exp'!AG$273</f>
        <v>0.34142831579999999</v>
      </c>
      <c r="AJ14" s="260">
        <f>'[1]4412Exp'!AH$273</f>
        <v>0.41677633040000006</v>
      </c>
      <c r="AK14" s="260">
        <f>'[1]4412Exp'!AI$273</f>
        <v>0.70827028850000007</v>
      </c>
      <c r="AL14" s="260">
        <f>'[1]4412Exp'!AJ$273</f>
        <v>0.58676242280000013</v>
      </c>
      <c r="AM14" s="260">
        <f>'[1]4412Exp'!AK$273</f>
        <v>0.37782760840000001</v>
      </c>
      <c r="AN14" s="260">
        <f>'[1]4412Exp'!AL$273</f>
        <v>0.39927432600000001</v>
      </c>
      <c r="AO14" s="260">
        <f>'[1]4412Exp'!AM$273</f>
        <v>1.2162126719999999</v>
      </c>
      <c r="AP14" s="260">
        <f>'[1]4412Exp'!AN$273</f>
        <v>1.1318574080000001</v>
      </c>
      <c r="AQ14" s="260">
        <f>'[1]4412Exp'!AO$273</f>
        <v>0.78817156979999992</v>
      </c>
      <c r="AR14" s="260">
        <f>'[1]4412Exp'!AP$273</f>
        <v>0.9218222370000001</v>
      </c>
      <c r="AS14" s="260">
        <f>'[1]4412Exp'!AQ$273</f>
        <v>1.0371927754999999</v>
      </c>
      <c r="AT14" s="260">
        <f>'[1]4412Exp'!AR$273</f>
        <v>0.99443342550000002</v>
      </c>
      <c r="AU14" s="260">
        <f>'[1]4412Exp'!AS$273</f>
        <v>1.3264734053999998</v>
      </c>
      <c r="AV14" s="260">
        <f>'[1]4412Exp'!AT$273</f>
        <v>1.3578641980000001</v>
      </c>
      <c r="AW14" s="260">
        <f>'[1]4412Exp'!AU$273</f>
        <v>0.96918410624999995</v>
      </c>
      <c r="AX14" s="260">
        <f>'[1]4412Exp'!AV$273</f>
        <v>0</v>
      </c>
      <c r="AY14" s="260">
        <f>'[1]4412Exp'!AW$273</f>
        <v>0</v>
      </c>
      <c r="AZ14" s="260">
        <f>'[1]4412Exp'!AX$273</f>
        <v>0</v>
      </c>
      <c r="BA14" s="260">
        <f>'[1]4412Exp'!AY$273</f>
        <v>0</v>
      </c>
      <c r="BB14" s="260">
        <f>'[1]4412Exp'!AZ$273</f>
        <v>0</v>
      </c>
      <c r="BC14" s="261">
        <f>'[1]4412Exp'!BA$273</f>
        <v>0</v>
      </c>
      <c r="BD14" s="339"/>
    </row>
    <row r="15" spans="1:56" ht="17.149999999999999" customHeight="1">
      <c r="B15" s="9" t="s">
        <v>76</v>
      </c>
      <c r="C15" s="229">
        <f>C5-SUM(C6,C7,C8,C9,C10,C13,C14)</f>
        <v>3.1078026666666661E-3</v>
      </c>
      <c r="D15" s="224">
        <f>D5-SUM(D6,D7,D8,D9,D10,D13,D14)</f>
        <v>9.2561925120773075E-4</v>
      </c>
      <c r="E15" s="224">
        <f>E5-SUM(E6,E7,E8,E9,E10,E13,E14)</f>
        <v>1.2256108115942035E-3</v>
      </c>
      <c r="F15" s="224">
        <f t="shared" ref="F15:AA15" si="4">F5-SUM(F6,F7,F8,F9,F10,F13,F14)</f>
        <v>9.0045600000000781E-4</v>
      </c>
      <c r="G15" s="224">
        <f t="shared" si="4"/>
        <v>3.8352521739130375E-3</v>
      </c>
      <c r="H15" s="224">
        <f t="shared" si="4"/>
        <v>7.5447642705313948E-3</v>
      </c>
      <c r="I15" s="224">
        <f t="shared" si="4"/>
        <v>4.5774817391304248E-3</v>
      </c>
      <c r="J15" s="224">
        <f t="shared" si="4"/>
        <v>6.0869600000000058E-3</v>
      </c>
      <c r="K15" s="224">
        <f t="shared" si="4"/>
        <v>4.4824481739130437E-3</v>
      </c>
      <c r="L15" s="224">
        <f t="shared" si="4"/>
        <v>5.2262530434782663E-3</v>
      </c>
      <c r="M15" s="224">
        <f t="shared" si="4"/>
        <v>1.5195380000000003E-2</v>
      </c>
      <c r="N15" s="224">
        <f t="shared" si="4"/>
        <v>1.6317740000000001E-2</v>
      </c>
      <c r="O15" s="224">
        <f t="shared" si="4"/>
        <v>2.2920324230769236E-2</v>
      </c>
      <c r="P15" s="224">
        <f t="shared" si="4"/>
        <v>2.0872999999999999E-2</v>
      </c>
      <c r="Q15" s="224">
        <f t="shared" si="4"/>
        <v>2.2653859999999994E-2</v>
      </c>
      <c r="R15" s="224">
        <f t="shared" si="4"/>
        <v>2.1065279999999992E-2</v>
      </c>
      <c r="S15" s="224">
        <f t="shared" si="4"/>
        <v>1.5285000000000007E-2</v>
      </c>
      <c r="T15" s="224">
        <f t="shared" si="4"/>
        <v>1.1061700000000001E-2</v>
      </c>
      <c r="U15" s="224">
        <f t="shared" si="4"/>
        <v>0</v>
      </c>
      <c r="V15" s="224">
        <f t="shared" si="4"/>
        <v>0</v>
      </c>
      <c r="W15" s="224">
        <f t="shared" si="4"/>
        <v>0</v>
      </c>
      <c r="X15" s="224">
        <f t="shared" si="4"/>
        <v>0</v>
      </c>
      <c r="Y15" s="224">
        <f t="shared" si="4"/>
        <v>0</v>
      </c>
      <c r="Z15" s="224">
        <f t="shared" si="4"/>
        <v>0</v>
      </c>
      <c r="AA15" s="224">
        <f t="shared" si="4"/>
        <v>0</v>
      </c>
      <c r="AB15" s="224">
        <f>AB5-SUM(AB6,AB7,AB8,AB9,AB10,AB13,AB14)</f>
        <v>0</v>
      </c>
      <c r="AC15" s="201"/>
      <c r="AD15" s="268">
        <f>AD5-SUM(AD6,AD7,AD8,AD9,AD10,AD13,AD14)</f>
        <v>0.9917442365579987</v>
      </c>
      <c r="AE15" s="263">
        <f>AE5-SUM(AE6,AE7,AE8,AE9,AE10,AE13,AE14)</f>
        <v>0.27869012120000036</v>
      </c>
      <c r="AF15" s="263">
        <f>AF5-SUM(AF6,AF7,AF8,AF9,AF10,AF13,AF14)</f>
        <v>0.37753931040000133</v>
      </c>
      <c r="AG15" s="263">
        <f t="shared" ref="AG15:BB15" si="5">AG5-SUM(AG6,AG7,AG8,AG9,AG10,AG13,AG14)</f>
        <v>0.36687304640000207</v>
      </c>
      <c r="AH15" s="263">
        <f t="shared" si="5"/>
        <v>1.4241622562999989</v>
      </c>
      <c r="AI15" s="263">
        <f t="shared" si="5"/>
        <v>2.7552572619000015</v>
      </c>
      <c r="AJ15" s="263">
        <f t="shared" si="5"/>
        <v>1.8086202307999972</v>
      </c>
      <c r="AK15" s="263">
        <f t="shared" si="5"/>
        <v>3.8443361004999996</v>
      </c>
      <c r="AL15" s="263">
        <f t="shared" si="5"/>
        <v>1.6830084948000028</v>
      </c>
      <c r="AM15" s="263">
        <f t="shared" si="5"/>
        <v>2.0307995092000013</v>
      </c>
      <c r="AN15" s="263">
        <f t="shared" si="5"/>
        <v>6.7992541371000002</v>
      </c>
      <c r="AO15" s="263">
        <f t="shared" si="5"/>
        <v>10.135841039999999</v>
      </c>
      <c r="AP15" s="263">
        <f t="shared" si="5"/>
        <v>14.5306614464</v>
      </c>
      <c r="AQ15" s="263">
        <f t="shared" si="5"/>
        <v>13.211066238299999</v>
      </c>
      <c r="AR15" s="263">
        <f t="shared" si="5"/>
        <v>14.08887535</v>
      </c>
      <c r="AS15" s="263">
        <f t="shared" si="5"/>
        <v>11.342792401500004</v>
      </c>
      <c r="AT15" s="263">
        <f t="shared" si="5"/>
        <v>8.0093922513000031</v>
      </c>
      <c r="AU15" s="263">
        <f t="shared" si="5"/>
        <v>6.098151101900001</v>
      </c>
      <c r="AV15" s="263">
        <f t="shared" si="5"/>
        <v>1.9636014599999889</v>
      </c>
      <c r="AW15" s="263">
        <f t="shared" si="5"/>
        <v>18.355976278333458</v>
      </c>
      <c r="AX15" s="263">
        <f t="shared" si="5"/>
        <v>0</v>
      </c>
      <c r="AY15" s="263">
        <f t="shared" si="5"/>
        <v>0</v>
      </c>
      <c r="AZ15" s="263">
        <f t="shared" si="5"/>
        <v>0</v>
      </c>
      <c r="BA15" s="263">
        <f t="shared" si="5"/>
        <v>0</v>
      </c>
      <c r="BB15" s="263">
        <f t="shared" si="5"/>
        <v>0</v>
      </c>
      <c r="BC15" s="264">
        <f>BC5-SUM(BC6,BC7,BC8,BC9,BC10,BC13,BC14)</f>
        <v>0</v>
      </c>
      <c r="BD15" s="337"/>
    </row>
    <row r="16" spans="1:56">
      <c r="B16" s="5" t="s">
        <v>49</v>
      </c>
      <c r="C16" s="216">
        <f>1/$A$1*'[1]4412Exp'!B$238</f>
        <v>2.4359691304347833E-3</v>
      </c>
      <c r="D16" s="217">
        <f>1/$A$1*'[1]4412Exp'!C$238</f>
        <v>6.2578260869565233E-4</v>
      </c>
      <c r="E16" s="217">
        <f>1/$A$1*'[1]4412Exp'!D$238</f>
        <v>9.6413043478260868E-4</v>
      </c>
      <c r="F16" s="217">
        <f>1/$A$1*'[1]4412Exp'!E$238</f>
        <v>6.3043478260869576E-4</v>
      </c>
      <c r="G16" s="217">
        <f>1/$A$1*'[1]4412Exp'!F$238</f>
        <v>2.8787739130434788E-3</v>
      </c>
      <c r="H16" s="217">
        <f>1/$A$1*'[1]4412Exp'!G$238</f>
        <v>4.723478260869567E-3</v>
      </c>
      <c r="I16" s="217">
        <f>1/$A$1*'[1]4412Exp'!H$238</f>
        <v>4.3889895652173922E-3</v>
      </c>
      <c r="J16" s="217">
        <f>1/$A$1*'[1]4412Exp'!I$238</f>
        <v>5.9783200000000005E-3</v>
      </c>
      <c r="K16" s="217">
        <f>1/$A$1*'[1]4412Exp'!J$238</f>
        <v>4.3158782608695651E-3</v>
      </c>
      <c r="L16" s="217">
        <f>1/$A$1*'[1]4412Exp'!K$238</f>
        <v>4.8973739130434785E-3</v>
      </c>
      <c r="M16" s="217">
        <f>1/$A$1*'[1]4412Exp'!L$238</f>
        <v>1.4546000000000002E-2</v>
      </c>
      <c r="N16" s="217">
        <f>1/$A$1*'[1]4412Exp'!M$238</f>
        <v>1.6098000000000001E-2</v>
      </c>
      <c r="O16" s="217">
        <f>1/$A$1*'[1]4412Exp'!N$238</f>
        <v>2.2912000000000002E-2</v>
      </c>
      <c r="P16" s="217">
        <f>1/$A$1*'[1]4412Exp'!O$238</f>
        <v>2.0816000000000001E-2</v>
      </c>
      <c r="Q16" s="217">
        <f>1/$A$1*'[1]4412Exp'!P$238</f>
        <v>2.2494720000000003E-2</v>
      </c>
      <c r="R16" s="217">
        <f>1/$A$1*'[1]4412Exp'!Q$238</f>
        <v>2.0269000000000002E-2</v>
      </c>
      <c r="S16" s="217">
        <f>1/$A$1*'[1]4412Exp'!R$238</f>
        <v>1.5240999999999999E-2</v>
      </c>
      <c r="T16" s="217">
        <f>1/$A$1*'[1]4412Exp'!S$238</f>
        <v>1.0981000000000003E-2</v>
      </c>
      <c r="U16" s="217">
        <f>1/$A$1*'[1]4412Exp'!T$238</f>
        <v>0</v>
      </c>
      <c r="V16" s="217">
        <f>1/$A$1*'[1]4412Exp'!U$238</f>
        <v>0</v>
      </c>
      <c r="W16" s="217">
        <f>1/$A$1*'[1]4412Exp'!V$238</f>
        <v>0</v>
      </c>
      <c r="X16" s="217">
        <f>1/$A$1*'[1]4412Exp'!W$238</f>
        <v>0</v>
      </c>
      <c r="Y16" s="217">
        <f>1/$A$1*'[1]4412Exp'!X$238</f>
        <v>0</v>
      </c>
      <c r="Z16" s="217">
        <f>1/$A$1*'[1]4412Exp'!Y$238</f>
        <v>0</v>
      </c>
      <c r="AA16" s="217">
        <f>1/$A$1*'[1]4412Exp'!Z$238</f>
        <v>0</v>
      </c>
      <c r="AB16" s="217">
        <f>1/$A$1*'[1]4412Exp'!AA$238</f>
        <v>0</v>
      </c>
      <c r="AC16" s="201"/>
      <c r="AD16" s="256">
        <f>'[1]4412Exp'!AB$238</f>
        <v>0.83504036052599995</v>
      </c>
      <c r="AE16" s="257">
        <f>'[1]4412Exp'!AC$238</f>
        <v>0.20837656519999997</v>
      </c>
      <c r="AF16" s="257">
        <f>'[1]4412Exp'!AD$238</f>
        <v>0.30847741439999998</v>
      </c>
      <c r="AG16" s="257">
        <f>'[1]4412Exp'!AE$238</f>
        <v>0.26450623360000003</v>
      </c>
      <c r="AH16" s="257">
        <f>'[1]4412Exp'!AF$238</f>
        <v>1.0843648494</v>
      </c>
      <c r="AI16" s="257">
        <f>'[1]4412Exp'!AG$238</f>
        <v>1.7553293043000002</v>
      </c>
      <c r="AJ16" s="257">
        <f>'[1]4412Exp'!AH$238</f>
        <v>1.7198995348000001</v>
      </c>
      <c r="AK16" s="257">
        <f>'[1]4412Exp'!AI$238</f>
        <v>3.7275420905000001</v>
      </c>
      <c r="AL16" s="257">
        <f>'[1]4412Exp'!AJ$238</f>
        <v>1.5774638868000002</v>
      </c>
      <c r="AM16" s="257">
        <f>'[1]4412Exp'!AK$238</f>
        <v>1.9622088244</v>
      </c>
      <c r="AN16" s="257">
        <f>'[1]4412Exp'!AL$238</f>
        <v>6.6418246107000005</v>
      </c>
      <c r="AO16" s="257">
        <f>'[1]4412Exp'!AM$238</f>
        <v>9.9962735519999999</v>
      </c>
      <c r="AP16" s="257">
        <f>'[1]4412Exp'!AN$238</f>
        <v>14.518544497599999</v>
      </c>
      <c r="AQ16" s="257">
        <f>'[1]4412Exp'!AO$238</f>
        <v>13.1730493758</v>
      </c>
      <c r="AR16" s="257">
        <f>'[1]4412Exp'!AP$238</f>
        <v>13.996535300500001</v>
      </c>
      <c r="AS16" s="257">
        <f>'[1]4412Exp'!AQ$238</f>
        <v>10.842078379999998</v>
      </c>
      <c r="AT16" s="257">
        <f>'[1]4412Exp'!AR$238</f>
        <v>7.9860599061999995</v>
      </c>
      <c r="AU16" s="257">
        <f>'[1]4412Exp'!AS$238</f>
        <v>6.0234508190999998</v>
      </c>
      <c r="AV16" s="257">
        <f>'[1]4412Exp'!AT$238</f>
        <v>1.8601045249999999</v>
      </c>
      <c r="AW16" s="257">
        <f>'[1]4412Exp'!AU$238</f>
        <v>2.1518391666666666E-3</v>
      </c>
      <c r="AX16" s="257">
        <f>'[1]4412Exp'!AV$238</f>
        <v>0</v>
      </c>
      <c r="AY16" s="257">
        <f>'[1]4412Exp'!AW$238</f>
        <v>0</v>
      </c>
      <c r="AZ16" s="257">
        <f>'[1]4412Exp'!AX$238</f>
        <v>0</v>
      </c>
      <c r="BA16" s="257">
        <f>'[1]4412Exp'!AY$238</f>
        <v>0</v>
      </c>
      <c r="BB16" s="257">
        <f>'[1]4412Exp'!AZ$238</f>
        <v>0</v>
      </c>
      <c r="BC16" s="258">
        <f>'[1]4412Exp'!BA$238</f>
        <v>0</v>
      </c>
      <c r="BD16" s="337"/>
    </row>
    <row r="17" spans="2:56" ht="13" thickBot="1">
      <c r="B17" s="6" t="s">
        <v>77</v>
      </c>
      <c r="C17" s="230">
        <f t="shared" ref="C17:AB17" si="6">SUM(C15:C15)-SUM(C16:C16)</f>
        <v>6.7183353623188283E-4</v>
      </c>
      <c r="D17" s="231">
        <f t="shared" si="6"/>
        <v>2.9983664251207842E-4</v>
      </c>
      <c r="E17" s="231">
        <f t="shared" si="6"/>
        <v>2.6148037681159486E-4</v>
      </c>
      <c r="F17" s="231">
        <f t="shared" si="6"/>
        <v>2.7002121739131205E-4</v>
      </c>
      <c r="G17" s="231">
        <f t="shared" si="6"/>
        <v>9.5647826086955878E-4</v>
      </c>
      <c r="H17" s="231">
        <f t="shared" si="6"/>
        <v>2.8212860096618279E-3</v>
      </c>
      <c r="I17" s="231">
        <f t="shared" si="6"/>
        <v>1.8849217391303259E-4</v>
      </c>
      <c r="J17" s="231">
        <f t="shared" si="6"/>
        <v>1.0864000000000533E-4</v>
      </c>
      <c r="K17" s="231">
        <f t="shared" si="6"/>
        <v>1.6656991304347859E-4</v>
      </c>
      <c r="L17" s="231">
        <f t="shared" si="6"/>
        <v>3.2887913043478777E-4</v>
      </c>
      <c r="M17" s="231">
        <f t="shared" si="6"/>
        <v>6.4938000000000148E-4</v>
      </c>
      <c r="N17" s="231">
        <f t="shared" si="6"/>
        <v>2.1973999999999952E-4</v>
      </c>
      <c r="O17" s="231">
        <f t="shared" si="6"/>
        <v>8.3242307692341089E-6</v>
      </c>
      <c r="P17" s="231">
        <f t="shared" si="6"/>
        <v>5.6999999999998024E-5</v>
      </c>
      <c r="Q17" s="231">
        <f t="shared" si="6"/>
        <v>1.5913999999999165E-4</v>
      </c>
      <c r="R17" s="231">
        <f t="shared" si="6"/>
        <v>7.962799999999895E-4</v>
      </c>
      <c r="S17" s="231">
        <f t="shared" si="6"/>
        <v>4.4000000000007575E-5</v>
      </c>
      <c r="T17" s="231">
        <f t="shared" si="6"/>
        <v>8.0699999999997787E-5</v>
      </c>
      <c r="U17" s="231">
        <f t="shared" si="6"/>
        <v>0</v>
      </c>
      <c r="V17" s="231">
        <f t="shared" si="6"/>
        <v>0</v>
      </c>
      <c r="W17" s="231">
        <f t="shared" si="6"/>
        <v>0</v>
      </c>
      <c r="X17" s="231">
        <f t="shared" si="6"/>
        <v>0</v>
      </c>
      <c r="Y17" s="231">
        <f t="shared" si="6"/>
        <v>0</v>
      </c>
      <c r="Z17" s="231">
        <f t="shared" si="6"/>
        <v>0</v>
      </c>
      <c r="AA17" s="231">
        <f t="shared" si="6"/>
        <v>0</v>
      </c>
      <c r="AB17" s="231">
        <f t="shared" si="6"/>
        <v>0</v>
      </c>
      <c r="AC17" s="232"/>
      <c r="AD17" s="269">
        <f t="shared" ref="AD17:BC17" si="7">SUM(AD15:AD15)-SUM(AD16:AD16)</f>
        <v>0.15670387603199876</v>
      </c>
      <c r="AE17" s="270">
        <f t="shared" si="7"/>
        <v>7.0313556000000388E-2</v>
      </c>
      <c r="AF17" s="270">
        <f t="shared" si="7"/>
        <v>6.9061896000001344E-2</v>
      </c>
      <c r="AG17" s="270">
        <f t="shared" si="7"/>
        <v>0.10236681280000204</v>
      </c>
      <c r="AH17" s="270">
        <f t="shared" si="7"/>
        <v>0.33979740689999893</v>
      </c>
      <c r="AI17" s="270">
        <f t="shared" si="7"/>
        <v>0.9999279576000013</v>
      </c>
      <c r="AJ17" s="270">
        <f t="shared" si="7"/>
        <v>8.8720695999997101E-2</v>
      </c>
      <c r="AK17" s="270">
        <f t="shared" si="7"/>
        <v>0.11679400999999956</v>
      </c>
      <c r="AL17" s="270">
        <f t="shared" si="7"/>
        <v>0.10554460800000265</v>
      </c>
      <c r="AM17" s="270">
        <f t="shared" si="7"/>
        <v>6.85906848000013E-2</v>
      </c>
      <c r="AN17" s="270">
        <f t="shared" si="7"/>
        <v>0.15742952639999963</v>
      </c>
      <c r="AO17" s="270">
        <f t="shared" si="7"/>
        <v>0.13956748799999907</v>
      </c>
      <c r="AP17" s="270">
        <f t="shared" si="7"/>
        <v>1.2116948800001026E-2</v>
      </c>
      <c r="AQ17" s="270">
        <f t="shared" si="7"/>
        <v>3.8016862499999249E-2</v>
      </c>
      <c r="AR17" s="270">
        <f t="shared" si="7"/>
        <v>9.2340049499998855E-2</v>
      </c>
      <c r="AS17" s="270">
        <f t="shared" si="7"/>
        <v>0.50071402150000566</v>
      </c>
      <c r="AT17" s="270">
        <f t="shared" si="7"/>
        <v>2.3332345100003593E-2</v>
      </c>
      <c r="AU17" s="270">
        <f t="shared" si="7"/>
        <v>7.4700282800001183E-2</v>
      </c>
      <c r="AV17" s="270">
        <f t="shared" si="7"/>
        <v>0.10349693499998902</v>
      </c>
      <c r="AW17" s="270">
        <f t="shared" si="7"/>
        <v>18.35382443916679</v>
      </c>
      <c r="AX17" s="270">
        <f t="shared" si="7"/>
        <v>0</v>
      </c>
      <c r="AY17" s="270">
        <f t="shared" si="7"/>
        <v>0</v>
      </c>
      <c r="AZ17" s="270">
        <f t="shared" si="7"/>
        <v>0</v>
      </c>
      <c r="BA17" s="270">
        <f t="shared" si="7"/>
        <v>0</v>
      </c>
      <c r="BB17" s="270">
        <f t="shared" si="7"/>
        <v>0</v>
      </c>
      <c r="BC17" s="271">
        <f t="shared" si="7"/>
        <v>0</v>
      </c>
      <c r="BD17" s="337"/>
    </row>
    <row r="18" spans="2:56" ht="13" thickTop="1">
      <c r="C18" s="233"/>
      <c r="D18" s="233"/>
      <c r="E18" s="233"/>
      <c r="F18" s="233"/>
      <c r="G18" s="233"/>
      <c r="H18" s="233"/>
      <c r="I18" s="233"/>
      <c r="J18" s="233"/>
      <c r="K18" s="233"/>
      <c r="L18" s="233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D18" s="272"/>
      <c r="AE18" s="272"/>
      <c r="AF18" s="272"/>
      <c r="AG18" s="272"/>
      <c r="AH18" s="272"/>
      <c r="AI18" s="272"/>
      <c r="AJ18" s="272"/>
      <c r="AK18" s="272"/>
      <c r="AL18" s="272"/>
      <c r="AM18" s="272"/>
      <c r="AN18" s="272"/>
      <c r="AO18" s="272"/>
      <c r="AP18" s="272"/>
      <c r="AQ18" s="272"/>
      <c r="AR18" s="272"/>
      <c r="AS18" s="272"/>
      <c r="AT18" s="272"/>
      <c r="AU18" s="272"/>
      <c r="AV18" s="272"/>
      <c r="AW18" s="272"/>
      <c r="AX18" s="272"/>
      <c r="AY18" s="272"/>
      <c r="AZ18" s="272"/>
      <c r="BA18" s="272"/>
      <c r="BB18" s="272"/>
      <c r="BC18" s="272"/>
    </row>
    <row r="19" spans="2:56">
      <c r="B19" s="82" t="s">
        <v>70</v>
      </c>
      <c r="C19" s="83">
        <f>1/$A$1*'[1]4412Exp'!B$152</f>
        <v>0</v>
      </c>
      <c r="D19" s="83">
        <f>1/$A$1*'[1]4412Exp'!C$152</f>
        <v>0</v>
      </c>
      <c r="E19" s="83">
        <f>1/$A$1*'[1]4412Exp'!D$152</f>
        <v>0</v>
      </c>
      <c r="F19" s="83">
        <f>1/$A$1*'[1]4412Exp'!E$152</f>
        <v>0</v>
      </c>
      <c r="G19" s="83">
        <f>1/$A$1*'[1]4412Exp'!F$152</f>
        <v>0</v>
      </c>
      <c r="H19" s="83">
        <f>1/$A$1*'[1]4412Exp'!G$152</f>
        <v>0</v>
      </c>
      <c r="I19" s="83">
        <f>1/$A$1*'[1]4412Exp'!H$152</f>
        <v>0</v>
      </c>
      <c r="J19" s="83">
        <f>1/$A$1*'[1]4412Exp'!I$152</f>
        <v>0</v>
      </c>
      <c r="K19" s="83">
        <f>1/$A$1*'[1]4412Exp'!J$152</f>
        <v>0</v>
      </c>
      <c r="L19" s="83">
        <f>1/$A$1*'[1]4412Exp'!K$152</f>
        <v>0</v>
      </c>
      <c r="M19" s="83">
        <f>1/$A$1*'[1]4412Exp'!L$152</f>
        <v>0</v>
      </c>
      <c r="N19" s="83">
        <f>1/$A$1*'[1]4412Exp'!M$152</f>
        <v>0</v>
      </c>
      <c r="O19" s="83">
        <f>1/$A$1*'[1]4412Exp'!N$152</f>
        <v>0</v>
      </c>
      <c r="P19" s="83">
        <f>1/$A$1*'[1]4412Exp'!O$152</f>
        <v>0</v>
      </c>
      <c r="Q19" s="83">
        <f>1/$A$1*'[1]4412Exp'!P$152</f>
        <v>0</v>
      </c>
      <c r="R19" s="83">
        <f>1/$A$1*'[1]4412Exp'!Q$152</f>
        <v>4.2000000000000004E-5</v>
      </c>
      <c r="S19" s="83">
        <f>1/$A$1*'[1]4412Exp'!R$152</f>
        <v>3.9000000000000005E-4</v>
      </c>
      <c r="T19" s="83">
        <f>1/$A$1*'[1]4412Exp'!S$152</f>
        <v>4.6799999999999999E-4</v>
      </c>
      <c r="U19" s="83">
        <f>1/$A$1*'[1]4412Exp'!T$152</f>
        <v>0</v>
      </c>
      <c r="V19" s="83">
        <f>1/$A$1*'[1]4412Exp'!U$152</f>
        <v>0</v>
      </c>
      <c r="W19" s="83">
        <f>1/$A$1*'[1]4412Exp'!V$152</f>
        <v>0</v>
      </c>
      <c r="X19" s="83">
        <f>1/$A$1*'[1]4412Exp'!W$152</f>
        <v>0</v>
      </c>
      <c r="Y19" s="83">
        <f>1/$A$1*'[1]4412Exp'!X$152</f>
        <v>0</v>
      </c>
      <c r="Z19" s="83">
        <f>1/$A$1*'[1]4412Exp'!Y$152</f>
        <v>0</v>
      </c>
      <c r="AA19" s="83">
        <f>1/$A$1*'[1]4412Exp'!Z$152</f>
        <v>0</v>
      </c>
      <c r="AB19" s="83">
        <f>1/$A$1*'[1]4412Exp'!AA$152</f>
        <v>0</v>
      </c>
      <c r="AC19" s="84"/>
      <c r="AD19" s="131">
        <f>'[1]4412Exp'!AB$152</f>
        <v>0</v>
      </c>
      <c r="AE19" s="131">
        <f>'[1]4412Exp'!AC$152</f>
        <v>0</v>
      </c>
      <c r="AF19" s="131">
        <f>'[1]4412Exp'!AD$152</f>
        <v>0</v>
      </c>
      <c r="AG19" s="131">
        <f>'[1]4412Exp'!AE$152</f>
        <v>0</v>
      </c>
      <c r="AH19" s="131">
        <f>'[1]4412Exp'!AF$152</f>
        <v>0</v>
      </c>
      <c r="AI19" s="131">
        <f>'[1]4412Exp'!AG$152</f>
        <v>0</v>
      </c>
      <c r="AJ19" s="131">
        <f>'[1]4412Exp'!AH$152</f>
        <v>0</v>
      </c>
      <c r="AK19" s="131">
        <f>'[1]4412Exp'!AI$152</f>
        <v>0</v>
      </c>
      <c r="AL19" s="131">
        <f>'[1]4412Exp'!AJ$152</f>
        <v>0</v>
      </c>
      <c r="AM19" s="131">
        <f>'[1]4412Exp'!AK$152</f>
        <v>0</v>
      </c>
      <c r="AN19" s="131">
        <f>'[1]4412Exp'!AL$152</f>
        <v>0</v>
      </c>
      <c r="AO19" s="131">
        <f>'[1]4412Exp'!AM$152</f>
        <v>0</v>
      </c>
      <c r="AP19" s="131">
        <f>'[1]4412Exp'!AN$152</f>
        <v>0</v>
      </c>
      <c r="AQ19" s="131">
        <f>'[1]4412Exp'!AO$152</f>
        <v>9.1280313000000005E-3</v>
      </c>
      <c r="AR19" s="131">
        <f>'[1]4412Exp'!AP$152</f>
        <v>0</v>
      </c>
      <c r="AS19" s="131">
        <f>'[1]4412Exp'!AQ$152</f>
        <v>1.2253317999999999E-2</v>
      </c>
      <c r="AT19" s="131">
        <f>'[1]4412Exp'!AR$152</f>
        <v>0.11031586779999999</v>
      </c>
      <c r="AU19" s="131">
        <f>'[1]4412Exp'!AS$152</f>
        <v>0.13489408789999999</v>
      </c>
      <c r="AV19" s="131">
        <f>'[1]4412Exp'!AT$152</f>
        <v>8.6404322000000006E-2</v>
      </c>
      <c r="AW19" s="131">
        <f>'[1]4412Exp'!AU$152</f>
        <v>0</v>
      </c>
      <c r="AX19" s="131">
        <f>'[1]4412Exp'!AV$152</f>
        <v>0</v>
      </c>
      <c r="AY19" s="131">
        <f>'[1]4412Exp'!AW$152</f>
        <v>0</v>
      </c>
      <c r="AZ19" s="131">
        <f>'[1]4412Exp'!AX$152</f>
        <v>0</v>
      </c>
      <c r="BA19" s="131">
        <f>'[1]4412Exp'!AY$152</f>
        <v>0</v>
      </c>
      <c r="BB19" s="131">
        <f>'[1]4412Exp'!AZ$152</f>
        <v>0</v>
      </c>
      <c r="BC19" s="131">
        <f>'[1]4412Exp'!BA$152</f>
        <v>0</v>
      </c>
      <c r="BD19" s="155"/>
    </row>
    <row r="20" spans="2:56">
      <c r="B20" s="82" t="s">
        <v>71</v>
      </c>
      <c r="C20" s="83">
        <f>1/$A$1*'[1]4412Exp'!B$202</f>
        <v>0</v>
      </c>
      <c r="D20" s="83">
        <f>1/$A$1*'[1]4412Exp'!C$202</f>
        <v>0</v>
      </c>
      <c r="E20" s="83">
        <f>1/$A$1*'[1]4412Exp'!D$202</f>
        <v>0</v>
      </c>
      <c r="F20" s="83">
        <f>1/$A$1*'[1]4412Exp'!E$202</f>
        <v>0</v>
      </c>
      <c r="G20" s="83">
        <f>1/$A$1*'[1]4412Exp'!F$202</f>
        <v>0</v>
      </c>
      <c r="H20" s="83">
        <f>1/$A$1*'[1]4412Exp'!G$202</f>
        <v>0</v>
      </c>
      <c r="I20" s="83">
        <f>1/$A$1*'[1]4412Exp'!H$202</f>
        <v>2.1178260869565222E-4</v>
      </c>
      <c r="J20" s="83">
        <f>1/$A$1*'[1]4412Exp'!I$202</f>
        <v>9.6551999999999999E-4</v>
      </c>
      <c r="K20" s="83">
        <f>1/$A$1*'[1]4412Exp'!J$202</f>
        <v>1.0341600000000001E-3</v>
      </c>
      <c r="L20" s="83">
        <f>1/$A$1*'[1]4412Exp'!K$202</f>
        <v>2.0869565217391311E-4</v>
      </c>
      <c r="M20" s="83">
        <f>1/$A$1*'[1]4412Exp'!L$202</f>
        <v>2.5400000000000005E-4</v>
      </c>
      <c r="N20" s="83">
        <f>1/$A$1*'[1]4412Exp'!M$202</f>
        <v>2.2600000000000005E-4</v>
      </c>
      <c r="O20" s="83">
        <f>1/$A$1*'[1]4412Exp'!N$202</f>
        <v>2.2599999999999999E-4</v>
      </c>
      <c r="P20" s="83">
        <f>1/$A$1*'[1]4412Exp'!O$202</f>
        <v>8.2000000000000015E-5</v>
      </c>
      <c r="Q20" s="83">
        <f>1/$A$1*'[1]4412Exp'!P$202</f>
        <v>1.4100000000000001E-4</v>
      </c>
      <c r="R20" s="83">
        <f>1/$A$1*'[1]4412Exp'!Q$202</f>
        <v>2.24E-4</v>
      </c>
      <c r="S20" s="83">
        <f>1/$A$1*'[1]4412Exp'!R$202</f>
        <v>2.2570000000000004E-4</v>
      </c>
      <c r="T20" s="83">
        <f>1/$A$1*'[1]4412Exp'!S$202</f>
        <v>7.6000000000000004E-4</v>
      </c>
      <c r="U20" s="83">
        <f>1/$A$1*'[1]4412Exp'!T$202</f>
        <v>0</v>
      </c>
      <c r="V20" s="83">
        <f>1/$A$1*'[1]4412Exp'!U$202</f>
        <v>0</v>
      </c>
      <c r="W20" s="83">
        <f>1/$A$1*'[1]4412Exp'!V$202</f>
        <v>0</v>
      </c>
      <c r="X20" s="83">
        <f>1/$A$1*'[1]4412Exp'!W$202</f>
        <v>0</v>
      </c>
      <c r="Y20" s="83">
        <f>1/$A$1*'[1]4412Exp'!X$202</f>
        <v>0</v>
      </c>
      <c r="Z20" s="83">
        <f>1/$A$1*'[1]4412Exp'!Y$202</f>
        <v>0</v>
      </c>
      <c r="AA20" s="83">
        <f>1/$A$1*'[1]4412Exp'!Z$202</f>
        <v>0</v>
      </c>
      <c r="AB20" s="83">
        <f>1/$A$1*'[1]4412Exp'!AA$202</f>
        <v>0</v>
      </c>
      <c r="AC20" s="84"/>
      <c r="AD20" s="131">
        <f>'[1]4412Exp'!AB$202</f>
        <v>0</v>
      </c>
      <c r="AE20" s="131">
        <f>'[1]4412Exp'!AC$202</f>
        <v>0</v>
      </c>
      <c r="AF20" s="131">
        <f>'[1]4412Exp'!AD$202</f>
        <v>0</v>
      </c>
      <c r="AG20" s="131">
        <f>'[1]4412Exp'!AE$202</f>
        <v>0</v>
      </c>
      <c r="AH20" s="131">
        <f>'[1]4412Exp'!AF$202</f>
        <v>0</v>
      </c>
      <c r="AI20" s="131">
        <f>'[1]4412Exp'!AG$202</f>
        <v>0</v>
      </c>
      <c r="AJ20" s="131">
        <f>'[1]4412Exp'!AH$202</f>
        <v>0.10550430120000001</v>
      </c>
      <c r="AK20" s="131">
        <f>'[1]4412Exp'!AI$202</f>
        <v>0.3355354035</v>
      </c>
      <c r="AL20" s="131">
        <f>'[1]4412Exp'!AJ$202</f>
        <v>0.36145645400000004</v>
      </c>
      <c r="AM20" s="131">
        <f>'[1]4412Exp'!AK$202</f>
        <v>0.1053074</v>
      </c>
      <c r="AN20" s="131">
        <f>'[1]4412Exp'!AL$202</f>
        <v>0.12005936910000001</v>
      </c>
      <c r="AO20" s="131">
        <f>'[1]4412Exp'!AM$202</f>
        <v>0.12052631999999999</v>
      </c>
      <c r="AP20" s="131">
        <f>'[1]4412Exp'!AN$202</f>
        <v>0.10542811839999999</v>
      </c>
      <c r="AQ20" s="131">
        <f>'[1]4412Exp'!AO$202</f>
        <v>5.3035017300000001E-2</v>
      </c>
      <c r="AR20" s="131">
        <f>'[1]4412Exp'!AP$202</f>
        <v>0.107672268</v>
      </c>
      <c r="AS20" s="131">
        <f>'[1]4412Exp'!AQ$202</f>
        <v>9.7442946999999988E-2</v>
      </c>
      <c r="AT20" s="131">
        <f>'[1]4412Exp'!AR$202</f>
        <v>8.1498833199999995E-2</v>
      </c>
      <c r="AU20" s="131">
        <f>'[1]4412Exp'!AS$202</f>
        <v>0.2386649408</v>
      </c>
      <c r="AV20" s="131">
        <f>'[1]4412Exp'!AT$202</f>
        <v>0.40051371099999999</v>
      </c>
      <c r="AW20" s="131">
        <f>'[1]4412Exp'!AU$202</f>
        <v>0</v>
      </c>
      <c r="AX20" s="131">
        <f>'[1]4412Exp'!AV$202</f>
        <v>0</v>
      </c>
      <c r="AY20" s="131">
        <f>'[1]4412Exp'!AW$202</f>
        <v>0</v>
      </c>
      <c r="AZ20" s="131">
        <f>'[1]4412Exp'!AX$202</f>
        <v>0</v>
      </c>
      <c r="BA20" s="131">
        <f>'[1]4412Exp'!AY$202</f>
        <v>0</v>
      </c>
      <c r="BB20" s="131">
        <f>'[1]4412Exp'!AZ$202</f>
        <v>0</v>
      </c>
      <c r="BC20" s="131">
        <f>'[1]4412Exp'!BA$202</f>
        <v>0</v>
      </c>
      <c r="BD20" s="155"/>
    </row>
    <row r="21" spans="2:56">
      <c r="B21" s="82" t="s">
        <v>72</v>
      </c>
      <c r="C21" s="83">
        <f>1/$A$1*'[1]4412Exp'!B$203</f>
        <v>0</v>
      </c>
      <c r="D21" s="83">
        <f>1/$A$1*'[1]4412Exp'!C$203</f>
        <v>0</v>
      </c>
      <c r="E21" s="83">
        <f>1/$A$1*'[1]4412Exp'!D$203</f>
        <v>0</v>
      </c>
      <c r="F21" s="83">
        <f>1/$A$1*'[1]4412Exp'!E$203</f>
        <v>0</v>
      </c>
      <c r="G21" s="83">
        <f>1/$A$1*'[1]4412Exp'!F$203</f>
        <v>3.9499478260869575E-4</v>
      </c>
      <c r="H21" s="83">
        <f>1/$A$1*'[1]4412Exp'!G$203</f>
        <v>1.3500000000000003E-4</v>
      </c>
      <c r="I21" s="83">
        <f>1/$A$1*'[1]4412Exp'!H$203</f>
        <v>0</v>
      </c>
      <c r="J21" s="83">
        <f>1/$A$1*'[1]4412Exp'!I$203</f>
        <v>0</v>
      </c>
      <c r="K21" s="83">
        <f>1/$A$1*'[1]4412Exp'!J$203</f>
        <v>0</v>
      </c>
      <c r="L21" s="83">
        <f>1/$A$1*'[1]4412Exp'!K$203</f>
        <v>0</v>
      </c>
      <c r="M21" s="83">
        <f>1/$A$1*'[1]4412Exp'!L$203</f>
        <v>0</v>
      </c>
      <c r="N21" s="83">
        <f>1/$A$1*'[1]4412Exp'!M$203</f>
        <v>0</v>
      </c>
      <c r="O21" s="83">
        <f>1/$A$1*'[1]4412Exp'!N$203</f>
        <v>0</v>
      </c>
      <c r="P21" s="83">
        <f>1/$A$1*'[1]4412Exp'!O$203</f>
        <v>0</v>
      </c>
      <c r="Q21" s="83">
        <f>1/$A$1*'[1]4412Exp'!P$203</f>
        <v>0</v>
      </c>
      <c r="R21" s="83">
        <f>1/$A$1*'[1]4412Exp'!Q$203</f>
        <v>0</v>
      </c>
      <c r="S21" s="83">
        <f>1/$A$1*'[1]4412Exp'!R$203</f>
        <v>0</v>
      </c>
      <c r="T21" s="83">
        <f>1/$A$1*'[1]4412Exp'!S$203</f>
        <v>0</v>
      </c>
      <c r="U21" s="83">
        <f>1/$A$1*'[1]4412Exp'!T$203</f>
        <v>0</v>
      </c>
      <c r="V21" s="83">
        <f>1/$A$1*'[1]4412Exp'!U$203</f>
        <v>0</v>
      </c>
      <c r="W21" s="83">
        <f>1/$A$1*'[1]4412Exp'!V$203</f>
        <v>0</v>
      </c>
      <c r="X21" s="83">
        <f>1/$A$1*'[1]4412Exp'!W$203</f>
        <v>0</v>
      </c>
      <c r="Y21" s="83">
        <f>1/$A$1*'[1]4412Exp'!X$203</f>
        <v>0</v>
      </c>
      <c r="Z21" s="83">
        <f>1/$A$1*'[1]4412Exp'!Y$203</f>
        <v>0</v>
      </c>
      <c r="AA21" s="83">
        <f>1/$A$1*'[1]4412Exp'!Z$203</f>
        <v>0</v>
      </c>
      <c r="AB21" s="83">
        <f>1/$A$1*'[1]4412Exp'!AA$203</f>
        <v>0</v>
      </c>
      <c r="AC21" s="84"/>
      <c r="AD21" s="131">
        <f>'[1]4412Exp'!AB$203</f>
        <v>0</v>
      </c>
      <c r="AE21" s="131">
        <f>'[1]4412Exp'!AC$203</f>
        <v>0</v>
      </c>
      <c r="AF21" s="131">
        <f>'[1]4412Exp'!AD$203</f>
        <v>0</v>
      </c>
      <c r="AG21" s="131">
        <f>'[1]4412Exp'!AE$203</f>
        <v>0</v>
      </c>
      <c r="AH21" s="131">
        <f>'[1]4412Exp'!AF$203</f>
        <v>0.17567102140000002</v>
      </c>
      <c r="AI21" s="131">
        <f>'[1]4412Exp'!AG$203</f>
        <v>7.8883404599999998E-2</v>
      </c>
      <c r="AJ21" s="131">
        <f>'[1]4412Exp'!AH$203</f>
        <v>0</v>
      </c>
      <c r="AK21" s="131">
        <f>'[1]4412Exp'!AI$203</f>
        <v>0</v>
      </c>
      <c r="AL21" s="131">
        <f>'[1]4412Exp'!AJ$203</f>
        <v>0</v>
      </c>
      <c r="AM21" s="131">
        <f>'[1]4412Exp'!AK$203</f>
        <v>0</v>
      </c>
      <c r="AN21" s="131">
        <f>'[1]4412Exp'!AL$203</f>
        <v>0</v>
      </c>
      <c r="AO21" s="131">
        <f>'[1]4412Exp'!AM$203</f>
        <v>0</v>
      </c>
      <c r="AP21" s="131">
        <f>'[1]4412Exp'!AN$203</f>
        <v>0</v>
      </c>
      <c r="AQ21" s="131">
        <f>'[1]4412Exp'!AO$203</f>
        <v>0</v>
      </c>
      <c r="AR21" s="131">
        <f>'[1]4412Exp'!AP$203</f>
        <v>0</v>
      </c>
      <c r="AS21" s="131">
        <f>'[1]4412Exp'!AQ$203</f>
        <v>0</v>
      </c>
      <c r="AT21" s="131">
        <f>'[1]4412Exp'!AR$203</f>
        <v>0</v>
      </c>
      <c r="AU21" s="131">
        <f>'[1]4412Exp'!AS$203</f>
        <v>0</v>
      </c>
      <c r="AV21" s="131">
        <f>'[1]4412Exp'!AT$203</f>
        <v>0</v>
      </c>
      <c r="AW21" s="131">
        <f>'[1]4412Exp'!AU$203</f>
        <v>0</v>
      </c>
      <c r="AX21" s="131">
        <f>'[1]4412Exp'!AV$203</f>
        <v>0</v>
      </c>
      <c r="AY21" s="131">
        <f>'[1]4412Exp'!AW$203</f>
        <v>0</v>
      </c>
      <c r="AZ21" s="131">
        <f>'[1]4412Exp'!AX$203</f>
        <v>0</v>
      </c>
      <c r="BA21" s="131">
        <f>'[1]4412Exp'!AY$203</f>
        <v>0</v>
      </c>
      <c r="BB21" s="131">
        <f>'[1]4412Exp'!AZ$203</f>
        <v>0</v>
      </c>
      <c r="BC21" s="131">
        <f>'[1]4412Exp'!BA$203</f>
        <v>0</v>
      </c>
      <c r="BD21" s="155"/>
    </row>
    <row r="22" spans="2:56">
      <c r="B22" s="82" t="s">
        <v>67</v>
      </c>
      <c r="C22" s="83">
        <f>1/$A$1*'[1]4412Exp'!B$260</f>
        <v>0</v>
      </c>
      <c r="D22" s="83">
        <f>1/$A$1*'[1]4412Exp'!C$260</f>
        <v>0</v>
      </c>
      <c r="E22" s="83">
        <f>1/$A$1*'[1]4412Exp'!D$260</f>
        <v>0</v>
      </c>
      <c r="F22" s="83">
        <f>1/$A$1*'[1]4412Exp'!E$260</f>
        <v>0</v>
      </c>
      <c r="G22" s="83">
        <f>1/$A$1*'[1]4412Exp'!F$260</f>
        <v>0</v>
      </c>
      <c r="H22" s="83">
        <f>1/$A$1*'[1]4412Exp'!G$260</f>
        <v>0</v>
      </c>
      <c r="I22" s="83">
        <f>1/$A$1*'[1]4412Exp'!H$260</f>
        <v>0</v>
      </c>
      <c r="J22" s="83">
        <f>1/$A$1*'[1]4412Exp'!I$260</f>
        <v>0</v>
      </c>
      <c r="K22" s="83">
        <f>1/$A$1*'[1]4412Exp'!J$260</f>
        <v>0</v>
      </c>
      <c r="L22" s="83">
        <f>1/$A$1*'[1]4412Exp'!K$260</f>
        <v>0</v>
      </c>
      <c r="M22" s="83">
        <f>1/$A$1*'[1]4412Exp'!L$260</f>
        <v>0</v>
      </c>
      <c r="N22" s="83">
        <f>1/$A$1*'[1]4412Exp'!M$260</f>
        <v>0</v>
      </c>
      <c r="O22" s="83">
        <f>1/$A$1*'[1]4412Exp'!N$260</f>
        <v>0</v>
      </c>
      <c r="P22" s="83">
        <f>1/$A$1*'[1]4412Exp'!O$260</f>
        <v>0</v>
      </c>
      <c r="Q22" s="83">
        <f>1/$A$1*'[1]4412Exp'!P$260</f>
        <v>0</v>
      </c>
      <c r="R22" s="83">
        <f>1/$A$1*'[1]4412Exp'!Q$260</f>
        <v>0</v>
      </c>
      <c r="S22" s="83">
        <f>1/$A$1*'[1]4412Exp'!R$260</f>
        <v>0</v>
      </c>
      <c r="T22" s="83">
        <f>1/$A$1*'[1]4412Exp'!S$260</f>
        <v>0</v>
      </c>
      <c r="U22" s="83">
        <f>1/$A$1*'[1]4412Exp'!T$260</f>
        <v>0</v>
      </c>
      <c r="V22" s="83">
        <f>1/$A$1*'[1]4412Exp'!U$260</f>
        <v>0</v>
      </c>
      <c r="W22" s="83">
        <f>1/$A$1*'[1]4412Exp'!V$260</f>
        <v>0</v>
      </c>
      <c r="X22" s="83">
        <f>1/$A$1*'[1]4412Exp'!W$260</f>
        <v>0</v>
      </c>
      <c r="Y22" s="83">
        <f>1/$A$1*'[1]4412Exp'!X$260</f>
        <v>0</v>
      </c>
      <c r="Z22" s="83">
        <f>1/$A$1*'[1]4412Exp'!Y$260</f>
        <v>0</v>
      </c>
      <c r="AA22" s="83">
        <f>1/$A$1*'[1]4412Exp'!Z$260</f>
        <v>0</v>
      </c>
      <c r="AB22" s="83">
        <f>1/$A$1*'[1]4412Exp'!AA$260</f>
        <v>0</v>
      </c>
      <c r="AC22" s="84"/>
      <c r="AD22" s="131">
        <f>'[1]4412Exp'!AB$260</f>
        <v>0</v>
      </c>
      <c r="AE22" s="131">
        <f>'[1]4412Exp'!AC$260</f>
        <v>0</v>
      </c>
      <c r="AF22" s="131">
        <f>'[1]4412Exp'!AD$260</f>
        <v>0</v>
      </c>
      <c r="AG22" s="131">
        <f>'[1]4412Exp'!AE$260</f>
        <v>0</v>
      </c>
      <c r="AH22" s="131">
        <f>'[1]4412Exp'!AF$260</f>
        <v>0</v>
      </c>
      <c r="AI22" s="131">
        <f>'[1]4412Exp'!AG$260</f>
        <v>0</v>
      </c>
      <c r="AJ22" s="131">
        <f>'[1]4412Exp'!AH$260</f>
        <v>0</v>
      </c>
      <c r="AK22" s="131">
        <f>'[1]4412Exp'!AI$260</f>
        <v>0</v>
      </c>
      <c r="AL22" s="131">
        <f>'[1]4412Exp'!AJ$260</f>
        <v>0</v>
      </c>
      <c r="AM22" s="131">
        <f>'[1]4412Exp'!AK$260</f>
        <v>0</v>
      </c>
      <c r="AN22" s="131">
        <f>'[1]4412Exp'!AL$260</f>
        <v>0</v>
      </c>
      <c r="AO22" s="131">
        <f>'[1]4412Exp'!AM$260</f>
        <v>0</v>
      </c>
      <c r="AP22" s="131">
        <f>'[1]4412Exp'!AN$260</f>
        <v>0</v>
      </c>
      <c r="AQ22" s="131">
        <f>'[1]4412Exp'!AO$260</f>
        <v>0</v>
      </c>
      <c r="AR22" s="131">
        <f>'[1]4412Exp'!AP$260</f>
        <v>0</v>
      </c>
      <c r="AS22" s="131">
        <f>'[1]4412Exp'!AQ$260</f>
        <v>0</v>
      </c>
      <c r="AT22" s="131">
        <f>'[1]4412Exp'!AR$260</f>
        <v>0</v>
      </c>
      <c r="AU22" s="131">
        <f>'[1]4412Exp'!AS$260</f>
        <v>0</v>
      </c>
      <c r="AV22" s="131">
        <f>'[1]4412Exp'!AT$260</f>
        <v>0</v>
      </c>
      <c r="AW22" s="131">
        <f>'[1]4412Exp'!AU$260</f>
        <v>0</v>
      </c>
      <c r="AX22" s="131">
        <f>'[1]4412Exp'!AV$260</f>
        <v>0</v>
      </c>
      <c r="AY22" s="131">
        <f>'[1]4412Exp'!AW$260</f>
        <v>0</v>
      </c>
      <c r="AZ22" s="131">
        <f>'[1]4412Exp'!AX$260</f>
        <v>0</v>
      </c>
      <c r="BA22" s="131">
        <f>'[1]4412Exp'!AY$260</f>
        <v>0</v>
      </c>
      <c r="BB22" s="131">
        <f>'[1]4412Exp'!AZ$260</f>
        <v>0</v>
      </c>
      <c r="BC22" s="131">
        <f>'[1]4412Exp'!BA$260</f>
        <v>0</v>
      </c>
      <c r="BD22" s="155"/>
    </row>
    <row r="23" spans="2:56">
      <c r="C23" s="289"/>
      <c r="D23" s="289"/>
      <c r="E23" s="289"/>
      <c r="F23" s="289"/>
      <c r="G23" s="289"/>
      <c r="H23" s="289"/>
      <c r="I23" s="289"/>
      <c r="J23" s="289"/>
      <c r="K23" s="289"/>
      <c r="L23" s="289"/>
      <c r="M23" s="289"/>
      <c r="N23" s="289"/>
      <c r="O23" s="289"/>
      <c r="P23" s="289"/>
      <c r="Q23" s="289"/>
      <c r="R23" s="289"/>
      <c r="S23" s="289"/>
      <c r="T23" s="289"/>
      <c r="U23" s="289"/>
      <c r="V23" s="289"/>
      <c r="W23" s="289"/>
      <c r="X23" s="289"/>
      <c r="Y23" s="289"/>
      <c r="Z23" s="289"/>
      <c r="AA23" s="289"/>
      <c r="AB23" s="289"/>
      <c r="AC23" s="155"/>
      <c r="AD23" s="131"/>
      <c r="AE23" s="131"/>
      <c r="AF23" s="131"/>
      <c r="AG23" s="131"/>
      <c r="AH23" s="131"/>
      <c r="AI23" s="131"/>
      <c r="AJ23" s="131"/>
      <c r="AK23" s="131"/>
      <c r="AL23" s="131"/>
      <c r="AM23" s="131"/>
      <c r="AN23" s="131"/>
      <c r="AO23" s="131"/>
      <c r="AP23" s="131"/>
      <c r="AQ23" s="131"/>
      <c r="AR23" s="131"/>
      <c r="AS23" s="131"/>
      <c r="AT23" s="131"/>
      <c r="AU23" s="131"/>
      <c r="AV23" s="131"/>
      <c r="AW23" s="131"/>
      <c r="AX23" s="131"/>
      <c r="AY23" s="131"/>
      <c r="AZ23" s="131"/>
      <c r="BA23" s="131"/>
      <c r="BB23" s="131"/>
      <c r="BC23" s="131"/>
      <c r="BD23" s="155"/>
    </row>
    <row r="24" spans="2:56">
      <c r="C24" s="155"/>
      <c r="D24" s="155"/>
      <c r="E24" s="155"/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155"/>
      <c r="S24" s="155"/>
      <c r="T24" s="155"/>
      <c r="U24" s="155"/>
      <c r="V24" s="155"/>
      <c r="W24" s="155"/>
      <c r="X24" s="155"/>
      <c r="Y24" s="155"/>
      <c r="Z24" s="155"/>
      <c r="AA24" s="155"/>
      <c r="AB24" s="155"/>
      <c r="AC24" s="155"/>
      <c r="AD24" s="131"/>
      <c r="AE24" s="131"/>
      <c r="AF24" s="131"/>
      <c r="AG24" s="131"/>
      <c r="AH24" s="131"/>
      <c r="AI24" s="131"/>
      <c r="AJ24" s="131"/>
      <c r="AK24" s="131"/>
      <c r="AL24" s="131"/>
      <c r="AM24" s="131"/>
      <c r="AN24" s="131"/>
      <c r="AO24" s="131"/>
      <c r="AP24" s="131"/>
      <c r="AQ24" s="131"/>
      <c r="AR24" s="131"/>
      <c r="AS24" s="131"/>
      <c r="AT24" s="131"/>
      <c r="AU24" s="131"/>
      <c r="AV24" s="131"/>
      <c r="AW24" s="131"/>
      <c r="AX24" s="131"/>
      <c r="AY24" s="131"/>
      <c r="AZ24" s="131"/>
      <c r="BA24" s="131"/>
      <c r="BB24" s="131"/>
      <c r="BC24" s="131"/>
      <c r="BD24" s="155"/>
    </row>
    <row r="25" spans="2:56">
      <c r="AD25" s="235"/>
      <c r="AE25" s="235"/>
      <c r="AF25" s="235"/>
      <c r="AG25" s="235"/>
      <c r="AH25" s="235"/>
      <c r="AI25" s="235"/>
      <c r="AJ25" s="235"/>
      <c r="AK25" s="235"/>
      <c r="AL25" s="235"/>
      <c r="AM25" s="235"/>
      <c r="AN25" s="235"/>
      <c r="AO25" s="235"/>
      <c r="AP25" s="235"/>
      <c r="AQ25" s="235"/>
      <c r="AR25" s="235"/>
      <c r="AS25" s="235"/>
      <c r="AT25" s="235"/>
      <c r="AU25" s="235"/>
      <c r="AV25" s="235"/>
      <c r="AW25" s="235"/>
      <c r="AX25" s="235"/>
      <c r="AY25" s="235"/>
      <c r="AZ25" s="235"/>
      <c r="BA25" s="235"/>
      <c r="BB25" s="235"/>
      <c r="BC25" s="235"/>
    </row>
    <row r="26" spans="2:56">
      <c r="AD26" s="235"/>
      <c r="AE26" s="235"/>
      <c r="AF26" s="235"/>
      <c r="AG26" s="235"/>
      <c r="AH26" s="235"/>
      <c r="AI26" s="235"/>
      <c r="AJ26" s="235"/>
      <c r="AK26" s="235"/>
      <c r="AL26" s="235"/>
      <c r="AM26" s="235"/>
      <c r="AN26" s="235"/>
      <c r="AO26" s="235"/>
      <c r="AP26" s="235"/>
      <c r="AQ26" s="235"/>
      <c r="AR26" s="235"/>
      <c r="AS26" s="235"/>
      <c r="AT26" s="235"/>
      <c r="AU26" s="235"/>
      <c r="AV26" s="235"/>
      <c r="AW26" s="235"/>
      <c r="AX26" s="235"/>
      <c r="AY26" s="235"/>
      <c r="AZ26" s="235"/>
      <c r="BA26" s="235"/>
      <c r="BB26" s="235"/>
      <c r="BC26" s="235"/>
    </row>
    <row r="27" spans="2:56">
      <c r="AD27" s="235"/>
      <c r="AE27" s="235"/>
      <c r="AF27" s="235"/>
      <c r="AG27" s="235"/>
      <c r="AH27" s="235"/>
      <c r="AI27" s="235"/>
      <c r="AJ27" s="235"/>
      <c r="AK27" s="235"/>
      <c r="AL27" s="235"/>
      <c r="AM27" s="235"/>
      <c r="AN27" s="235"/>
      <c r="AO27" s="235"/>
      <c r="AP27" s="235"/>
      <c r="AQ27" s="235"/>
      <c r="AR27" s="235"/>
      <c r="AS27" s="235"/>
      <c r="AT27" s="235"/>
      <c r="AU27" s="235"/>
      <c r="AV27" s="235"/>
      <c r="AW27" s="235"/>
      <c r="AX27" s="235"/>
      <c r="AY27" s="235"/>
      <c r="AZ27" s="235"/>
      <c r="BA27" s="235"/>
      <c r="BB27" s="235"/>
      <c r="BC27" s="235"/>
    </row>
    <row r="28" spans="2:56">
      <c r="AD28" s="235"/>
      <c r="AE28" s="235"/>
      <c r="AF28" s="235"/>
      <c r="AG28" s="235"/>
      <c r="AH28" s="235"/>
      <c r="AI28" s="235"/>
      <c r="AJ28" s="235"/>
      <c r="AK28" s="235"/>
      <c r="AL28" s="235"/>
      <c r="AM28" s="235"/>
      <c r="AN28" s="235"/>
      <c r="AO28" s="235"/>
      <c r="AP28" s="235"/>
      <c r="AQ28" s="235"/>
      <c r="AR28" s="235"/>
      <c r="AS28" s="235"/>
      <c r="AT28" s="235"/>
      <c r="AU28" s="235"/>
      <c r="AV28" s="235"/>
      <c r="AW28" s="235"/>
      <c r="AX28" s="235"/>
      <c r="AY28" s="235"/>
      <c r="AZ28" s="235"/>
      <c r="BA28" s="235"/>
      <c r="BB28" s="235"/>
      <c r="BC28" s="235"/>
    </row>
    <row r="29" spans="2:56">
      <c r="AD29" s="235"/>
      <c r="AE29" s="235"/>
      <c r="AF29" s="235"/>
      <c r="AG29" s="235"/>
      <c r="AH29" s="235"/>
      <c r="AI29" s="235"/>
      <c r="AJ29" s="235"/>
      <c r="AK29" s="235"/>
      <c r="AL29" s="235"/>
      <c r="AM29" s="235"/>
      <c r="AN29" s="235"/>
      <c r="AO29" s="235"/>
      <c r="AP29" s="235"/>
      <c r="AQ29" s="235"/>
      <c r="AR29" s="235"/>
      <c r="AS29" s="235"/>
      <c r="AT29" s="235"/>
      <c r="AU29" s="235"/>
      <c r="AV29" s="235"/>
      <c r="AW29" s="235"/>
      <c r="AX29" s="235"/>
      <c r="AY29" s="235"/>
      <c r="AZ29" s="235"/>
      <c r="BA29" s="235"/>
      <c r="BB29" s="235"/>
      <c r="BC29" s="235"/>
    </row>
    <row r="30" spans="2:56">
      <c r="AD30" s="235"/>
      <c r="AE30" s="235"/>
      <c r="AF30" s="235"/>
      <c r="AG30" s="235"/>
      <c r="AH30" s="235"/>
      <c r="AI30" s="235"/>
      <c r="AJ30" s="235"/>
      <c r="AK30" s="235"/>
      <c r="AL30" s="235"/>
      <c r="AM30" s="235"/>
      <c r="AN30" s="235"/>
      <c r="AO30" s="235"/>
      <c r="AP30" s="235"/>
      <c r="AQ30" s="235"/>
      <c r="AR30" s="235"/>
      <c r="AS30" s="235"/>
      <c r="AT30" s="235"/>
      <c r="AU30" s="235"/>
      <c r="AV30" s="235"/>
      <c r="AW30" s="235"/>
      <c r="AX30" s="235"/>
      <c r="AY30" s="235"/>
      <c r="AZ30" s="235"/>
      <c r="BA30" s="235"/>
      <c r="BB30" s="235"/>
      <c r="BC30" s="235"/>
    </row>
    <row r="31" spans="2:56">
      <c r="AD31" s="235"/>
      <c r="AE31" s="235"/>
      <c r="AF31" s="235"/>
      <c r="AG31" s="235"/>
      <c r="AH31" s="235"/>
      <c r="AI31" s="235"/>
      <c r="AJ31" s="235"/>
      <c r="AK31" s="235"/>
      <c r="AL31" s="235"/>
      <c r="AM31" s="235"/>
      <c r="AN31" s="235"/>
      <c r="AO31" s="235"/>
      <c r="AP31" s="235"/>
      <c r="AQ31" s="235"/>
      <c r="AR31" s="235"/>
      <c r="AS31" s="235"/>
      <c r="AT31" s="235"/>
      <c r="AU31" s="235"/>
      <c r="AV31" s="235"/>
      <c r="AW31" s="235"/>
      <c r="AX31" s="235"/>
      <c r="AY31" s="235"/>
      <c r="AZ31" s="235"/>
      <c r="BA31" s="235"/>
      <c r="BB31" s="235"/>
      <c r="BC31" s="235"/>
    </row>
    <row r="32" spans="2:56">
      <c r="AD32" s="235"/>
      <c r="AE32" s="235"/>
      <c r="AF32" s="235"/>
      <c r="AG32" s="235"/>
      <c r="AH32" s="235"/>
      <c r="AI32" s="235"/>
      <c r="AJ32" s="235"/>
      <c r="AK32" s="235"/>
      <c r="AL32" s="235"/>
      <c r="AM32" s="235"/>
      <c r="AN32" s="235"/>
      <c r="AO32" s="235"/>
      <c r="AP32" s="235"/>
      <c r="AQ32" s="235"/>
      <c r="AR32" s="235"/>
      <c r="AS32" s="235"/>
      <c r="AT32" s="235"/>
      <c r="AU32" s="235"/>
      <c r="AV32" s="235"/>
      <c r="AW32" s="235"/>
      <c r="AX32" s="235"/>
      <c r="AY32" s="235"/>
      <c r="AZ32" s="235"/>
      <c r="BA32" s="235"/>
      <c r="BB32" s="235"/>
      <c r="BC32" s="235"/>
    </row>
    <row r="33" spans="30:55">
      <c r="AD33" s="235"/>
      <c r="AE33" s="235"/>
      <c r="AF33" s="235"/>
      <c r="AG33" s="235"/>
      <c r="AH33" s="235"/>
      <c r="AI33" s="235"/>
      <c r="AJ33" s="235"/>
      <c r="AK33" s="235"/>
      <c r="AL33" s="235"/>
      <c r="AM33" s="235"/>
      <c r="AN33" s="235"/>
      <c r="AO33" s="235"/>
      <c r="AP33" s="235"/>
      <c r="AQ33" s="235"/>
      <c r="AR33" s="235"/>
      <c r="AS33" s="235"/>
      <c r="AT33" s="235"/>
      <c r="AU33" s="235"/>
      <c r="AV33" s="235"/>
      <c r="AW33" s="235"/>
      <c r="AX33" s="235"/>
      <c r="AY33" s="235"/>
      <c r="AZ33" s="235"/>
      <c r="BA33" s="235"/>
      <c r="BB33" s="235"/>
      <c r="BC33" s="235"/>
    </row>
    <row r="34" spans="30:55">
      <c r="AD34" s="235"/>
      <c r="AE34" s="235"/>
      <c r="AF34" s="235"/>
      <c r="AG34" s="235"/>
      <c r="AH34" s="235"/>
      <c r="AI34" s="235"/>
      <c r="AJ34" s="235"/>
      <c r="AK34" s="235"/>
      <c r="AL34" s="235"/>
      <c r="AM34" s="235"/>
      <c r="AN34" s="235"/>
      <c r="AO34" s="235"/>
      <c r="AP34" s="235"/>
      <c r="AQ34" s="235"/>
      <c r="AR34" s="235"/>
      <c r="AS34" s="235"/>
      <c r="AT34" s="235"/>
      <c r="AU34" s="235"/>
      <c r="AV34" s="235"/>
      <c r="AW34" s="235"/>
      <c r="AX34" s="235"/>
      <c r="AY34" s="235"/>
      <c r="AZ34" s="235"/>
      <c r="BA34" s="235"/>
      <c r="BB34" s="235"/>
      <c r="BC34" s="235"/>
    </row>
    <row r="35" spans="30:55">
      <c r="AD35" s="235"/>
      <c r="AE35" s="235"/>
      <c r="AF35" s="235"/>
      <c r="AG35" s="235"/>
      <c r="AH35" s="235"/>
      <c r="AI35" s="235"/>
      <c r="AJ35" s="235"/>
      <c r="AK35" s="235"/>
      <c r="AL35" s="235"/>
      <c r="AM35" s="235"/>
      <c r="AN35" s="235"/>
      <c r="AO35" s="235"/>
      <c r="AP35" s="235"/>
      <c r="AQ35" s="235"/>
      <c r="AR35" s="235"/>
      <c r="AS35" s="235"/>
      <c r="AT35" s="235"/>
      <c r="AU35" s="235"/>
      <c r="AV35" s="235"/>
      <c r="AW35" s="235"/>
      <c r="AX35" s="235"/>
      <c r="AY35" s="235"/>
      <c r="AZ35" s="235"/>
      <c r="BA35" s="235"/>
      <c r="BB35" s="235"/>
      <c r="BC35" s="235"/>
    </row>
    <row r="36" spans="30:55">
      <c r="AD36" s="235"/>
      <c r="AE36" s="235"/>
      <c r="AF36" s="235"/>
      <c r="AG36" s="235"/>
      <c r="AH36" s="235"/>
      <c r="AI36" s="235"/>
      <c r="AJ36" s="235"/>
      <c r="AK36" s="235"/>
      <c r="AL36" s="235"/>
      <c r="AM36" s="235"/>
      <c r="AN36" s="235"/>
      <c r="AO36" s="235"/>
      <c r="AP36" s="235"/>
      <c r="AQ36" s="235"/>
      <c r="AR36" s="235"/>
      <c r="AS36" s="235"/>
      <c r="AT36" s="235"/>
      <c r="AU36" s="235"/>
      <c r="AV36" s="235"/>
      <c r="AW36" s="235"/>
      <c r="AX36" s="235"/>
      <c r="AY36" s="235"/>
      <c r="AZ36" s="235"/>
      <c r="BA36" s="235"/>
      <c r="BB36" s="235"/>
      <c r="BC36" s="235"/>
    </row>
    <row r="37" spans="30:55">
      <c r="AD37" s="235"/>
      <c r="AE37" s="235"/>
      <c r="AF37" s="235"/>
      <c r="AG37" s="235"/>
      <c r="AH37" s="235"/>
      <c r="AI37" s="235"/>
      <c r="AJ37" s="235"/>
      <c r="AK37" s="235"/>
      <c r="AL37" s="235"/>
      <c r="AM37" s="235"/>
      <c r="AN37" s="235"/>
      <c r="AO37" s="235"/>
      <c r="AP37" s="235"/>
      <c r="AQ37" s="235"/>
      <c r="AR37" s="235"/>
      <c r="AS37" s="235"/>
      <c r="AT37" s="235"/>
      <c r="AU37" s="235"/>
      <c r="AV37" s="235"/>
      <c r="AW37" s="235"/>
      <c r="AX37" s="235"/>
      <c r="AY37" s="235"/>
      <c r="AZ37" s="235"/>
      <c r="BA37" s="235"/>
      <c r="BB37" s="235"/>
      <c r="BC37" s="235"/>
    </row>
    <row r="38" spans="30:55">
      <c r="AD38" s="235"/>
      <c r="AE38" s="235"/>
      <c r="AF38" s="235"/>
      <c r="AG38" s="235"/>
      <c r="AH38" s="235"/>
      <c r="AI38" s="235"/>
      <c r="AJ38" s="235"/>
      <c r="AK38" s="235"/>
      <c r="AL38" s="235"/>
      <c r="AM38" s="235"/>
      <c r="AN38" s="235"/>
      <c r="AO38" s="235"/>
      <c r="AP38" s="235"/>
      <c r="AQ38" s="235"/>
      <c r="AR38" s="235"/>
      <c r="AS38" s="235"/>
      <c r="AT38" s="235"/>
      <c r="AU38" s="235"/>
      <c r="AV38" s="235"/>
      <c r="AW38" s="235"/>
      <c r="AX38" s="235"/>
      <c r="AY38" s="235"/>
      <c r="AZ38" s="235"/>
      <c r="BA38" s="235"/>
      <c r="BB38" s="235"/>
      <c r="BC38" s="235"/>
    </row>
    <row r="39" spans="30:55">
      <c r="AD39" s="235"/>
      <c r="AE39" s="235"/>
      <c r="AF39" s="235"/>
      <c r="AG39" s="235"/>
      <c r="AH39" s="235"/>
      <c r="AI39" s="235"/>
      <c r="AJ39" s="235"/>
      <c r="AK39" s="235"/>
      <c r="AL39" s="235"/>
      <c r="AM39" s="235"/>
      <c r="AN39" s="235"/>
      <c r="AO39" s="235"/>
      <c r="AP39" s="235"/>
      <c r="AQ39" s="235"/>
      <c r="AR39" s="235"/>
      <c r="AS39" s="235"/>
      <c r="AT39" s="235"/>
      <c r="AU39" s="235"/>
      <c r="AV39" s="235"/>
      <c r="AW39" s="235"/>
      <c r="AX39" s="235"/>
      <c r="AY39" s="235"/>
      <c r="AZ39" s="235"/>
      <c r="BA39" s="235"/>
      <c r="BB39" s="235"/>
      <c r="BC39" s="235"/>
    </row>
    <row r="40" spans="30:55">
      <c r="AD40" s="235"/>
      <c r="AE40" s="235"/>
      <c r="AF40" s="235"/>
      <c r="AG40" s="235"/>
      <c r="AH40" s="235"/>
      <c r="AI40" s="235"/>
      <c r="AJ40" s="235"/>
      <c r="AK40" s="235"/>
      <c r="AL40" s="235"/>
      <c r="AM40" s="235"/>
      <c r="AN40" s="235"/>
      <c r="AO40" s="235"/>
      <c r="AP40" s="235"/>
      <c r="AQ40" s="235"/>
      <c r="AR40" s="235"/>
      <c r="AS40" s="235"/>
      <c r="AT40" s="235"/>
      <c r="AU40" s="235"/>
      <c r="AV40" s="235"/>
      <c r="AW40" s="235"/>
      <c r="AX40" s="235"/>
      <c r="AY40" s="235"/>
      <c r="AZ40" s="235"/>
      <c r="BA40" s="235"/>
      <c r="BB40" s="235"/>
      <c r="BC40" s="235"/>
    </row>
    <row r="41" spans="30:55">
      <c r="AD41" s="235"/>
      <c r="AE41" s="235"/>
      <c r="AF41" s="235"/>
      <c r="AG41" s="235"/>
      <c r="AH41" s="235"/>
      <c r="AI41" s="235"/>
      <c r="AJ41" s="235"/>
      <c r="AK41" s="235"/>
      <c r="AL41" s="235"/>
      <c r="AM41" s="235"/>
      <c r="AN41" s="235"/>
      <c r="AO41" s="235"/>
      <c r="AP41" s="235"/>
      <c r="AQ41" s="235"/>
      <c r="AR41" s="235"/>
      <c r="AS41" s="235"/>
      <c r="AT41" s="235"/>
      <c r="AU41" s="235"/>
      <c r="AV41" s="235"/>
      <c r="AW41" s="235"/>
      <c r="AX41" s="235"/>
      <c r="AY41" s="235"/>
      <c r="AZ41" s="235"/>
      <c r="BA41" s="235"/>
      <c r="BB41" s="235"/>
      <c r="BC41" s="235"/>
    </row>
    <row r="42" spans="30:55">
      <c r="AD42" s="235"/>
      <c r="AE42" s="235"/>
      <c r="AF42" s="235"/>
      <c r="AG42" s="235"/>
      <c r="AH42" s="235"/>
      <c r="AI42" s="235"/>
      <c r="AJ42" s="235"/>
      <c r="AK42" s="235"/>
      <c r="AL42" s="235"/>
      <c r="AM42" s="235"/>
      <c r="AN42" s="235"/>
      <c r="AO42" s="235"/>
      <c r="AP42" s="235"/>
      <c r="AQ42" s="235"/>
      <c r="AR42" s="235"/>
      <c r="AS42" s="235"/>
      <c r="AT42" s="235"/>
      <c r="AU42" s="235"/>
      <c r="AV42" s="235"/>
      <c r="AW42" s="235"/>
      <c r="AX42" s="235"/>
      <c r="AY42" s="235"/>
      <c r="AZ42" s="235"/>
      <c r="BA42" s="235"/>
      <c r="BB42" s="235"/>
      <c r="BC42" s="235"/>
    </row>
    <row r="43" spans="30:55"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</row>
    <row r="44" spans="30:55">
      <c r="AD44" s="235"/>
      <c r="AE44" s="235"/>
      <c r="AF44" s="235"/>
      <c r="AG44" s="235"/>
      <c r="AH44" s="235"/>
      <c r="AI44" s="235"/>
      <c r="AJ44" s="235"/>
      <c r="AK44" s="235"/>
      <c r="AL44" s="235"/>
      <c r="AM44" s="235"/>
      <c r="AN44" s="235"/>
      <c r="AO44" s="235"/>
      <c r="AP44" s="235"/>
      <c r="AQ44" s="235"/>
      <c r="AR44" s="235"/>
      <c r="AS44" s="235"/>
      <c r="AT44" s="235"/>
      <c r="AU44" s="235"/>
      <c r="AV44" s="235"/>
      <c r="AW44" s="235"/>
      <c r="AX44" s="235"/>
      <c r="AY44" s="235"/>
      <c r="AZ44" s="235"/>
      <c r="BA44" s="235"/>
      <c r="BB44" s="235"/>
      <c r="BC44" s="235"/>
    </row>
    <row r="45" spans="30:55"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</row>
    <row r="46" spans="30:55"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</row>
    <row r="47" spans="30:55"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</row>
    <row r="48" spans="30:55"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</row>
    <row r="49" spans="30:55"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</row>
    <row r="50" spans="30:55"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</row>
    <row r="51" spans="30:55"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</row>
    <row r="52" spans="30:55"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</row>
    <row r="53" spans="30:55"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</row>
    <row r="54" spans="30:55"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</row>
    <row r="55" spans="30:55"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</row>
    <row r="56" spans="30:55">
      <c r="AD56" s="235"/>
      <c r="AE56" s="235"/>
      <c r="AF56" s="235"/>
      <c r="AG56" s="235"/>
      <c r="AH56" s="235"/>
      <c r="AI56" s="235"/>
      <c r="AJ56" s="235"/>
      <c r="AK56" s="235"/>
      <c r="AL56" s="235"/>
      <c r="AM56" s="235"/>
      <c r="AN56" s="235"/>
      <c r="AO56" s="235"/>
      <c r="AP56" s="235"/>
      <c r="AQ56" s="235"/>
      <c r="AR56" s="235"/>
      <c r="AS56" s="235"/>
      <c r="AT56" s="235"/>
      <c r="AU56" s="235"/>
      <c r="AV56" s="235"/>
      <c r="AW56" s="235"/>
      <c r="AX56" s="235"/>
      <c r="AY56" s="235"/>
      <c r="AZ56" s="235"/>
      <c r="BA56" s="235"/>
      <c r="BB56" s="235"/>
      <c r="BC56" s="235"/>
    </row>
    <row r="57" spans="30:55">
      <c r="AD57" s="235"/>
      <c r="AE57" s="235"/>
      <c r="AF57" s="235"/>
      <c r="AG57" s="235"/>
      <c r="AH57" s="235"/>
      <c r="AI57" s="235"/>
      <c r="AJ57" s="235"/>
      <c r="AK57" s="235"/>
      <c r="AL57" s="235"/>
      <c r="AM57" s="235"/>
      <c r="AN57" s="235"/>
      <c r="AO57" s="235"/>
      <c r="AP57" s="235"/>
      <c r="AQ57" s="235"/>
      <c r="AR57" s="235"/>
      <c r="AS57" s="235"/>
      <c r="AT57" s="235"/>
      <c r="AU57" s="235"/>
      <c r="AV57" s="235"/>
      <c r="AW57" s="235"/>
      <c r="AX57" s="235"/>
      <c r="AY57" s="235"/>
      <c r="AZ57" s="235"/>
      <c r="BA57" s="235"/>
      <c r="BB57" s="235"/>
      <c r="BC57" s="235"/>
    </row>
    <row r="58" spans="30:55">
      <c r="AD58" s="235"/>
      <c r="AE58" s="235"/>
      <c r="AF58" s="235"/>
      <c r="AG58" s="235"/>
      <c r="AH58" s="235"/>
      <c r="AI58" s="235"/>
      <c r="AJ58" s="235"/>
      <c r="AK58" s="235"/>
      <c r="AL58" s="235"/>
      <c r="AM58" s="235"/>
      <c r="AN58" s="235"/>
      <c r="AO58" s="235"/>
      <c r="AP58" s="235"/>
      <c r="AQ58" s="235"/>
      <c r="AR58" s="235"/>
      <c r="AS58" s="235"/>
      <c r="AT58" s="235"/>
      <c r="AU58" s="235"/>
      <c r="AV58" s="235"/>
      <c r="AW58" s="235"/>
      <c r="AX58" s="235"/>
      <c r="AY58" s="235"/>
      <c r="AZ58" s="235"/>
      <c r="BA58" s="235"/>
      <c r="BB58" s="235"/>
      <c r="BC58" s="235"/>
    </row>
    <row r="59" spans="30:55">
      <c r="AD59" s="235"/>
      <c r="AE59" s="235"/>
      <c r="AF59" s="235"/>
      <c r="AG59" s="235"/>
      <c r="AH59" s="235"/>
      <c r="AI59" s="235"/>
      <c r="AJ59" s="235"/>
      <c r="AK59" s="235"/>
      <c r="AL59" s="235"/>
      <c r="AM59" s="235"/>
      <c r="AN59" s="235"/>
      <c r="AO59" s="235"/>
      <c r="AP59" s="235"/>
      <c r="AQ59" s="235"/>
      <c r="AR59" s="235"/>
      <c r="AS59" s="235"/>
      <c r="AT59" s="235"/>
      <c r="AU59" s="235"/>
      <c r="AV59" s="235"/>
      <c r="AW59" s="235"/>
      <c r="AX59" s="235"/>
      <c r="AY59" s="235"/>
      <c r="AZ59" s="235"/>
      <c r="BA59" s="235"/>
      <c r="BB59" s="235"/>
      <c r="BC59" s="235"/>
    </row>
    <row r="60" spans="30:55">
      <c r="AD60" s="235"/>
      <c r="AE60" s="235"/>
      <c r="AF60" s="235"/>
      <c r="AG60" s="235"/>
      <c r="AH60" s="235"/>
      <c r="AI60" s="235"/>
      <c r="AJ60" s="235"/>
      <c r="AK60" s="235"/>
      <c r="AL60" s="235"/>
      <c r="AM60" s="235"/>
      <c r="AN60" s="235"/>
      <c r="AO60" s="235"/>
      <c r="AP60" s="235"/>
      <c r="AQ60" s="235"/>
      <c r="AR60" s="235"/>
      <c r="AS60" s="235"/>
      <c r="AT60" s="235"/>
      <c r="AU60" s="235"/>
      <c r="AV60" s="235"/>
      <c r="AW60" s="235"/>
      <c r="AX60" s="235"/>
      <c r="AY60" s="235"/>
      <c r="AZ60" s="235"/>
      <c r="BA60" s="235"/>
      <c r="BB60" s="235"/>
      <c r="BC60" s="235"/>
    </row>
    <row r="61" spans="30:55">
      <c r="AD61" s="235"/>
      <c r="AE61" s="235"/>
      <c r="AF61" s="235"/>
      <c r="AG61" s="235"/>
      <c r="AH61" s="235"/>
      <c r="AI61" s="235"/>
      <c r="AJ61" s="235"/>
      <c r="AK61" s="235"/>
      <c r="AL61" s="235"/>
      <c r="AM61" s="235"/>
      <c r="AN61" s="235"/>
      <c r="AO61" s="235"/>
      <c r="AP61" s="235"/>
      <c r="AQ61" s="235"/>
      <c r="AR61" s="235"/>
      <c r="AS61" s="235"/>
      <c r="AT61" s="235"/>
      <c r="AU61" s="235"/>
      <c r="AV61" s="235"/>
      <c r="AW61" s="235"/>
      <c r="AX61" s="235"/>
      <c r="AY61" s="235"/>
      <c r="AZ61" s="235"/>
      <c r="BA61" s="235"/>
      <c r="BB61" s="235"/>
      <c r="BC61" s="235"/>
    </row>
    <row r="62" spans="30:55">
      <c r="AD62" s="235"/>
      <c r="AE62" s="235"/>
      <c r="AF62" s="235"/>
      <c r="AG62" s="235"/>
      <c r="AH62" s="235"/>
      <c r="AI62" s="235"/>
      <c r="AJ62" s="235"/>
      <c r="AK62" s="235"/>
      <c r="AL62" s="235"/>
      <c r="AM62" s="235"/>
      <c r="AN62" s="235"/>
      <c r="AO62" s="235"/>
      <c r="AP62" s="235"/>
      <c r="AQ62" s="235"/>
      <c r="AR62" s="235"/>
      <c r="AS62" s="235"/>
      <c r="AT62" s="235"/>
      <c r="AU62" s="235"/>
      <c r="AV62" s="235"/>
      <c r="AW62" s="235"/>
      <c r="AX62" s="235"/>
      <c r="AY62" s="235"/>
      <c r="AZ62" s="235"/>
      <c r="BA62" s="235"/>
      <c r="BB62" s="235"/>
      <c r="BC62" s="235"/>
    </row>
    <row r="63" spans="30:55"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</row>
    <row r="64" spans="30:55"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</row>
    <row r="65" spans="30:55"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</row>
    <row r="66" spans="30:55">
      <c r="AD66" s="235"/>
      <c r="AE66" s="235"/>
      <c r="AF66" s="235"/>
      <c r="AG66" s="235"/>
      <c r="AH66" s="235"/>
      <c r="AI66" s="235"/>
      <c r="AJ66" s="235"/>
      <c r="AK66" s="235"/>
      <c r="AL66" s="235"/>
      <c r="AM66" s="235"/>
      <c r="AN66" s="235"/>
      <c r="AO66" s="235"/>
      <c r="AP66" s="235"/>
      <c r="AQ66" s="235"/>
      <c r="AR66" s="235"/>
      <c r="AS66" s="235"/>
      <c r="AT66" s="235"/>
      <c r="AU66" s="235"/>
      <c r="AV66" s="235"/>
      <c r="AW66" s="235"/>
      <c r="AX66" s="235"/>
      <c r="AY66" s="235"/>
      <c r="AZ66" s="235"/>
      <c r="BA66" s="235"/>
      <c r="BB66" s="235"/>
      <c r="BC66" s="235"/>
    </row>
    <row r="67" spans="30:55"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</row>
    <row r="68" spans="30:55">
      <c r="AD68" s="235"/>
      <c r="AE68" s="235"/>
      <c r="AF68" s="235"/>
      <c r="AG68" s="235"/>
      <c r="AH68" s="235"/>
      <c r="AI68" s="235"/>
      <c r="AJ68" s="235"/>
      <c r="AK68" s="235"/>
      <c r="AL68" s="235"/>
      <c r="AM68" s="235"/>
      <c r="AN68" s="235"/>
      <c r="AO68" s="235"/>
      <c r="AP68" s="235"/>
      <c r="AQ68" s="235"/>
      <c r="AR68" s="235"/>
      <c r="AS68" s="235"/>
      <c r="AT68" s="235"/>
      <c r="AU68" s="235"/>
      <c r="AV68" s="235"/>
      <c r="AW68" s="235"/>
      <c r="AX68" s="235"/>
      <c r="AY68" s="235"/>
      <c r="AZ68" s="235"/>
      <c r="BA68" s="235"/>
      <c r="BB68" s="235"/>
      <c r="BC68" s="235"/>
    </row>
    <row r="69" spans="30:55">
      <c r="AD69" s="235"/>
      <c r="AE69" s="235"/>
      <c r="AF69" s="235"/>
      <c r="AG69" s="235"/>
      <c r="AH69" s="235"/>
      <c r="AI69" s="235"/>
      <c r="AJ69" s="235"/>
      <c r="AK69" s="235"/>
      <c r="AL69" s="235"/>
      <c r="AM69" s="235"/>
      <c r="AN69" s="235"/>
      <c r="AO69" s="235"/>
      <c r="AP69" s="235"/>
      <c r="AQ69" s="235"/>
      <c r="AR69" s="235"/>
      <c r="AS69" s="235"/>
      <c r="AT69" s="235"/>
      <c r="AU69" s="235"/>
      <c r="AV69" s="235"/>
      <c r="AW69" s="235"/>
      <c r="AX69" s="235"/>
      <c r="AY69" s="235"/>
      <c r="AZ69" s="235"/>
      <c r="BA69" s="235"/>
      <c r="BB69" s="235"/>
      <c r="BC69" s="235"/>
    </row>
    <row r="70" spans="30:55">
      <c r="AD70" s="235"/>
      <c r="AE70" s="235"/>
      <c r="AF70" s="235"/>
      <c r="AG70" s="235"/>
      <c r="AH70" s="235"/>
      <c r="AI70" s="235"/>
      <c r="AJ70" s="235"/>
      <c r="AK70" s="235"/>
      <c r="AL70" s="235"/>
      <c r="AM70" s="235"/>
      <c r="AN70" s="235"/>
      <c r="AO70" s="235"/>
      <c r="AP70" s="235"/>
      <c r="AQ70" s="235"/>
      <c r="AR70" s="235"/>
      <c r="AS70" s="235"/>
      <c r="AT70" s="235"/>
      <c r="AU70" s="235"/>
      <c r="AV70" s="235"/>
      <c r="AW70" s="235"/>
      <c r="AX70" s="235"/>
      <c r="AY70" s="235"/>
      <c r="AZ70" s="235"/>
      <c r="BA70" s="235"/>
      <c r="BB70" s="235"/>
      <c r="BC70" s="235"/>
    </row>
    <row r="71" spans="30:55">
      <c r="AD71" s="235"/>
      <c r="AE71" s="235"/>
      <c r="AF71" s="235"/>
      <c r="AG71" s="235"/>
      <c r="AH71" s="235"/>
      <c r="AI71" s="235"/>
      <c r="AJ71" s="235"/>
      <c r="AK71" s="235"/>
      <c r="AL71" s="235"/>
      <c r="AM71" s="235"/>
      <c r="AN71" s="235"/>
      <c r="AO71" s="235"/>
      <c r="AP71" s="235"/>
      <c r="AQ71" s="235"/>
      <c r="AR71" s="235"/>
      <c r="AS71" s="235"/>
      <c r="AT71" s="235"/>
      <c r="AU71" s="235"/>
      <c r="AV71" s="235"/>
      <c r="AW71" s="235"/>
      <c r="AX71" s="235"/>
      <c r="AY71" s="235"/>
      <c r="AZ71" s="235"/>
      <c r="BA71" s="235"/>
      <c r="BB71" s="235"/>
      <c r="BC71" s="23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D7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style="200" customWidth="1"/>
    <col min="20" max="28" width="5.6328125" style="200" hidden="1" customWidth="1"/>
    <col min="29" max="29" width="1.6328125" style="200" customWidth="1"/>
    <col min="30" max="30" width="5.6328125" style="234" customWidth="1"/>
    <col min="31" max="46" width="6.7265625" style="234" customWidth="1"/>
    <col min="47" max="55" width="6.7265625" style="234" hidden="1" customWidth="1"/>
    <col min="56" max="56" width="9.08984375" style="200" customWidth="1"/>
  </cols>
  <sheetData>
    <row r="1" spans="1:56" ht="9" customHeight="1" thickBot="1">
      <c r="A1" s="45">
        <v>1</v>
      </c>
      <c r="B1" s="3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</row>
    <row r="2" spans="1:56" ht="16" thickTop="1">
      <c r="B2" s="373" t="s">
        <v>134</v>
      </c>
      <c r="C2" s="376" t="s">
        <v>138</v>
      </c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  <c r="Z2" s="401"/>
      <c r="AA2" s="401"/>
      <c r="AB2" s="402"/>
      <c r="AC2" s="199"/>
      <c r="AD2" s="394" t="s">
        <v>78</v>
      </c>
      <c r="AE2" s="395"/>
      <c r="AF2" s="395"/>
      <c r="AG2" s="395"/>
      <c r="AH2" s="395"/>
      <c r="AI2" s="395"/>
      <c r="AJ2" s="395"/>
      <c r="AK2" s="395"/>
      <c r="AL2" s="395"/>
      <c r="AM2" s="395"/>
      <c r="AN2" s="395"/>
      <c r="AO2" s="395"/>
      <c r="AP2" s="395"/>
      <c r="AQ2" s="395"/>
      <c r="AR2" s="395"/>
      <c r="AS2" s="395"/>
      <c r="AT2" s="395"/>
      <c r="AU2" s="395"/>
      <c r="AV2" s="395"/>
      <c r="AW2" s="395"/>
      <c r="AX2" s="395"/>
      <c r="AY2" s="395"/>
      <c r="AZ2" s="395"/>
      <c r="BA2" s="395"/>
      <c r="BB2" s="395"/>
      <c r="BC2" s="396"/>
      <c r="BD2" s="337"/>
    </row>
    <row r="3" spans="1:56" ht="13" thickBot="1">
      <c r="B3" s="374"/>
      <c r="C3" s="391" t="s">
        <v>1</v>
      </c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  <c r="T3" s="392"/>
      <c r="U3" s="392"/>
      <c r="V3" s="392"/>
      <c r="W3" s="392"/>
      <c r="X3" s="392"/>
      <c r="Y3" s="392"/>
      <c r="Z3" s="392"/>
      <c r="AA3" s="392"/>
      <c r="AB3" s="393"/>
      <c r="AC3" s="201"/>
      <c r="AD3" s="397" t="s">
        <v>136</v>
      </c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9"/>
      <c r="BD3" s="337"/>
    </row>
    <row r="4" spans="1:56" ht="20" customHeight="1" thickTop="1" thickBot="1">
      <c r="B4" s="375"/>
      <c r="C4" s="202">
        <v>2000</v>
      </c>
      <c r="D4" s="334">
        <f t="shared" ref="D4:AA4" si="0">1+C4</f>
        <v>2001</v>
      </c>
      <c r="E4" s="334">
        <f t="shared" si="0"/>
        <v>2002</v>
      </c>
      <c r="F4" s="334">
        <f t="shared" si="0"/>
        <v>2003</v>
      </c>
      <c r="G4" s="334">
        <f t="shared" si="0"/>
        <v>2004</v>
      </c>
      <c r="H4" s="334">
        <f t="shared" si="0"/>
        <v>2005</v>
      </c>
      <c r="I4" s="334">
        <f t="shared" si="0"/>
        <v>2006</v>
      </c>
      <c r="J4" s="334">
        <f t="shared" si="0"/>
        <v>2007</v>
      </c>
      <c r="K4" s="334">
        <f t="shared" si="0"/>
        <v>2008</v>
      </c>
      <c r="L4" s="334">
        <f t="shared" si="0"/>
        <v>2009</v>
      </c>
      <c r="M4" s="334">
        <f t="shared" si="0"/>
        <v>2010</v>
      </c>
      <c r="N4" s="334">
        <f t="shared" si="0"/>
        <v>2011</v>
      </c>
      <c r="O4" s="334">
        <f t="shared" si="0"/>
        <v>2012</v>
      </c>
      <c r="P4" s="334">
        <f t="shared" si="0"/>
        <v>2013</v>
      </c>
      <c r="Q4" s="334">
        <f t="shared" si="0"/>
        <v>2014</v>
      </c>
      <c r="R4" s="334">
        <f t="shared" si="0"/>
        <v>2015</v>
      </c>
      <c r="S4" s="334">
        <f t="shared" si="0"/>
        <v>2016</v>
      </c>
      <c r="T4" s="334">
        <f t="shared" si="0"/>
        <v>2017</v>
      </c>
      <c r="U4" s="334">
        <f t="shared" si="0"/>
        <v>2018</v>
      </c>
      <c r="V4" s="334">
        <f t="shared" si="0"/>
        <v>2019</v>
      </c>
      <c r="W4" s="334">
        <f t="shared" si="0"/>
        <v>2020</v>
      </c>
      <c r="X4" s="334">
        <f t="shared" si="0"/>
        <v>2021</v>
      </c>
      <c r="Y4" s="334">
        <f t="shared" si="0"/>
        <v>2022</v>
      </c>
      <c r="Z4" s="334">
        <f t="shared" si="0"/>
        <v>2023</v>
      </c>
      <c r="AA4" s="334">
        <f t="shared" si="0"/>
        <v>2024</v>
      </c>
      <c r="AB4" s="334">
        <f>1+AA4</f>
        <v>2025</v>
      </c>
      <c r="AC4" s="204"/>
      <c r="AD4" s="202">
        <v>2000</v>
      </c>
      <c r="AE4" s="334">
        <f t="shared" ref="AE4:BB4" si="1">1+AD4</f>
        <v>2001</v>
      </c>
      <c r="AF4" s="334">
        <f t="shared" si="1"/>
        <v>2002</v>
      </c>
      <c r="AG4" s="334">
        <f t="shared" si="1"/>
        <v>2003</v>
      </c>
      <c r="AH4" s="334">
        <f t="shared" si="1"/>
        <v>2004</v>
      </c>
      <c r="AI4" s="334">
        <f t="shared" si="1"/>
        <v>2005</v>
      </c>
      <c r="AJ4" s="334">
        <f t="shared" si="1"/>
        <v>2006</v>
      </c>
      <c r="AK4" s="334">
        <f t="shared" si="1"/>
        <v>2007</v>
      </c>
      <c r="AL4" s="334">
        <f t="shared" si="1"/>
        <v>2008</v>
      </c>
      <c r="AM4" s="334">
        <f t="shared" si="1"/>
        <v>2009</v>
      </c>
      <c r="AN4" s="334">
        <f t="shared" si="1"/>
        <v>2010</v>
      </c>
      <c r="AO4" s="334">
        <f t="shared" si="1"/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03">
        <f>1+BB4</f>
        <v>2025</v>
      </c>
      <c r="BD4" s="338"/>
    </row>
    <row r="5" spans="1:56" ht="20" customHeight="1" thickTop="1" thickBot="1">
      <c r="B5" s="28" t="s">
        <v>12</v>
      </c>
      <c r="C5" s="236">
        <f>1/$A$1*'[1]44104411Exp'!B$263</f>
        <v>0.22799443159999999</v>
      </c>
      <c r="D5" s="237">
        <f>1/$A$1*'[1]44104411Exp'!C$263</f>
        <v>0.26659486381538455</v>
      </c>
      <c r="E5" s="237">
        <f>1/$A$1*'[1]44104411Exp'!D$263</f>
        <v>0.44254491350000003</v>
      </c>
      <c r="F5" s="237">
        <f>1/$A$1*'[1]44104411Exp'!E$263</f>
        <v>0.58498076685714284</v>
      </c>
      <c r="G5" s="237">
        <f>1/$A$1*'[1]44104411Exp'!F$263</f>
        <v>0.59519120399999992</v>
      </c>
      <c r="H5" s="237">
        <f>1/$A$1*'[1]44104411Exp'!G$263</f>
        <v>0.5994462559999999</v>
      </c>
      <c r="I5" s="237">
        <f>1/$A$1*'[1]44104411Exp'!H$263</f>
        <v>0.56966985345454546</v>
      </c>
      <c r="J5" s="237">
        <f>1/$A$1*'[1]44104411Exp'!I$263</f>
        <v>0.68969467620000002</v>
      </c>
      <c r="K5" s="237">
        <f>1/$A$1*'[1]44104411Exp'!J$263</f>
        <v>0.54556686033333324</v>
      </c>
      <c r="L5" s="237">
        <f>1/$A$1*'[1]44104411Exp'!K$263</f>
        <v>0.8255314199999999</v>
      </c>
      <c r="M5" s="237">
        <f>1/$A$1*'[1]44104411Exp'!L$263</f>
        <v>0.71627578549999971</v>
      </c>
      <c r="N5" s="237">
        <f>1/$A$1*'[1]44104411Exp'!M$263</f>
        <v>0.76826671599999985</v>
      </c>
      <c r="O5" s="237">
        <f>1/$A$1*'[1]44104411Exp'!N$263</f>
        <v>0.75308362966798414</v>
      </c>
      <c r="P5" s="237">
        <f>1/$A$1*'[1]44104411Exp'!O$263</f>
        <v>0.70112414799999978</v>
      </c>
      <c r="Q5" s="237">
        <f>1/$A$1*'[1]44104411Exp'!P$263</f>
        <v>0.66100501600000006</v>
      </c>
      <c r="R5" s="237">
        <f>1/$A$1*'[1]44104411Exp'!Q$263</f>
        <v>0.72717922061538465</v>
      </c>
      <c r="S5" s="237">
        <f>1/$A$1*'[1]44104411Exp'!R$263</f>
        <v>0.62667435200000021</v>
      </c>
      <c r="T5" s="237">
        <f>1/$A$1*'[1]44104411Exp'!S$263</f>
        <v>0.62942103211428568</v>
      </c>
      <c r="U5" s="237">
        <f>1/$A$1*'[1]44104411Exp'!T$263</f>
        <v>0</v>
      </c>
      <c r="V5" s="237">
        <f>1/$A$1*'[1]44104411Exp'!U$263</f>
        <v>0</v>
      </c>
      <c r="W5" s="237">
        <f>1/$A$1*'[1]44104411Exp'!V$263</f>
        <v>0</v>
      </c>
      <c r="X5" s="237">
        <f>1/$A$1*'[1]44104411Exp'!W$263</f>
        <v>0</v>
      </c>
      <c r="Y5" s="237">
        <f>1/$A$1*'[1]44104411Exp'!X$263</f>
        <v>0</v>
      </c>
      <c r="Z5" s="237">
        <f>1/$A$1*'[1]44104411Exp'!Y$263</f>
        <v>0</v>
      </c>
      <c r="AA5" s="237">
        <f>1/$A$1*'[1]44104411Exp'!Z$263</f>
        <v>0</v>
      </c>
      <c r="AB5" s="237">
        <f>1/$A$1*'[1]44104411Exp'!AA$263</f>
        <v>0</v>
      </c>
      <c r="AC5" s="207"/>
      <c r="AD5" s="238">
        <f>'[1]44104411Exp'!AB$263</f>
        <v>17.775218505030001</v>
      </c>
      <c r="AE5" s="239">
        <f>'[1]44104411Exp'!AC$263</f>
        <v>18.930585583199992</v>
      </c>
      <c r="AF5" s="239">
        <f>'[1]44104411Exp'!AD$263</f>
        <v>32.559256636800001</v>
      </c>
      <c r="AG5" s="239">
        <f>'[1]44104411Exp'!AE$263</f>
        <v>53.449558590400031</v>
      </c>
      <c r="AH5" s="239">
        <f>'[1]44104411Exp'!AF$263</f>
        <v>75.739733807500031</v>
      </c>
      <c r="AI5" s="239">
        <f>'[1]44104411Exp'!AG$263</f>
        <v>77.954911620299995</v>
      </c>
      <c r="AJ5" s="239">
        <f>'[1]44104411Exp'!AH$263</f>
        <v>82.402525589200025</v>
      </c>
      <c r="AK5" s="239">
        <f>'[1]44104411Exp'!AI$263</f>
        <v>135.14123886599998</v>
      </c>
      <c r="AL5" s="239">
        <f>'[1]44104411Exp'!AJ$263</f>
        <v>94.62524907400001</v>
      </c>
      <c r="AM5" s="239">
        <f>'[1]44104411Exp'!AK$263</f>
        <v>95.069898567600006</v>
      </c>
      <c r="AN5" s="239">
        <f>'[1]44104411Exp'!AL$263</f>
        <v>105.38544370589999</v>
      </c>
      <c r="AO5" s="239">
        <f>'[1]44104411Exp'!AM$263</f>
        <v>129.24303096</v>
      </c>
      <c r="AP5" s="239">
        <f>'[1]44104411Exp'!AN$263</f>
        <v>122.8703846128</v>
      </c>
      <c r="AQ5" s="239">
        <f>'[1]44104411Exp'!AO$263</f>
        <v>119.4106437123</v>
      </c>
      <c r="AR5" s="239">
        <f>'[1]44104411Exp'!AP$263</f>
        <v>111.17124472999998</v>
      </c>
      <c r="AS5" s="239">
        <f>'[1]44104411Exp'!AQ$263</f>
        <v>96.125189411999969</v>
      </c>
      <c r="AT5" s="239">
        <f>'[1]44104411Exp'!AR$263</f>
        <v>88.14067153240002</v>
      </c>
      <c r="AU5" s="239">
        <f>'[1]44104411Exp'!AS$263</f>
        <v>92.578437136899993</v>
      </c>
      <c r="AV5" s="239">
        <f>'[1]44104411Exp'!AT$263</f>
        <v>100.11595875199998</v>
      </c>
      <c r="AW5" s="239">
        <f>'[1]44104411Exp'!AU$263</f>
        <v>247.3825847375</v>
      </c>
      <c r="AX5" s="239">
        <f>'[1]44104411Exp'!AV$263</f>
        <v>0</v>
      </c>
      <c r="AY5" s="239">
        <f>'[1]44104411Exp'!AW$263</f>
        <v>0</v>
      </c>
      <c r="AZ5" s="239">
        <f>'[1]44104411Exp'!AX$263</f>
        <v>0</v>
      </c>
      <c r="BA5" s="239">
        <f>'[1]44104411Exp'!AY$263</f>
        <v>0</v>
      </c>
      <c r="BB5" s="239">
        <f>'[1]44104411Exp'!AZ$263</f>
        <v>0</v>
      </c>
      <c r="BC5" s="241">
        <f>'[1]44104411Exp'!BA$263</f>
        <v>0</v>
      </c>
      <c r="BD5" s="337"/>
    </row>
    <row r="6" spans="1:56" ht="17.149999999999999" customHeight="1" thickTop="1">
      <c r="B6" s="96" t="s">
        <v>86</v>
      </c>
      <c r="C6" s="208">
        <f>1/$A$1*'[1]44104411Exp'!B$266</f>
        <v>3.3858439999999997E-2</v>
      </c>
      <c r="D6" s="209">
        <f>1/$A$1*'[1]44104411Exp'!C$266</f>
        <v>3.6722028000000004E-2</v>
      </c>
      <c r="E6" s="209">
        <f>1/$A$1*'[1]44104411Exp'!D$266</f>
        <v>4.5105619999999999E-2</v>
      </c>
      <c r="F6" s="209">
        <f>1/$A$1*'[1]44104411Exp'!E$266</f>
        <v>7.0429939999999996E-2</v>
      </c>
      <c r="G6" s="209">
        <f>1/$A$1*'[1]44104411Exp'!F$266</f>
        <v>5.1364487999999993E-2</v>
      </c>
      <c r="H6" s="209">
        <f>1/$A$1*'[1]44104411Exp'!G$266</f>
        <v>3.8276391999999992E-2</v>
      </c>
      <c r="I6" s="209">
        <f>1/$A$1*'[1]44104411Exp'!H$266</f>
        <v>3.1866659999999998E-2</v>
      </c>
      <c r="J6" s="209">
        <f>1/$A$1*'[1]44104411Exp'!I$266</f>
        <v>4.0638863999999997E-2</v>
      </c>
      <c r="K6" s="209">
        <f>1/$A$1*'[1]44104411Exp'!J$266</f>
        <v>2.0038479999999997E-2</v>
      </c>
      <c r="L6" s="209">
        <f>1/$A$1*'[1]44104411Exp'!K$266</f>
        <v>2.9604343999999998E-2</v>
      </c>
      <c r="M6" s="209">
        <f>1/$A$1*'[1]44104411Exp'!L$266</f>
        <v>5.2090331999999996E-2</v>
      </c>
      <c r="N6" s="209">
        <f>1/$A$1*'[1]44104411Exp'!M$266</f>
        <v>5.7579564E-2</v>
      </c>
      <c r="O6" s="209">
        <f>1/$A$1*'[1]44104411Exp'!N$266</f>
        <v>3.9005599999999994E-2</v>
      </c>
      <c r="P6" s="209">
        <f>1/$A$1*'[1]44104411Exp'!O$266</f>
        <v>4.5697384000000001E-2</v>
      </c>
      <c r="Q6" s="209">
        <f>1/$A$1*'[1]44104411Exp'!P$266</f>
        <v>8.0383904000000006E-2</v>
      </c>
      <c r="R6" s="209">
        <f>1/$A$1*'[1]44104411Exp'!Q$266</f>
        <v>5.5126199999999993E-2</v>
      </c>
      <c r="S6" s="209">
        <f>1/$A$1*'[1]44104411Exp'!R$266</f>
        <v>5.3342199999999999E-2</v>
      </c>
      <c r="T6" s="209">
        <f>1/$A$1*'[1]44104411Exp'!S$266</f>
        <v>6.8641800000000003E-2</v>
      </c>
      <c r="U6" s="209">
        <f>1/$A$1*'[1]44104411Exp'!T$266</f>
        <v>0</v>
      </c>
      <c r="V6" s="209">
        <f>1/$A$1*'[1]44104411Exp'!U$266</f>
        <v>0</v>
      </c>
      <c r="W6" s="209">
        <f>1/$A$1*'[1]44104411Exp'!V$266</f>
        <v>0</v>
      </c>
      <c r="X6" s="209">
        <f>1/$A$1*'[1]44104411Exp'!W$266</f>
        <v>0</v>
      </c>
      <c r="Y6" s="209">
        <f>1/$A$1*'[1]44104411Exp'!X$266</f>
        <v>0</v>
      </c>
      <c r="Z6" s="209">
        <f>1/$A$1*'[1]44104411Exp'!Y$266</f>
        <v>0</v>
      </c>
      <c r="AA6" s="209">
        <f>1/$A$1*'[1]44104411Exp'!Z$266</f>
        <v>0</v>
      </c>
      <c r="AB6" s="209">
        <f>1/$A$1*'[1]44104411Exp'!AA$266</f>
        <v>0</v>
      </c>
      <c r="AC6" s="201"/>
      <c r="AD6" s="242">
        <f>'[1]44104411Exp'!AB$266</f>
        <v>2.6553919930649998</v>
      </c>
      <c r="AE6" s="243">
        <f>'[1]44104411Exp'!AC$266</f>
        <v>2.5552059095999997</v>
      </c>
      <c r="AF6" s="243">
        <f>'[1]44104411Exp'!AD$266</f>
        <v>3.3478627583999998</v>
      </c>
      <c r="AG6" s="243">
        <f>'[1]44104411Exp'!AE$266</f>
        <v>6.3446779535999998</v>
      </c>
      <c r="AH6" s="243">
        <f>'[1]44104411Exp'!AF$266</f>
        <v>5.2036591138000006</v>
      </c>
      <c r="AI6" s="243">
        <f>'[1]44104411Exp'!AG$266</f>
        <v>4.1132807429999998</v>
      </c>
      <c r="AJ6" s="243">
        <f>'[1]44104411Exp'!AH$266</f>
        <v>4.0147244980000005</v>
      </c>
      <c r="AK6" s="243">
        <f>'[1]44104411Exp'!AI$266</f>
        <v>6.8793110915</v>
      </c>
      <c r="AL6" s="243">
        <f>'[1]44104411Exp'!AJ$266</f>
        <v>3.5319747076000003</v>
      </c>
      <c r="AM6" s="243">
        <f>'[1]44104411Exp'!AK$266</f>
        <v>4.2961681136000003</v>
      </c>
      <c r="AN6" s="243">
        <f>'[1]44104411Exp'!AL$266</f>
        <v>7.2500226282</v>
      </c>
      <c r="AO6" s="243">
        <f>'[1]44104411Exp'!AM$266</f>
        <v>8.9629042559999998</v>
      </c>
      <c r="AP6" s="243">
        <f>'[1]44104411Exp'!AN$266</f>
        <v>6.1238874224000002</v>
      </c>
      <c r="AQ6" s="243">
        <f>'[1]44104411Exp'!AO$266</f>
        <v>6.6710755182000003</v>
      </c>
      <c r="AR6" s="243">
        <f>'[1]44104411Exp'!AP$266</f>
        <v>12.440250690500001</v>
      </c>
      <c r="AS6" s="243">
        <f>'[1]44104411Exp'!AQ$266</f>
        <v>6.2548284399999998</v>
      </c>
      <c r="AT6" s="243">
        <f>'[1]44104411Exp'!AR$266</f>
        <v>5.4718483530999995</v>
      </c>
      <c r="AU6" s="243">
        <f>'[1]44104411Exp'!AS$266</f>
        <v>6.715349140499999</v>
      </c>
      <c r="AV6" s="243">
        <f>'[1]44104411Exp'!AT$266</f>
        <v>4.8473826129999997</v>
      </c>
      <c r="AW6" s="243">
        <f>'[1]44104411Exp'!AU$266</f>
        <v>0</v>
      </c>
      <c r="AX6" s="243">
        <f>'[1]44104411Exp'!AV$266</f>
        <v>0</v>
      </c>
      <c r="AY6" s="243">
        <f>'[1]44104411Exp'!AW$266</f>
        <v>0</v>
      </c>
      <c r="AZ6" s="243">
        <f>'[1]44104411Exp'!AX$266</f>
        <v>0</v>
      </c>
      <c r="BA6" s="243">
        <f>'[1]44104411Exp'!AY$266</f>
        <v>0</v>
      </c>
      <c r="BB6" s="243">
        <f>'[1]44104411Exp'!AZ$266</f>
        <v>0</v>
      </c>
      <c r="BC6" s="244">
        <f>'[1]44104411Exp'!BA$266</f>
        <v>0</v>
      </c>
      <c r="BD6" s="337"/>
    </row>
    <row r="7" spans="1:56" ht="17.149999999999999" customHeight="1">
      <c r="B7" s="152" t="s">
        <v>87</v>
      </c>
      <c r="C7" s="245">
        <f>1/$A$1*'[1]44104411Exp'!B$268</f>
        <v>0</v>
      </c>
      <c r="D7" s="246">
        <f>1/$A$1*'[1]44104411Exp'!C$268</f>
        <v>0</v>
      </c>
      <c r="E7" s="246">
        <f>1/$A$1*'[1]44104411Exp'!D$268</f>
        <v>4.7879999999999997E-6</v>
      </c>
      <c r="F7" s="246">
        <f>1/$A$1*'[1]44104411Exp'!E$268</f>
        <v>1.9599999999999998E-7</v>
      </c>
      <c r="G7" s="246">
        <f>1/$A$1*'[1]44104411Exp'!F$268</f>
        <v>0</v>
      </c>
      <c r="H7" s="246">
        <f>1/$A$1*'[1]44104411Exp'!G$268</f>
        <v>0</v>
      </c>
      <c r="I7" s="246">
        <f>1/$A$1*'[1]44104411Exp'!H$268</f>
        <v>0</v>
      </c>
      <c r="J7" s="246">
        <f>1/$A$1*'[1]44104411Exp'!I$268</f>
        <v>0</v>
      </c>
      <c r="K7" s="246">
        <f>1/$A$1*'[1]44104411Exp'!J$268</f>
        <v>2.5199999999999998E-7</v>
      </c>
      <c r="L7" s="246">
        <f>1/$A$1*'[1]44104411Exp'!K$268</f>
        <v>0</v>
      </c>
      <c r="M7" s="246">
        <f>1/$A$1*'[1]44104411Exp'!L$268</f>
        <v>0</v>
      </c>
      <c r="N7" s="246">
        <f>1/$A$1*'[1]44104411Exp'!M$268</f>
        <v>5.0399999999999996E-7</v>
      </c>
      <c r="O7" s="246">
        <f>1/$A$1*'[1]44104411Exp'!N$268</f>
        <v>0</v>
      </c>
      <c r="P7" s="246">
        <f>1/$A$1*'[1]44104411Exp'!O$268</f>
        <v>7.5175999999999973E-5</v>
      </c>
      <c r="Q7" s="246">
        <f>1/$A$1*'[1]44104411Exp'!P$268</f>
        <v>0</v>
      </c>
      <c r="R7" s="246">
        <f>1/$A$1*'[1]44104411Exp'!Q$268</f>
        <v>1.4400000000000003E-4</v>
      </c>
      <c r="S7" s="246">
        <f>1/$A$1*'[1]44104411Exp'!R$268</f>
        <v>1.0260000000000001E-4</v>
      </c>
      <c r="T7" s="246">
        <f>1/$A$1*'[1]44104411Exp'!S$268</f>
        <v>2.0599971428571432E-4</v>
      </c>
      <c r="U7" s="246">
        <f>1/$A$1*'[1]44104411Exp'!T$268</f>
        <v>0</v>
      </c>
      <c r="V7" s="246">
        <f>1/$A$1*'[1]44104411Exp'!U$268</f>
        <v>0</v>
      </c>
      <c r="W7" s="246">
        <f>1/$A$1*'[1]44104411Exp'!V$268</f>
        <v>0</v>
      </c>
      <c r="X7" s="246">
        <f>1/$A$1*'[1]44104411Exp'!W$268</f>
        <v>0</v>
      </c>
      <c r="Y7" s="246">
        <f>1/$A$1*'[1]44104411Exp'!X$268</f>
        <v>0</v>
      </c>
      <c r="Z7" s="246">
        <f>1/$A$1*'[1]44104411Exp'!Y$268</f>
        <v>0</v>
      </c>
      <c r="AA7" s="246">
        <f>1/$A$1*'[1]44104411Exp'!Z$268</f>
        <v>0</v>
      </c>
      <c r="AB7" s="246">
        <f>1/$A$1*'[1]44104411Exp'!AA$268</f>
        <v>0</v>
      </c>
      <c r="AC7" s="222"/>
      <c r="AD7" s="247">
        <f>'[1]44104411Exp'!AB$268</f>
        <v>0</v>
      </c>
      <c r="AE7" s="248">
        <f>'[1]44104411Exp'!AC$268</f>
        <v>0</v>
      </c>
      <c r="AF7" s="248">
        <f>'[1]44104411Exp'!AD$268</f>
        <v>1.0515072E-3</v>
      </c>
      <c r="AG7" s="248">
        <f>'[1]44104411Exp'!AE$268</f>
        <v>3.189984E-4</v>
      </c>
      <c r="AH7" s="248">
        <f>'[1]44104411Exp'!AF$268</f>
        <v>0</v>
      </c>
      <c r="AI7" s="248">
        <f>'[1]44104411Exp'!AG$268</f>
        <v>0</v>
      </c>
      <c r="AJ7" s="248">
        <f>'[1]44104411Exp'!AH$268</f>
        <v>0</v>
      </c>
      <c r="AK7" s="248">
        <f>'[1]44104411Exp'!AI$268</f>
        <v>0</v>
      </c>
      <c r="AL7" s="248">
        <f>'[1]44104411Exp'!AJ$268</f>
        <v>4.2535536000000004E-3</v>
      </c>
      <c r="AM7" s="248">
        <f>'[1]44104411Exp'!AK$268</f>
        <v>0</v>
      </c>
      <c r="AN7" s="248">
        <f>'[1]44104411Exp'!AL$268</f>
        <v>0</v>
      </c>
      <c r="AO7" s="248">
        <f>'[1]44104411Exp'!AM$268</f>
        <v>5.0111999999999997E-4</v>
      </c>
      <c r="AP7" s="248">
        <f>'[1]44104411Exp'!AN$268</f>
        <v>0</v>
      </c>
      <c r="AQ7" s="248">
        <f>'[1]44104411Exp'!AO$268</f>
        <v>6.9194009999999997E-4</v>
      </c>
      <c r="AR7" s="248">
        <f>'[1]44104411Exp'!AP$268</f>
        <v>0</v>
      </c>
      <c r="AS7" s="248">
        <f>'[1]44104411Exp'!AQ$268</f>
        <v>8.4835698500000001E-2</v>
      </c>
      <c r="AT7" s="248">
        <f>'[1]44104411Exp'!AR$268</f>
        <v>6.2466794599999993E-2</v>
      </c>
      <c r="AU7" s="248">
        <f>'[1]44104411Exp'!AS$268</f>
        <v>0.135981989</v>
      </c>
      <c r="AV7" s="248">
        <f>'[1]44104411Exp'!AT$268</f>
        <v>0.102236808</v>
      </c>
      <c r="AW7" s="248">
        <f>'[1]44104411Exp'!AU$268</f>
        <v>1.6611627379166665</v>
      </c>
      <c r="AX7" s="248">
        <f>'[1]44104411Exp'!AV$268</f>
        <v>0</v>
      </c>
      <c r="AY7" s="248">
        <f>'[1]44104411Exp'!AW$268</f>
        <v>0</v>
      </c>
      <c r="AZ7" s="248">
        <f>'[1]44104411Exp'!AX$268</f>
        <v>0</v>
      </c>
      <c r="BA7" s="248">
        <f>'[1]44104411Exp'!AY$268</f>
        <v>0</v>
      </c>
      <c r="BB7" s="248">
        <f>'[1]44104411Exp'!AZ$268</f>
        <v>0</v>
      </c>
      <c r="BC7" s="249">
        <f>'[1]44104411Exp'!BA$268</f>
        <v>0</v>
      </c>
      <c r="BD7" s="337"/>
    </row>
    <row r="8" spans="1:56" ht="17.149999999999999" customHeight="1">
      <c r="B8" s="19" t="s">
        <v>88</v>
      </c>
      <c r="C8" s="212">
        <f>1/$A$1*'[1]44104411Exp'!B$269</f>
        <v>0</v>
      </c>
      <c r="D8" s="213">
        <f>1/$A$1*'[1]44104411Exp'!C$269</f>
        <v>0</v>
      </c>
      <c r="E8" s="213">
        <f>1/$A$1*'[1]44104411Exp'!D$269</f>
        <v>0</v>
      </c>
      <c r="F8" s="213">
        <f>1/$A$1*'[1]44104411Exp'!E$269</f>
        <v>0</v>
      </c>
      <c r="G8" s="213">
        <f>1/$A$1*'[1]44104411Exp'!F$269</f>
        <v>1.72E-7</v>
      </c>
      <c r="H8" s="213">
        <f>1/$A$1*'[1]44104411Exp'!G$269</f>
        <v>0</v>
      </c>
      <c r="I8" s="213">
        <f>1/$A$1*'[1]44104411Exp'!H$269</f>
        <v>0</v>
      </c>
      <c r="J8" s="213">
        <f>1/$A$1*'[1]44104411Exp'!I$269</f>
        <v>0</v>
      </c>
      <c r="K8" s="213">
        <f>1/$A$1*'[1]44104411Exp'!J$269</f>
        <v>0</v>
      </c>
      <c r="L8" s="213">
        <f>1/$A$1*'[1]44104411Exp'!K$269</f>
        <v>0</v>
      </c>
      <c r="M8" s="213">
        <f>1/$A$1*'[1]44104411Exp'!L$269</f>
        <v>0</v>
      </c>
      <c r="N8" s="213">
        <f>1/$A$1*'[1]44104411Exp'!M$269</f>
        <v>2.898E-4</v>
      </c>
      <c r="O8" s="213">
        <f>1/$A$1*'[1]44104411Exp'!N$269</f>
        <v>9.0000000000000006E-5</v>
      </c>
      <c r="P8" s="213">
        <f>1/$A$1*'[1]44104411Exp'!O$269</f>
        <v>9.0503999999999999E-5</v>
      </c>
      <c r="Q8" s="213">
        <f>1/$A$1*'[1]44104411Exp'!P$269</f>
        <v>0</v>
      </c>
      <c r="R8" s="213">
        <f>1/$A$1*'[1]44104411Exp'!Q$269</f>
        <v>0</v>
      </c>
      <c r="S8" s="213">
        <f>1/$A$1*'[1]44104411Exp'!R$269</f>
        <v>1.9599999999999998E-7</v>
      </c>
      <c r="T8" s="213">
        <f>1/$A$1*'[1]44104411Exp'!S$269</f>
        <v>3.0852000000000002E-5</v>
      </c>
      <c r="U8" s="213">
        <f>1/$A$1*'[1]44104411Exp'!T$269</f>
        <v>0</v>
      </c>
      <c r="V8" s="213">
        <f>1/$A$1*'[1]44104411Exp'!U$269</f>
        <v>0</v>
      </c>
      <c r="W8" s="213">
        <f>1/$A$1*'[1]44104411Exp'!V$269</f>
        <v>0</v>
      </c>
      <c r="X8" s="213">
        <f>1/$A$1*'[1]44104411Exp'!W$269</f>
        <v>0</v>
      </c>
      <c r="Y8" s="213">
        <f>1/$A$1*'[1]44104411Exp'!X$269</f>
        <v>0</v>
      </c>
      <c r="Z8" s="213">
        <f>1/$A$1*'[1]44104411Exp'!Y$269</f>
        <v>0</v>
      </c>
      <c r="AA8" s="213">
        <f>1/$A$1*'[1]44104411Exp'!Z$269</f>
        <v>0</v>
      </c>
      <c r="AB8" s="213">
        <f>1/$A$1*'[1]44104411Exp'!AA$269</f>
        <v>0</v>
      </c>
      <c r="AC8" s="201"/>
      <c r="AD8" s="250">
        <f>'[1]44104411Exp'!AB$269</f>
        <v>0</v>
      </c>
      <c r="AE8" s="251">
        <f>'[1]44104411Exp'!AC$269</f>
        <v>0</v>
      </c>
      <c r="AF8" s="251">
        <f>'[1]44104411Exp'!AD$269</f>
        <v>0</v>
      </c>
      <c r="AG8" s="251">
        <f>'[1]44104411Exp'!AE$269</f>
        <v>0</v>
      </c>
      <c r="AH8" s="251">
        <f>'[1]44104411Exp'!AF$269</f>
        <v>1.0697540000000001E-4</v>
      </c>
      <c r="AI8" s="251">
        <f>'[1]44104411Exp'!AG$269</f>
        <v>0</v>
      </c>
      <c r="AJ8" s="251">
        <f>'[1]44104411Exp'!AH$269</f>
        <v>0</v>
      </c>
      <c r="AK8" s="251">
        <f>'[1]44104411Exp'!AI$269</f>
        <v>0</v>
      </c>
      <c r="AL8" s="251">
        <f>'[1]44104411Exp'!AJ$269</f>
        <v>0</v>
      </c>
      <c r="AM8" s="251">
        <f>'[1]44104411Exp'!AK$269</f>
        <v>0</v>
      </c>
      <c r="AN8" s="251">
        <f>'[1]44104411Exp'!AL$269</f>
        <v>0</v>
      </c>
      <c r="AO8" s="251">
        <f>'[1]44104411Exp'!AM$269</f>
        <v>4.7251439999999999E-2</v>
      </c>
      <c r="AP8" s="251">
        <f>'[1]44104411Exp'!AN$269</f>
        <v>1.8160647999999998E-2</v>
      </c>
      <c r="AQ8" s="251">
        <f>'[1]44104411Exp'!AO$269</f>
        <v>1.9062219300000002E-2</v>
      </c>
      <c r="AR8" s="251">
        <f>'[1]44104411Exp'!AP$269</f>
        <v>0</v>
      </c>
      <c r="AS8" s="251">
        <f>'[1]44104411Exp'!AQ$269</f>
        <v>0</v>
      </c>
      <c r="AT8" s="251">
        <f>'[1]44104411Exp'!AR$269</f>
        <v>8.4456469999999993E-4</v>
      </c>
      <c r="AU8" s="251">
        <f>'[1]44104411Exp'!AS$269</f>
        <v>3.01460445E-2</v>
      </c>
      <c r="AV8" s="251">
        <f>'[1]44104411Exp'!AT$269</f>
        <v>0</v>
      </c>
      <c r="AW8" s="251">
        <f>'[1]44104411Exp'!AU$269</f>
        <v>1.0213622875000001</v>
      </c>
      <c r="AX8" s="251">
        <f>'[1]44104411Exp'!AV$269</f>
        <v>0</v>
      </c>
      <c r="AY8" s="251">
        <f>'[1]44104411Exp'!AW$269</f>
        <v>0</v>
      </c>
      <c r="AZ8" s="251">
        <f>'[1]44104411Exp'!AX$269</f>
        <v>0</v>
      </c>
      <c r="BA8" s="251">
        <f>'[1]44104411Exp'!AY$269</f>
        <v>0</v>
      </c>
      <c r="BB8" s="251">
        <f>'[1]44104411Exp'!AZ$269</f>
        <v>0</v>
      </c>
      <c r="BC8" s="252">
        <f>'[1]44104411Exp'!BA$269</f>
        <v>0</v>
      </c>
      <c r="BD8" s="337"/>
    </row>
    <row r="9" spans="1:56" ht="17.149999999999999" customHeight="1">
      <c r="B9" s="19" t="s">
        <v>90</v>
      </c>
      <c r="C9" s="212">
        <f>1/$A$1*'[1]44104411Exp'!B$267</f>
        <v>0</v>
      </c>
      <c r="D9" s="213">
        <f>1/$A$1*'[1]44104411Exp'!C$267</f>
        <v>0</v>
      </c>
      <c r="E9" s="213">
        <f>1/$A$1*'[1]44104411Exp'!D$267</f>
        <v>6.6150000000000004E-7</v>
      </c>
      <c r="F9" s="213">
        <f>1/$A$1*'[1]44104411Exp'!E$267</f>
        <v>6.1544E-3</v>
      </c>
      <c r="G9" s="213">
        <f>1/$A$1*'[1]44104411Exp'!F$267</f>
        <v>7.7139999999999989E-4</v>
      </c>
      <c r="H9" s="213">
        <f>1/$A$1*'[1]44104411Exp'!G$267</f>
        <v>7.0419999999999988E-4</v>
      </c>
      <c r="I9" s="213">
        <f>1/$A$1*'[1]44104411Exp'!H$267</f>
        <v>9.5199999999999997E-5</v>
      </c>
      <c r="J9" s="213">
        <f>1/$A$1*'[1]44104411Exp'!I$267</f>
        <v>1.9599999999999998E-7</v>
      </c>
      <c r="K9" s="213">
        <f>1/$A$1*'[1]44104411Exp'!J$267</f>
        <v>0</v>
      </c>
      <c r="L9" s="213">
        <f>1/$A$1*'[1]44104411Exp'!K$267</f>
        <v>0</v>
      </c>
      <c r="M9" s="213">
        <f>1/$A$1*'[1]44104411Exp'!L$267</f>
        <v>0</v>
      </c>
      <c r="N9" s="213">
        <f>1/$A$1*'[1]44104411Exp'!M$267</f>
        <v>2.8425599999999998E-4</v>
      </c>
      <c r="O9" s="213">
        <f>1/$A$1*'[1]44104411Exp'!N$267</f>
        <v>1.2459999999999999E-4</v>
      </c>
      <c r="P9" s="213">
        <f>1/$A$1*'[1]44104411Exp'!O$267</f>
        <v>3.7800000000000004E-5</v>
      </c>
      <c r="Q9" s="213">
        <f>1/$A$1*'[1]44104411Exp'!P$267</f>
        <v>6.120000000000001E-5</v>
      </c>
      <c r="R9" s="213">
        <f>1/$A$1*'[1]44104411Exp'!Q$267</f>
        <v>1.4040000000000002E-4</v>
      </c>
      <c r="S9" s="213">
        <f>1/$A$1*'[1]44104411Exp'!R$267</f>
        <v>2.1060000000000002E-4</v>
      </c>
      <c r="T9" s="213">
        <f>1/$A$1*'[1]44104411Exp'!S$267</f>
        <v>4.4280000000000003E-4</v>
      </c>
      <c r="U9" s="213">
        <f>1/$A$1*'[1]44104411Exp'!T$267</f>
        <v>0</v>
      </c>
      <c r="V9" s="213">
        <f>1/$A$1*'[1]44104411Exp'!U$267</f>
        <v>0</v>
      </c>
      <c r="W9" s="213">
        <f>1/$A$1*'[1]44104411Exp'!V$267</f>
        <v>0</v>
      </c>
      <c r="X9" s="213">
        <f>1/$A$1*'[1]44104411Exp'!W$267</f>
        <v>0</v>
      </c>
      <c r="Y9" s="213">
        <f>1/$A$1*'[1]44104411Exp'!X$267</f>
        <v>0</v>
      </c>
      <c r="Z9" s="213">
        <f>1/$A$1*'[1]44104411Exp'!Y$267</f>
        <v>0</v>
      </c>
      <c r="AA9" s="213">
        <f>1/$A$1*'[1]44104411Exp'!Z$267</f>
        <v>0</v>
      </c>
      <c r="AB9" s="213">
        <f>1/$A$1*'[1]44104411Exp'!AA$267</f>
        <v>0</v>
      </c>
      <c r="AC9" s="201"/>
      <c r="AD9" s="250">
        <f>'[1]44104411Exp'!AB$267</f>
        <v>0</v>
      </c>
      <c r="AE9" s="251">
        <f>'[1]44104411Exp'!AC$267</f>
        <v>0</v>
      </c>
      <c r="AF9" s="251">
        <f>'[1]44104411Exp'!AD$267</f>
        <v>1.446768E-4</v>
      </c>
      <c r="AG9" s="251">
        <f>'[1]44104411Exp'!AE$267</f>
        <v>0.56955467520000003</v>
      </c>
      <c r="AH9" s="251">
        <f>'[1]44104411Exp'!AF$267</f>
        <v>0.10818944640000001</v>
      </c>
      <c r="AI9" s="251">
        <f>'[1]44104411Exp'!AG$267</f>
        <v>0.10120007040000001</v>
      </c>
      <c r="AJ9" s="251">
        <f>'[1]44104411Exp'!AH$267</f>
        <v>1.6081724800000002E-2</v>
      </c>
      <c r="AK9" s="251">
        <f>'[1]44104411Exp'!AI$267</f>
        <v>2.1078289999999999E-3</v>
      </c>
      <c r="AL9" s="251">
        <f>'[1]44104411Exp'!AJ$267</f>
        <v>0</v>
      </c>
      <c r="AM9" s="251">
        <f>'[1]44104411Exp'!AK$267</f>
        <v>0</v>
      </c>
      <c r="AN9" s="251">
        <f>'[1]44104411Exp'!AL$267</f>
        <v>0</v>
      </c>
      <c r="AO9" s="251">
        <f>'[1]44104411Exp'!AM$267</f>
        <v>5.1800496000000001E-2</v>
      </c>
      <c r="AP9" s="251">
        <f>'[1]44104411Exp'!AN$267</f>
        <v>2.6842041599999998E-2</v>
      </c>
      <c r="AQ9" s="251">
        <f>'[1]44104411Exp'!AO$267</f>
        <v>1.6428597E-2</v>
      </c>
      <c r="AR9" s="251">
        <f>'[1]44104411Exp'!AP$267</f>
        <v>2.3351044500000001E-2</v>
      </c>
      <c r="AS9" s="251">
        <f>'[1]44104411Exp'!AQ$267</f>
        <v>5.0480030999999995E-2</v>
      </c>
      <c r="AT9" s="251">
        <f>'[1]44104411Exp'!AR$267</f>
        <v>8.0636558099999991E-2</v>
      </c>
      <c r="AU9" s="251">
        <f>'[1]44104411Exp'!AS$267</f>
        <v>0.16397256590000001</v>
      </c>
      <c r="AV9" s="251">
        <f>'[1]44104411Exp'!AT$267</f>
        <v>0.17168787499999999</v>
      </c>
      <c r="AW9" s="251">
        <f>'[1]44104411Exp'!AU$267</f>
        <v>6.2297009004166668</v>
      </c>
      <c r="AX9" s="251">
        <f>'[1]44104411Exp'!AV$267</f>
        <v>0</v>
      </c>
      <c r="AY9" s="251">
        <f>'[1]44104411Exp'!AW$267</f>
        <v>0</v>
      </c>
      <c r="AZ9" s="251">
        <f>'[1]44104411Exp'!AX$267</f>
        <v>0</v>
      </c>
      <c r="BA9" s="251">
        <f>'[1]44104411Exp'!AY$267</f>
        <v>0</v>
      </c>
      <c r="BB9" s="251">
        <f>'[1]44104411Exp'!AZ$267</f>
        <v>0</v>
      </c>
      <c r="BC9" s="252">
        <f>'[1]44104411Exp'!BA$267</f>
        <v>0</v>
      </c>
      <c r="BD9" s="337"/>
    </row>
    <row r="10" spans="1:56" ht="17.149999999999999" customHeight="1">
      <c r="B10" s="15" t="s">
        <v>144</v>
      </c>
      <c r="C10" s="214">
        <f>1/$A$1*'[1]44104411Exp'!B$264</f>
        <v>0.1105620816</v>
      </c>
      <c r="D10" s="215">
        <f>1/$A$1*'[1]44104411Exp'!C$264</f>
        <v>0.16751109181538457</v>
      </c>
      <c r="E10" s="215">
        <f>1/$A$1*'[1]44104411Exp'!D$264</f>
        <v>0.22437679599999999</v>
      </c>
      <c r="F10" s="215">
        <f>1/$A$1*'[1]44104411Exp'!E$264</f>
        <v>0.26235030885714283</v>
      </c>
      <c r="G10" s="215">
        <f>1/$A$1*'[1]44104411Exp'!F$264</f>
        <v>0.23980407200000001</v>
      </c>
      <c r="H10" s="215">
        <f>1/$A$1*'[1]44104411Exp'!G$264</f>
        <v>0.24395977999999996</v>
      </c>
      <c r="I10" s="215">
        <f>1/$A$1*'[1]44104411Exp'!H$264</f>
        <v>0.24646508399999995</v>
      </c>
      <c r="J10" s="215">
        <f>1/$A$1*'[1]44104411Exp'!I$264</f>
        <v>0.26796308479999997</v>
      </c>
      <c r="K10" s="215">
        <f>1/$A$1*'[1]44104411Exp'!J$264</f>
        <v>0.2479691123333333</v>
      </c>
      <c r="L10" s="215">
        <f>1/$A$1*'[1]44104411Exp'!K$264</f>
        <v>0.21373452800000001</v>
      </c>
      <c r="M10" s="215">
        <f>1/$A$1*'[1]44104411Exp'!L$264</f>
        <v>0.23210821199999998</v>
      </c>
      <c r="N10" s="215">
        <f>1/$A$1*'[1]44104411Exp'!M$264</f>
        <v>0.24201293199999996</v>
      </c>
      <c r="O10" s="215">
        <f>1/$A$1*'[1]44104411Exp'!N$264</f>
        <v>0.22056485130434783</v>
      </c>
      <c r="P10" s="215">
        <f>1/$A$1*'[1]44104411Exp'!O$264</f>
        <v>0.238318744</v>
      </c>
      <c r="Q10" s="215">
        <f>1/$A$1*'[1]44104411Exp'!P$264</f>
        <v>0.28313150399999998</v>
      </c>
      <c r="R10" s="215">
        <f>1/$A$1*'[1]44104411Exp'!Q$264</f>
        <v>0.36175282400000003</v>
      </c>
      <c r="S10" s="215">
        <f>1/$A$1*'[1]44104411Exp'!R$264</f>
        <v>0.30650728800000004</v>
      </c>
      <c r="T10" s="215">
        <f>1/$A$1*'[1]44104411Exp'!S$264</f>
        <v>0.31123510199999993</v>
      </c>
      <c r="U10" s="215">
        <f>1/$A$1*'[1]44104411Exp'!T$264</f>
        <v>0</v>
      </c>
      <c r="V10" s="215">
        <f>1/$A$1*'[1]44104411Exp'!U$264</f>
        <v>0</v>
      </c>
      <c r="W10" s="215">
        <f>1/$A$1*'[1]44104411Exp'!V$264</f>
        <v>0</v>
      </c>
      <c r="X10" s="215">
        <f>1/$A$1*'[1]44104411Exp'!W$264</f>
        <v>0</v>
      </c>
      <c r="Y10" s="215">
        <f>1/$A$1*'[1]44104411Exp'!X$264</f>
        <v>0</v>
      </c>
      <c r="Z10" s="215">
        <f>1/$A$1*'[1]44104411Exp'!Y$264</f>
        <v>0</v>
      </c>
      <c r="AA10" s="215">
        <f>1/$A$1*'[1]44104411Exp'!Z$264</f>
        <v>0</v>
      </c>
      <c r="AB10" s="215">
        <f>1/$A$1*'[1]44104411Exp'!AA$264</f>
        <v>0</v>
      </c>
      <c r="AC10" s="201"/>
      <c r="AD10" s="253">
        <f>'[1]44104411Exp'!AB$264</f>
        <v>7.8418826069459993</v>
      </c>
      <c r="AE10" s="254">
        <f>'[1]44104411Exp'!AC$264</f>
        <v>11.399190530799995</v>
      </c>
      <c r="AF10" s="254">
        <f>'[1]44104411Exp'!AD$264</f>
        <v>16.227178723199998</v>
      </c>
      <c r="AG10" s="254">
        <f>'[1]44104411Exp'!AE$264</f>
        <v>24.256667747199998</v>
      </c>
      <c r="AH10" s="254">
        <f>'[1]44104411Exp'!AF$264</f>
        <v>32.089137080000008</v>
      </c>
      <c r="AI10" s="254">
        <f>'[1]44104411Exp'!AG$264</f>
        <v>32.23637274</v>
      </c>
      <c r="AJ10" s="254">
        <f>'[1]44104411Exp'!AH$264</f>
        <v>35.691909096800003</v>
      </c>
      <c r="AK10" s="254">
        <f>'[1]44104411Exp'!AI$264</f>
        <v>51.166723933999997</v>
      </c>
      <c r="AL10" s="254">
        <f>'[1]44104411Exp'!AJ$264</f>
        <v>46.074319040800006</v>
      </c>
      <c r="AM10" s="254">
        <f>'[1]44104411Exp'!AK$264</f>
        <v>34.963684531599995</v>
      </c>
      <c r="AN10" s="254">
        <f>'[1]44104411Exp'!AL$264</f>
        <v>32.6883469968</v>
      </c>
      <c r="AO10" s="254">
        <f>'[1]44104411Exp'!AM$264</f>
        <v>41.226064992000005</v>
      </c>
      <c r="AP10" s="254">
        <f>'[1]44104411Exp'!AN$264</f>
        <v>40.562946283199992</v>
      </c>
      <c r="AQ10" s="254">
        <f>'[1]44104411Exp'!AO$264</f>
        <v>42.736957790100007</v>
      </c>
      <c r="AR10" s="254">
        <f>'[1]44104411Exp'!AP$264</f>
        <v>50.033478112000005</v>
      </c>
      <c r="AS10" s="254">
        <f>'[1]44104411Exp'!AQ$264</f>
        <v>48.219970623999998</v>
      </c>
      <c r="AT10" s="254">
        <f>'[1]44104411Exp'!AR$264</f>
        <v>47.007798206800004</v>
      </c>
      <c r="AU10" s="254">
        <f>'[1]44104411Exp'!AS$264</f>
        <v>49.229659907999988</v>
      </c>
      <c r="AV10" s="254">
        <f>'[1]44104411Exp'!AT$264</f>
        <v>55.880253869000008</v>
      </c>
      <c r="AW10" s="254">
        <f>'[1]44104411Exp'!AU$264</f>
        <v>233.02175201750001</v>
      </c>
      <c r="AX10" s="254">
        <f>'[1]44104411Exp'!AV$264</f>
        <v>0</v>
      </c>
      <c r="AY10" s="254">
        <f>'[1]44104411Exp'!AW$264</f>
        <v>0</v>
      </c>
      <c r="AZ10" s="254">
        <f>'[1]44104411Exp'!AX$264</f>
        <v>0</v>
      </c>
      <c r="BA10" s="254">
        <f>'[1]44104411Exp'!AY$264</f>
        <v>0</v>
      </c>
      <c r="BB10" s="254">
        <f>'[1]44104411Exp'!AZ$264</f>
        <v>0</v>
      </c>
      <c r="BC10" s="255">
        <f>'[1]44104411Exp'!BA$264</f>
        <v>0</v>
      </c>
      <c r="BD10" s="337"/>
    </row>
    <row r="11" spans="1:56">
      <c r="B11" s="5" t="s">
        <v>68</v>
      </c>
      <c r="C11" s="216">
        <f>1/$A$1*'[1]44104411Exp'!B$94</f>
        <v>3.0567152E-2</v>
      </c>
      <c r="D11" s="217">
        <f>1/$A$1*'[1]44104411Exp'!C$94</f>
        <v>3.7458608615384609E-2</v>
      </c>
      <c r="E11" s="217">
        <f>1/$A$1*'[1]44104411Exp'!D$94</f>
        <v>3.4713419999999995E-2</v>
      </c>
      <c r="F11" s="217">
        <f>1/$A$1*'[1]44104411Exp'!E$94</f>
        <v>4.0705167999999993E-2</v>
      </c>
      <c r="G11" s="217">
        <f>1/$A$1*'[1]44104411Exp'!F$94</f>
        <v>5.1691556E-2</v>
      </c>
      <c r="H11" s="217">
        <f>1/$A$1*'[1]44104411Exp'!G$94</f>
        <v>5.6929544000000006E-2</v>
      </c>
      <c r="I11" s="217">
        <f>1/$A$1*'[1]44104411Exp'!H$94</f>
        <v>7.7012207999999985E-2</v>
      </c>
      <c r="J11" s="217">
        <f>1/$A$1*'[1]44104411Exp'!I$94</f>
        <v>6.2928826800000004E-2</v>
      </c>
      <c r="K11" s="217">
        <f>1/$A$1*'[1]44104411Exp'!J$94</f>
        <v>8.0354347999999978E-2</v>
      </c>
      <c r="L11" s="217">
        <f>1/$A$1*'[1]44104411Exp'!K$94</f>
        <v>8.0283196000000001E-2</v>
      </c>
      <c r="M11" s="217">
        <f>1/$A$1*'[1]44104411Exp'!L$94</f>
        <v>9.3346511999999993E-2</v>
      </c>
      <c r="N11" s="217">
        <f>1/$A$1*'[1]44104411Exp'!M$94</f>
        <v>7.8319527999999985E-2</v>
      </c>
      <c r="O11" s="217">
        <f>1/$A$1*'[1]44104411Exp'!N$94</f>
        <v>8.122074E-2</v>
      </c>
      <c r="P11" s="217">
        <f>1/$A$1*'[1]44104411Exp'!O$94</f>
        <v>0.13060112799999996</v>
      </c>
      <c r="Q11" s="217">
        <f>1/$A$1*'[1]44104411Exp'!P$94</f>
        <v>0.15582182</v>
      </c>
      <c r="R11" s="217">
        <f>1/$A$1*'[1]44104411Exp'!Q$94</f>
        <v>0.16665844800000001</v>
      </c>
      <c r="S11" s="217">
        <f>1/$A$1*'[1]44104411Exp'!R$94</f>
        <v>0.16265240800000003</v>
      </c>
      <c r="T11" s="217">
        <f>1/$A$1*'[1]44104411Exp'!S$94</f>
        <v>0.145519548</v>
      </c>
      <c r="U11" s="217">
        <f>1/$A$1*'[1]44104411Exp'!T$94</f>
        <v>0</v>
      </c>
      <c r="V11" s="217">
        <f>1/$A$1*'[1]44104411Exp'!U$94</f>
        <v>0</v>
      </c>
      <c r="W11" s="217">
        <f>1/$A$1*'[1]44104411Exp'!V$94</f>
        <v>0</v>
      </c>
      <c r="X11" s="217">
        <f>1/$A$1*'[1]44104411Exp'!W$94</f>
        <v>0</v>
      </c>
      <c r="Y11" s="217">
        <f>1/$A$1*'[1]44104411Exp'!X$94</f>
        <v>0</v>
      </c>
      <c r="Z11" s="217">
        <f>1/$A$1*'[1]44104411Exp'!Y$94</f>
        <v>0</v>
      </c>
      <c r="AA11" s="217">
        <f>1/$A$1*'[1]44104411Exp'!Z$94</f>
        <v>0</v>
      </c>
      <c r="AB11" s="217">
        <f>1/$A$1*'[1]44104411Exp'!AA$94</f>
        <v>0</v>
      </c>
      <c r="AC11" s="201"/>
      <c r="AD11" s="256">
        <f>'[1]44104411Exp'!AB$94</f>
        <v>2.7149678024039998</v>
      </c>
      <c r="AE11" s="257">
        <f>'[1]44104411Exp'!AC$94</f>
        <v>3.0305563568</v>
      </c>
      <c r="AF11" s="257">
        <f>'[1]44104411Exp'!AD$94</f>
        <v>2.868553248</v>
      </c>
      <c r="AG11" s="257">
        <f>'[1]44104411Exp'!AE$94</f>
        <v>3.5241800720000001</v>
      </c>
      <c r="AH11" s="257">
        <f>'[1]44104411Exp'!AF$94</f>
        <v>6.2053046132000009</v>
      </c>
      <c r="AI11" s="257">
        <f>'[1]44104411Exp'!AG$94</f>
        <v>7.1268853227000006</v>
      </c>
      <c r="AJ11" s="257">
        <f>'[1]44104411Exp'!AH$94</f>
        <v>10.927731641999999</v>
      </c>
      <c r="AK11" s="257">
        <f>'[1]44104411Exp'!AI$94</f>
        <v>11.277915766</v>
      </c>
      <c r="AL11" s="257">
        <f>'[1]44104411Exp'!AJ$94</f>
        <v>13.018458211600002</v>
      </c>
      <c r="AM11" s="257">
        <f>'[1]44104411Exp'!AK$94</f>
        <v>12.080871902</v>
      </c>
      <c r="AN11" s="257">
        <f>'[1]44104411Exp'!AL$94</f>
        <v>12.234984727500002</v>
      </c>
      <c r="AO11" s="257">
        <f>'[1]44104411Exp'!AM$94</f>
        <v>13.482003023999999</v>
      </c>
      <c r="AP11" s="257">
        <f>'[1]44104411Exp'!AN$94</f>
        <v>14.845554363199998</v>
      </c>
      <c r="AQ11" s="257">
        <f>'[1]44104411Exp'!AO$94</f>
        <v>22.182561031799999</v>
      </c>
      <c r="AR11" s="257">
        <f>'[1]44104411Exp'!AP$94</f>
        <v>26.589277863500001</v>
      </c>
      <c r="AS11" s="257">
        <f>'[1]44104411Exp'!AQ$94</f>
        <v>23.921039680999996</v>
      </c>
      <c r="AT11" s="257">
        <f>'[1]44104411Exp'!AR$94</f>
        <v>24.5430357923</v>
      </c>
      <c r="AU11" s="257">
        <f>'[1]44104411Exp'!AS$94</f>
        <v>22.514048871599996</v>
      </c>
      <c r="AV11" s="257">
        <f>'[1]44104411Exp'!AT$94</f>
        <v>27.402844565999999</v>
      </c>
      <c r="AW11" s="257">
        <f>'[1]44104411Exp'!AU$94</f>
        <v>6.8802874166666667E-2</v>
      </c>
      <c r="AX11" s="257">
        <f>'[1]44104411Exp'!AV$94</f>
        <v>0</v>
      </c>
      <c r="AY11" s="257">
        <f>'[1]44104411Exp'!AW$94</f>
        <v>0</v>
      </c>
      <c r="AZ11" s="257">
        <f>'[1]44104411Exp'!AX$94</f>
        <v>0</v>
      </c>
      <c r="BA11" s="257">
        <f>'[1]44104411Exp'!AY$94</f>
        <v>0</v>
      </c>
      <c r="BB11" s="257">
        <f>'[1]44104411Exp'!AZ$94</f>
        <v>0</v>
      </c>
      <c r="BC11" s="258">
        <f>'[1]44104411Exp'!BA$94</f>
        <v>0</v>
      </c>
      <c r="BD11" s="337"/>
    </row>
    <row r="12" spans="1:56">
      <c r="B12" s="5" t="s">
        <v>26</v>
      </c>
      <c r="C12" s="216">
        <f>1/$A$1*'[1]44104411Exp'!B$114</f>
        <v>7.9368183999999994E-2</v>
      </c>
      <c r="D12" s="217">
        <f>1/$A$1*'[1]44104411Exp'!C$114</f>
        <v>0.104830152</v>
      </c>
      <c r="E12" s="217">
        <f>1/$A$1*'[1]44104411Exp'!D$114</f>
        <v>0.123194624</v>
      </c>
      <c r="F12" s="217">
        <f>1/$A$1*'[1]44104411Exp'!E$114</f>
        <v>0.142612936</v>
      </c>
      <c r="G12" s="217">
        <f>1/$A$1*'[1]44104411Exp'!F$114</f>
        <v>0.11284125999999998</v>
      </c>
      <c r="H12" s="217">
        <f>1/$A$1*'[1]44104411Exp'!G$114</f>
        <v>9.4294647999999981E-2</v>
      </c>
      <c r="I12" s="217">
        <f>1/$A$1*'[1]44104411Exp'!H$114</f>
        <v>9.7623763999999988E-2</v>
      </c>
      <c r="J12" s="217">
        <f>1/$A$1*'[1]44104411Exp'!I$114</f>
        <v>0.11586273999999999</v>
      </c>
      <c r="K12" s="217">
        <f>1/$A$1*'[1]44104411Exp'!J$114</f>
        <v>8.7795232000000001E-2</v>
      </c>
      <c r="L12" s="217">
        <f>1/$A$1*'[1]44104411Exp'!K$114</f>
        <v>8.5941072000000007E-2</v>
      </c>
      <c r="M12" s="217">
        <f>1/$A$1*'[1]44104411Exp'!L$114</f>
        <v>9.4921484E-2</v>
      </c>
      <c r="N12" s="217">
        <f>1/$A$1*'[1]44104411Exp'!M$114</f>
        <v>9.0929187999999994E-2</v>
      </c>
      <c r="O12" s="217">
        <f>1/$A$1*'[1]44104411Exp'!N$114</f>
        <v>7.1653664000000006E-2</v>
      </c>
      <c r="P12" s="217">
        <f>1/$A$1*'[1]44104411Exp'!O$114</f>
        <v>7.8996736000000012E-2</v>
      </c>
      <c r="Q12" s="217">
        <f>1/$A$1*'[1]44104411Exp'!P$114</f>
        <v>8.9791576000000012E-2</v>
      </c>
      <c r="R12" s="217">
        <f>1/$A$1*'[1]44104411Exp'!Q$114</f>
        <v>0.12633650000000002</v>
      </c>
      <c r="S12" s="217">
        <f>1/$A$1*'[1]44104411Exp'!R$114</f>
        <v>0.11885440000000001</v>
      </c>
      <c r="T12" s="217">
        <f>1/$A$1*'[1]44104411Exp'!S$114</f>
        <v>0.1177108</v>
      </c>
      <c r="U12" s="217">
        <f>1/$A$1*'[1]44104411Exp'!T$114</f>
        <v>0</v>
      </c>
      <c r="V12" s="217">
        <f>1/$A$1*'[1]44104411Exp'!U$114</f>
        <v>0</v>
      </c>
      <c r="W12" s="217">
        <f>1/$A$1*'[1]44104411Exp'!V$114</f>
        <v>0</v>
      </c>
      <c r="X12" s="217">
        <f>1/$A$1*'[1]44104411Exp'!W$114</f>
        <v>0</v>
      </c>
      <c r="Y12" s="217">
        <f>1/$A$1*'[1]44104411Exp'!X$114</f>
        <v>0</v>
      </c>
      <c r="Z12" s="217">
        <f>1/$A$1*'[1]44104411Exp'!Y$114</f>
        <v>0</v>
      </c>
      <c r="AA12" s="217">
        <f>1/$A$1*'[1]44104411Exp'!Z$114</f>
        <v>0</v>
      </c>
      <c r="AB12" s="217">
        <f>1/$A$1*'[1]44104411Exp'!AA$114</f>
        <v>0</v>
      </c>
      <c r="AC12" s="201"/>
      <c r="AD12" s="256">
        <f>'[1]44104411Exp'!AB$114</f>
        <v>5.0517798106049998</v>
      </c>
      <c r="AE12" s="257">
        <f>'[1]44104411Exp'!AC$114</f>
        <v>6.7280069239999998</v>
      </c>
      <c r="AF12" s="257">
        <f>'[1]44104411Exp'!AD$114</f>
        <v>8.5132594943999997</v>
      </c>
      <c r="AG12" s="257">
        <f>'[1]44104411Exp'!AE$114</f>
        <v>12.889002526400001</v>
      </c>
      <c r="AH12" s="257">
        <f>'[1]44104411Exp'!AF$114</f>
        <v>13.332188614500001</v>
      </c>
      <c r="AI12" s="257">
        <f>'[1]44104411Exp'!AG$114</f>
        <v>11.500165548300002</v>
      </c>
      <c r="AJ12" s="257">
        <f>'[1]44104411Exp'!AH$114</f>
        <v>13.2767621128</v>
      </c>
      <c r="AK12" s="257">
        <f>'[1]44104411Exp'!AI$114</f>
        <v>20.813386055000002</v>
      </c>
      <c r="AL12" s="257">
        <f>'[1]44104411Exp'!AJ$114</f>
        <v>16.969365295600003</v>
      </c>
      <c r="AM12" s="257">
        <f>'[1]44104411Exp'!AK$114</f>
        <v>14.699889256799999</v>
      </c>
      <c r="AN12" s="257">
        <f>'[1]44104411Exp'!AL$114</f>
        <v>14.705897301000002</v>
      </c>
      <c r="AO12" s="257">
        <f>'[1]44104411Exp'!AM$114</f>
        <v>15.260423616000001</v>
      </c>
      <c r="AP12" s="257">
        <f>'[1]44104411Exp'!AN$114</f>
        <v>13.056972720000001</v>
      </c>
      <c r="AQ12" s="257">
        <f>'[1]44104411Exp'!AO$114</f>
        <v>15.380909377800002</v>
      </c>
      <c r="AR12" s="257">
        <f>'[1]44104411Exp'!AP$114</f>
        <v>16.936683819500001</v>
      </c>
      <c r="AS12" s="257">
        <f>'[1]44104411Exp'!AQ$114</f>
        <v>18.745874566999998</v>
      </c>
      <c r="AT12" s="257">
        <f>'[1]44104411Exp'!AR$114</f>
        <v>18.004884103599998</v>
      </c>
      <c r="AU12" s="257">
        <f>'[1]44104411Exp'!AS$114</f>
        <v>18.844394654799999</v>
      </c>
      <c r="AV12" s="257">
        <f>'[1]44104411Exp'!AT$114</f>
        <v>20.269614013999998</v>
      </c>
      <c r="AW12" s="257">
        <f>'[1]44104411Exp'!AU$114</f>
        <v>1.4885722495833333</v>
      </c>
      <c r="AX12" s="257">
        <f>'[1]44104411Exp'!AV$114</f>
        <v>0</v>
      </c>
      <c r="AY12" s="257">
        <f>'[1]44104411Exp'!AW$114</f>
        <v>0</v>
      </c>
      <c r="AZ12" s="257">
        <f>'[1]44104411Exp'!AX$114</f>
        <v>0</v>
      </c>
      <c r="BA12" s="257">
        <f>'[1]44104411Exp'!AY$114</f>
        <v>0</v>
      </c>
      <c r="BB12" s="257">
        <f>'[1]44104411Exp'!AZ$114</f>
        <v>0</v>
      </c>
      <c r="BC12" s="258">
        <f>'[1]44104411Exp'!BA$114</f>
        <v>0</v>
      </c>
      <c r="BD12" s="337"/>
    </row>
    <row r="13" spans="1:56">
      <c r="B13" s="5" t="s">
        <v>37</v>
      </c>
      <c r="C13" s="216">
        <f>1/$A$1*'[1]44104411Exp'!B$193</f>
        <v>1.092E-4</v>
      </c>
      <c r="D13" s="217">
        <f>1/$A$1*'[1]44104411Exp'!C$193</f>
        <v>6.8215839999999986E-3</v>
      </c>
      <c r="E13" s="217">
        <f>1/$A$1*'[1]44104411Exp'!D$193</f>
        <v>1.3007568000000001E-2</v>
      </c>
      <c r="F13" s="217">
        <f>1/$A$1*'[1]44104411Exp'!E$193</f>
        <v>1.3681388000000001E-2</v>
      </c>
      <c r="G13" s="217">
        <f>1/$A$1*'[1]44104411Exp'!F$193</f>
        <v>1.008042E-2</v>
      </c>
      <c r="H13" s="217">
        <f>1/$A$1*'[1]44104411Exp'!G$193</f>
        <v>3.1677883999999996E-2</v>
      </c>
      <c r="I13" s="217">
        <f>1/$A$1*'[1]44104411Exp'!H$193</f>
        <v>4.3812188000000002E-2</v>
      </c>
      <c r="J13" s="217">
        <f>1/$A$1*'[1]44104411Exp'!I$193</f>
        <v>6.8973354000000001E-2</v>
      </c>
      <c r="K13" s="217">
        <f>1/$A$1*'[1]44104411Exp'!J$193</f>
        <v>6.4903047999999991E-2</v>
      </c>
      <c r="L13" s="217">
        <f>1/$A$1*'[1]44104411Exp'!K$193</f>
        <v>4.1650279999999998E-2</v>
      </c>
      <c r="M13" s="217">
        <f>1/$A$1*'[1]44104411Exp'!L$193</f>
        <v>3.2821264000000003E-2</v>
      </c>
      <c r="N13" s="217">
        <f>1/$A$1*'[1]44104411Exp'!M$193</f>
        <v>5.9889955999999994E-2</v>
      </c>
      <c r="O13" s="217">
        <f>1/$A$1*'[1]44104411Exp'!N$193</f>
        <v>5.0184932000000002E-2</v>
      </c>
      <c r="P13" s="217">
        <f>1/$A$1*'[1]44104411Exp'!O$193</f>
        <v>1.6718568E-2</v>
      </c>
      <c r="Q13" s="217">
        <f>1/$A$1*'[1]44104411Exp'!P$193</f>
        <v>1.3249616000000002E-2</v>
      </c>
      <c r="R13" s="217">
        <f>1/$A$1*'[1]44104411Exp'!Q$193</f>
        <v>1.2492555999999998E-2</v>
      </c>
      <c r="S13" s="217">
        <f>1/$A$1*'[1]44104411Exp'!R$193</f>
        <v>1.2499164E-2</v>
      </c>
      <c r="T13" s="217">
        <f>1/$A$1*'[1]44104411Exp'!S$193</f>
        <v>1.47942E-2</v>
      </c>
      <c r="U13" s="217">
        <f>1/$A$1*'[1]44104411Exp'!T$193</f>
        <v>0</v>
      </c>
      <c r="V13" s="217">
        <f>1/$A$1*'[1]44104411Exp'!U$193</f>
        <v>0</v>
      </c>
      <c r="W13" s="217">
        <f>1/$A$1*'[1]44104411Exp'!V$193</f>
        <v>0</v>
      </c>
      <c r="X13" s="217">
        <f>1/$A$1*'[1]44104411Exp'!W$193</f>
        <v>0</v>
      </c>
      <c r="Y13" s="217">
        <f>1/$A$1*'[1]44104411Exp'!X$193</f>
        <v>0</v>
      </c>
      <c r="Z13" s="217">
        <f>1/$A$1*'[1]44104411Exp'!Y$193</f>
        <v>0</v>
      </c>
      <c r="AA13" s="217">
        <f>1/$A$1*'[1]44104411Exp'!Z$193</f>
        <v>0</v>
      </c>
      <c r="AB13" s="217">
        <f>1/$A$1*'[1]44104411Exp'!AA$193</f>
        <v>0</v>
      </c>
      <c r="AC13" s="201"/>
      <c r="AD13" s="256">
        <f>'[1]44104411Exp'!AB$193</f>
        <v>1.4459161514999999E-2</v>
      </c>
      <c r="AE13" s="257">
        <f>'[1]44104411Exp'!AC$193</f>
        <v>0.44152721759999997</v>
      </c>
      <c r="AF13" s="257">
        <f>'[1]44104411Exp'!AD$193</f>
        <v>0.90711029759999995</v>
      </c>
      <c r="AG13" s="257">
        <f>'[1]44104411Exp'!AE$193</f>
        <v>1.3417819296</v>
      </c>
      <c r="AH13" s="257">
        <f>'[1]44104411Exp'!AF$193</f>
        <v>1.6572803114000001</v>
      </c>
      <c r="AI13" s="257">
        <f>'[1]44104411Exp'!AG$193</f>
        <v>4.3390425936000003</v>
      </c>
      <c r="AJ13" s="257">
        <f>'[1]44104411Exp'!AH$193</f>
        <v>6.6395889436000006</v>
      </c>
      <c r="AK13" s="257">
        <f>'[1]44104411Exp'!AI$193</f>
        <v>14.161105141</v>
      </c>
      <c r="AL13" s="257">
        <f>'[1]44104411Exp'!AJ$193</f>
        <v>12.787069014000002</v>
      </c>
      <c r="AM13" s="257">
        <f>'[1]44104411Exp'!AK$193</f>
        <v>7.1035908679999995</v>
      </c>
      <c r="AN13" s="257">
        <f>'[1]44104411Exp'!AL$193</f>
        <v>4.0826588624999998</v>
      </c>
      <c r="AO13" s="257">
        <f>'[1]44104411Exp'!AM$193</f>
        <v>9.985730543999999</v>
      </c>
      <c r="AP13" s="257">
        <f>'[1]44104411Exp'!AN$193</f>
        <v>9.8329148719999999</v>
      </c>
      <c r="AQ13" s="257">
        <f>'[1]44104411Exp'!AO$193</f>
        <v>3.1792243734000003</v>
      </c>
      <c r="AR13" s="257">
        <f>'[1]44104411Exp'!AP$193</f>
        <v>2.7398665160000002</v>
      </c>
      <c r="AS13" s="257">
        <f>'[1]44104411Exp'!AQ$193</f>
        <v>1.9453984094999999</v>
      </c>
      <c r="AT13" s="257">
        <f>'[1]44104411Exp'!AR$193</f>
        <v>1.9992584281999997</v>
      </c>
      <c r="AU13" s="257">
        <f>'[1]44104411Exp'!AS$193</f>
        <v>2.4197789902000002</v>
      </c>
      <c r="AV13" s="257">
        <f>'[1]44104411Exp'!AT$193</f>
        <v>1.153039825</v>
      </c>
      <c r="AW13" s="257">
        <f>'[1]44104411Exp'!AU$193</f>
        <v>2.3735166666666667E-3</v>
      </c>
      <c r="AX13" s="257">
        <f>'[1]44104411Exp'!AV$193</f>
        <v>0</v>
      </c>
      <c r="AY13" s="257">
        <f>'[1]44104411Exp'!AW$193</f>
        <v>0</v>
      </c>
      <c r="AZ13" s="257">
        <f>'[1]44104411Exp'!AX$193</f>
        <v>0</v>
      </c>
      <c r="BA13" s="257">
        <f>'[1]44104411Exp'!AY$193</f>
        <v>0</v>
      </c>
      <c r="BB13" s="257">
        <f>'[1]44104411Exp'!AZ$193</f>
        <v>0</v>
      </c>
      <c r="BC13" s="258">
        <f>'[1]44104411Exp'!BA$193</f>
        <v>0</v>
      </c>
      <c r="BD13" s="337"/>
    </row>
    <row r="14" spans="1:56">
      <c r="B14" s="5" t="s">
        <v>15</v>
      </c>
      <c r="C14" s="218">
        <f t="shared" ref="C14:AB14" si="2">SUM(C10:C10)-SUM(C11:C13)</f>
        <v>5.1754560000000227E-4</v>
      </c>
      <c r="D14" s="219">
        <f t="shared" si="2"/>
        <v>1.8400747199999984E-2</v>
      </c>
      <c r="E14" s="219">
        <f t="shared" si="2"/>
        <v>5.3461183999999995E-2</v>
      </c>
      <c r="F14" s="219">
        <f t="shared" si="2"/>
        <v>6.5350816857142863E-2</v>
      </c>
      <c r="G14" s="219">
        <f t="shared" si="2"/>
        <v>6.519083600000003E-2</v>
      </c>
      <c r="H14" s="219">
        <f t="shared" si="2"/>
        <v>6.105770399999999E-2</v>
      </c>
      <c r="I14" s="219">
        <f t="shared" si="2"/>
        <v>2.8016923999999971E-2</v>
      </c>
      <c r="J14" s="219">
        <f t="shared" si="2"/>
        <v>2.0198163999999963E-2</v>
      </c>
      <c r="K14" s="219">
        <f t="shared" si="2"/>
        <v>1.4916484333333341E-2</v>
      </c>
      <c r="L14" s="219">
        <f t="shared" si="2"/>
        <v>5.8599800000000146E-3</v>
      </c>
      <c r="M14" s="219">
        <f t="shared" si="2"/>
        <v>1.1018951999999971E-2</v>
      </c>
      <c r="N14" s="219">
        <f t="shared" si="2"/>
        <v>1.2874259999999998E-2</v>
      </c>
      <c r="O14" s="219">
        <f t="shared" si="2"/>
        <v>1.7505515304347796E-2</v>
      </c>
      <c r="P14" s="219">
        <f t="shared" si="2"/>
        <v>1.2002312000000043E-2</v>
      </c>
      <c r="Q14" s="219">
        <f t="shared" si="2"/>
        <v>2.4268491999999975E-2</v>
      </c>
      <c r="R14" s="219">
        <f t="shared" si="2"/>
        <v>5.6265320000000008E-2</v>
      </c>
      <c r="S14" s="219">
        <f t="shared" si="2"/>
        <v>1.2501315999999985E-2</v>
      </c>
      <c r="T14" s="219">
        <f t="shared" si="2"/>
        <v>3.3210553999999948E-2</v>
      </c>
      <c r="U14" s="219">
        <f t="shared" si="2"/>
        <v>0</v>
      </c>
      <c r="V14" s="219">
        <f t="shared" si="2"/>
        <v>0</v>
      </c>
      <c r="W14" s="219">
        <f t="shared" si="2"/>
        <v>0</v>
      </c>
      <c r="X14" s="219">
        <f t="shared" si="2"/>
        <v>0</v>
      </c>
      <c r="Y14" s="219">
        <f t="shared" si="2"/>
        <v>0</v>
      </c>
      <c r="Z14" s="219">
        <f t="shared" si="2"/>
        <v>0</v>
      </c>
      <c r="AA14" s="219">
        <f t="shared" si="2"/>
        <v>0</v>
      </c>
      <c r="AB14" s="219">
        <f t="shared" si="2"/>
        <v>0</v>
      </c>
      <c r="AC14" s="201"/>
      <c r="AD14" s="256">
        <f t="shared" ref="AD14:BC14" si="3">SUM(AD10:AD10)-SUM(AD11:AD13)</f>
        <v>6.0675832421999587E-2</v>
      </c>
      <c r="AE14" s="257">
        <f t="shared" si="3"/>
        <v>1.1991000323999952</v>
      </c>
      <c r="AF14" s="257">
        <f t="shared" si="3"/>
        <v>3.9382556831999995</v>
      </c>
      <c r="AG14" s="257">
        <f t="shared" si="3"/>
        <v>6.5017032191999995</v>
      </c>
      <c r="AH14" s="257">
        <f t="shared" si="3"/>
        <v>10.894363540900002</v>
      </c>
      <c r="AI14" s="257">
        <f t="shared" si="3"/>
        <v>9.2702792754000001</v>
      </c>
      <c r="AJ14" s="257">
        <f t="shared" si="3"/>
        <v>4.8478263984000058</v>
      </c>
      <c r="AK14" s="257">
        <f t="shared" si="3"/>
        <v>4.9143169719999946</v>
      </c>
      <c r="AL14" s="257">
        <f t="shared" si="3"/>
        <v>3.2994265195999972</v>
      </c>
      <c r="AM14" s="257">
        <f t="shared" si="3"/>
        <v>1.0793325048</v>
      </c>
      <c r="AN14" s="257">
        <f t="shared" si="3"/>
        <v>1.6648061057999932</v>
      </c>
      <c r="AO14" s="257">
        <f t="shared" si="3"/>
        <v>2.4979078080000079</v>
      </c>
      <c r="AP14" s="257">
        <f t="shared" si="3"/>
        <v>2.8275043279999892</v>
      </c>
      <c r="AQ14" s="257">
        <f t="shared" si="3"/>
        <v>1.9942630071000025</v>
      </c>
      <c r="AR14" s="257">
        <f t="shared" si="3"/>
        <v>3.7676499129999996</v>
      </c>
      <c r="AS14" s="257">
        <f t="shared" si="3"/>
        <v>3.6076579664999997</v>
      </c>
      <c r="AT14" s="257">
        <f t="shared" si="3"/>
        <v>2.4606198827000085</v>
      </c>
      <c r="AU14" s="257">
        <f t="shared" si="3"/>
        <v>5.4514373913999918</v>
      </c>
      <c r="AV14" s="257">
        <f t="shared" si="3"/>
        <v>7.0547554640000101</v>
      </c>
      <c r="AW14" s="257">
        <f t="shared" si="3"/>
        <v>231.46200337708333</v>
      </c>
      <c r="AX14" s="257">
        <f t="shared" si="3"/>
        <v>0</v>
      </c>
      <c r="AY14" s="257">
        <f t="shared" si="3"/>
        <v>0</v>
      </c>
      <c r="AZ14" s="257">
        <f t="shared" si="3"/>
        <v>0</v>
      </c>
      <c r="BA14" s="257">
        <f t="shared" si="3"/>
        <v>0</v>
      </c>
      <c r="BB14" s="257">
        <f t="shared" si="3"/>
        <v>0</v>
      </c>
      <c r="BC14" s="258">
        <f t="shared" si="3"/>
        <v>0</v>
      </c>
      <c r="BD14" s="337"/>
    </row>
    <row r="15" spans="1:56" ht="17.149999999999999" customHeight="1">
      <c r="B15" s="9" t="s">
        <v>74</v>
      </c>
      <c r="C15" s="223">
        <f>1/$A$1*'[1]44104411Exp'!B$265</f>
        <v>4.3710855999999992E-2</v>
      </c>
      <c r="D15" s="224">
        <f>1/$A$1*'[1]44104411Exp'!C$265</f>
        <v>3.29763E-2</v>
      </c>
      <c r="E15" s="224">
        <f>1/$A$1*'[1]44104411Exp'!D$265</f>
        <v>7.7420639999999999E-2</v>
      </c>
      <c r="F15" s="224">
        <f>1/$A$1*'[1]44104411Exp'!E$265</f>
        <v>7.1976687999999997E-2</v>
      </c>
      <c r="G15" s="224">
        <f>1/$A$1*'[1]44104411Exp'!F$265</f>
        <v>5.4994267999999999E-2</v>
      </c>
      <c r="H15" s="224">
        <f>1/$A$1*'[1]44104411Exp'!G$265</f>
        <v>4.3903708E-2</v>
      </c>
      <c r="I15" s="224">
        <f>1/$A$1*'[1]44104411Exp'!H$265</f>
        <v>2.5276663999999997E-2</v>
      </c>
      <c r="J15" s="224">
        <f>1/$A$1*'[1]44104411Exp'!I$265</f>
        <v>3.0795211999999995E-2</v>
      </c>
      <c r="K15" s="224">
        <f>1/$A$1*'[1]44104411Exp'!J$265</f>
        <v>1.2282507999999999E-2</v>
      </c>
      <c r="L15" s="224">
        <f>1/$A$1*'[1]44104411Exp'!K$265</f>
        <v>2.9340359999999996E-2</v>
      </c>
      <c r="M15" s="224">
        <f>1/$A$1*'[1]44104411Exp'!L$265</f>
        <v>2.2125375999999999E-2</v>
      </c>
      <c r="N15" s="224">
        <f>1/$A$1*'[1]44104411Exp'!M$265</f>
        <v>3.2945499999999996E-2</v>
      </c>
      <c r="O15" s="224">
        <f>1/$A$1*'[1]44104411Exp'!N$265</f>
        <v>2.9649355999999995E-2</v>
      </c>
      <c r="P15" s="224">
        <f>1/$A$1*'[1]44104411Exp'!O$265</f>
        <v>2.7744399999999999E-2</v>
      </c>
      <c r="Q15" s="224">
        <f>1/$A$1*'[1]44104411Exp'!P$265</f>
        <v>2.4869032000000003E-2</v>
      </c>
      <c r="R15" s="224">
        <f>1/$A$1*'[1]44104411Exp'!Q$265</f>
        <v>1.6754776000000002E-2</v>
      </c>
      <c r="S15" s="224">
        <f>1/$A$1*'[1]44104411Exp'!R$265</f>
        <v>2.6095152E-2</v>
      </c>
      <c r="T15" s="224">
        <f>1/$A$1*'[1]44104411Exp'!S$265</f>
        <v>2.068E-2</v>
      </c>
      <c r="U15" s="224">
        <f>1/$A$1*'[1]44104411Exp'!T$265</f>
        <v>0</v>
      </c>
      <c r="V15" s="224">
        <f>1/$A$1*'[1]44104411Exp'!U$265</f>
        <v>0</v>
      </c>
      <c r="W15" s="224">
        <f>1/$A$1*'[1]44104411Exp'!V$265</f>
        <v>0</v>
      </c>
      <c r="X15" s="224">
        <f>1/$A$1*'[1]44104411Exp'!W$265</f>
        <v>0</v>
      </c>
      <c r="Y15" s="224">
        <f>1/$A$1*'[1]44104411Exp'!X$265</f>
        <v>0</v>
      </c>
      <c r="Z15" s="224">
        <f>1/$A$1*'[1]44104411Exp'!Y$265</f>
        <v>0</v>
      </c>
      <c r="AA15" s="224">
        <f>1/$A$1*'[1]44104411Exp'!Z$265</f>
        <v>0</v>
      </c>
      <c r="AB15" s="224">
        <f>1/$A$1*'[1]44104411Exp'!AA$265</f>
        <v>0</v>
      </c>
      <c r="AC15" s="201"/>
      <c r="AD15" s="262">
        <f>'[1]44104411Exp'!AB$265</f>
        <v>3.614924302635</v>
      </c>
      <c r="AE15" s="263">
        <f>'[1]44104411Exp'!AC$265</f>
        <v>2.3750586563999998</v>
      </c>
      <c r="AF15" s="263">
        <f>'[1]44104411Exp'!AD$265</f>
        <v>5.1852637919999998</v>
      </c>
      <c r="AG15" s="263">
        <f>'[1]44104411Exp'!AE$265</f>
        <v>6.1561759168000005</v>
      </c>
      <c r="AH15" s="263">
        <f>'[1]44104411Exp'!AF$265</f>
        <v>6.8740352043999993</v>
      </c>
      <c r="AI15" s="263">
        <f>'[1]44104411Exp'!AG$265</f>
        <v>5.6855531733000007</v>
      </c>
      <c r="AJ15" s="263">
        <f>'[1]44104411Exp'!AH$265</f>
        <v>3.8363564732000004</v>
      </c>
      <c r="AK15" s="263">
        <f>'[1]44104411Exp'!AI$265</f>
        <v>4.6455975550000002</v>
      </c>
      <c r="AL15" s="263">
        <f>'[1]44104411Exp'!AJ$265</f>
        <v>2.1545631536000003</v>
      </c>
      <c r="AM15" s="263">
        <f>'[1]44104411Exp'!AK$265</f>
        <v>1.8851963371999998</v>
      </c>
      <c r="AN15" s="263">
        <f>'[1]44104411Exp'!AL$265</f>
        <v>2.7148612590000001</v>
      </c>
      <c r="AO15" s="263">
        <f>'[1]44104411Exp'!AM$265</f>
        <v>4.3099521599999999</v>
      </c>
      <c r="AP15" s="263">
        <f>'[1]44104411Exp'!AN$265</f>
        <v>3.7638383023999999</v>
      </c>
      <c r="AQ15" s="263">
        <f>'[1]44104411Exp'!AO$265</f>
        <v>3.9685115472000003</v>
      </c>
      <c r="AR15" s="263">
        <f>'[1]44104411Exp'!AP$265</f>
        <v>3.2956033075</v>
      </c>
      <c r="AS15" s="263">
        <f>'[1]44104411Exp'!AQ$265</f>
        <v>2.2587178809999995</v>
      </c>
      <c r="AT15" s="263">
        <f>'[1]44104411Exp'!AR$265</f>
        <v>3.4283493457000001</v>
      </c>
      <c r="AU15" s="263">
        <f>'[1]44104411Exp'!AS$265</f>
        <v>3.1070308554999997</v>
      </c>
      <c r="AV15" s="263">
        <f>'[1]44104411Exp'!AT$265</f>
        <v>3.6748314869999996</v>
      </c>
      <c r="AW15" s="263">
        <f>'[1]44104411Exp'!AU$265</f>
        <v>1.4098912916666668E-2</v>
      </c>
      <c r="AX15" s="263">
        <f>'[1]44104411Exp'!AV$265</f>
        <v>0</v>
      </c>
      <c r="AY15" s="263">
        <f>'[1]44104411Exp'!AW$265</f>
        <v>0</v>
      </c>
      <c r="AZ15" s="263">
        <f>'[1]44104411Exp'!AX$265</f>
        <v>0</v>
      </c>
      <c r="BA15" s="263">
        <f>'[1]44104411Exp'!AY$265</f>
        <v>0</v>
      </c>
      <c r="BB15" s="263">
        <f>'[1]44104411Exp'!AZ$265</f>
        <v>0</v>
      </c>
      <c r="BC15" s="264">
        <f>'[1]44104411Exp'!BA$265</f>
        <v>0</v>
      </c>
      <c r="BD15" s="337"/>
    </row>
    <row r="16" spans="1:56">
      <c r="B16" s="5" t="s">
        <v>47</v>
      </c>
      <c r="C16" s="216">
        <f>1/$A$1*'[1]44104411Exp'!B$113</f>
        <v>2.1179199999999995E-2</v>
      </c>
      <c r="D16" s="217">
        <f>1/$A$1*'[1]44104411Exp'!C$113</f>
        <v>1.40616E-2</v>
      </c>
      <c r="E16" s="217">
        <f>1/$A$1*'[1]44104411Exp'!D$113</f>
        <v>3.7122984000000005E-2</v>
      </c>
      <c r="F16" s="217">
        <f>1/$A$1*'[1]44104411Exp'!E$113</f>
        <v>2.7500759999999996E-2</v>
      </c>
      <c r="G16" s="217">
        <f>1/$A$1*'[1]44104411Exp'!F$113</f>
        <v>2.6496567999999998E-2</v>
      </c>
      <c r="H16" s="217">
        <f>1/$A$1*'[1]44104411Exp'!G$113</f>
        <v>1.8379692E-2</v>
      </c>
      <c r="I16" s="217">
        <f>1/$A$1*'[1]44104411Exp'!H$113</f>
        <v>1.1025E-2</v>
      </c>
      <c r="J16" s="217">
        <f>1/$A$1*'[1]44104411Exp'!I$113</f>
        <v>1.0735227999999999E-2</v>
      </c>
      <c r="K16" s="217">
        <f>1/$A$1*'[1]44104411Exp'!J$113</f>
        <v>4.5611999999999996E-5</v>
      </c>
      <c r="L16" s="217">
        <f>1/$A$1*'[1]44104411Exp'!K$113</f>
        <v>7.8425200000000004E-4</v>
      </c>
      <c r="M16" s="217">
        <f>1/$A$1*'[1]44104411Exp'!L$113</f>
        <v>1.732052E-3</v>
      </c>
      <c r="N16" s="217">
        <f>1/$A$1*'[1]44104411Exp'!M$113</f>
        <v>2.5328520000000004E-3</v>
      </c>
      <c r="O16" s="217">
        <f>1/$A$1*'[1]44104411Exp'!N$113</f>
        <v>7.6563560000000004E-3</v>
      </c>
      <c r="P16" s="217">
        <f>1/$A$1*'[1]44104411Exp'!O$113</f>
        <v>8.2123999999999999E-3</v>
      </c>
      <c r="Q16" s="217">
        <f>1/$A$1*'[1]44104411Exp'!P$113</f>
        <v>7.3108000000000001E-3</v>
      </c>
      <c r="R16" s="217">
        <f>1/$A$1*'[1]44104411Exp'!Q$113</f>
        <v>9.2142000000000005E-3</v>
      </c>
      <c r="S16" s="217">
        <f>1/$A$1*'[1]44104411Exp'!R$113</f>
        <v>1.9264E-2</v>
      </c>
      <c r="T16" s="217">
        <f>1/$A$1*'[1]44104411Exp'!S$113</f>
        <v>1.6245599999999999E-2</v>
      </c>
      <c r="U16" s="217">
        <f>1/$A$1*'[1]44104411Exp'!T$113</f>
        <v>0</v>
      </c>
      <c r="V16" s="217">
        <f>1/$A$1*'[1]44104411Exp'!U$113</f>
        <v>0</v>
      </c>
      <c r="W16" s="217">
        <f>1/$A$1*'[1]44104411Exp'!V$113</f>
        <v>0</v>
      </c>
      <c r="X16" s="217">
        <f>1/$A$1*'[1]44104411Exp'!W$113</f>
        <v>0</v>
      </c>
      <c r="Y16" s="217">
        <f>1/$A$1*'[1]44104411Exp'!X$113</f>
        <v>0</v>
      </c>
      <c r="Z16" s="217">
        <f>1/$A$1*'[1]44104411Exp'!Y$113</f>
        <v>0</v>
      </c>
      <c r="AA16" s="217">
        <f>1/$A$1*'[1]44104411Exp'!Z$113</f>
        <v>0</v>
      </c>
      <c r="AB16" s="217">
        <f>1/$A$1*'[1]44104411Exp'!AA$113</f>
        <v>0</v>
      </c>
      <c r="AC16" s="201"/>
      <c r="AD16" s="256">
        <f>'[1]44104411Exp'!AB$113</f>
        <v>1.552375480332</v>
      </c>
      <c r="AE16" s="257">
        <f>'[1]44104411Exp'!AC$113</f>
        <v>0.98089783959999999</v>
      </c>
      <c r="AF16" s="257">
        <f>'[1]44104411Exp'!AD$113</f>
        <v>2.3341360608000001</v>
      </c>
      <c r="AG16" s="257">
        <f>'[1]44104411Exp'!AE$113</f>
        <v>2.5891629568000005</v>
      </c>
      <c r="AH16" s="257">
        <f>'[1]44104411Exp'!AF$113</f>
        <v>3.3818518810999998</v>
      </c>
      <c r="AI16" s="257">
        <f>'[1]44104411Exp'!AG$113</f>
        <v>2.3199317427000001</v>
      </c>
      <c r="AJ16" s="257">
        <f>'[1]44104411Exp'!AH$113</f>
        <v>1.6341269876000002</v>
      </c>
      <c r="AK16" s="257">
        <f>'[1]44104411Exp'!AI$113</f>
        <v>1.5608665615000001</v>
      </c>
      <c r="AL16" s="257">
        <f>'[1]44104411Exp'!AJ$113</f>
        <v>7.1848580000000006E-3</v>
      </c>
      <c r="AM16" s="257">
        <f>'[1]44104411Exp'!AK$113</f>
        <v>0.11952878079999998</v>
      </c>
      <c r="AN16" s="257">
        <f>'[1]44104411Exp'!AL$113</f>
        <v>0.18000222029999999</v>
      </c>
      <c r="AO16" s="257">
        <f>'[1]44104411Exp'!AM$113</f>
        <v>0.43191393599999994</v>
      </c>
      <c r="AP16" s="257">
        <f>'[1]44104411Exp'!AN$113</f>
        <v>1.1482655888</v>
      </c>
      <c r="AQ16" s="257">
        <f>'[1]44104411Exp'!AO$113</f>
        <v>1.4236315611000001</v>
      </c>
      <c r="AR16" s="257">
        <f>'[1]44104411Exp'!AP$113</f>
        <v>1.063020531</v>
      </c>
      <c r="AS16" s="257">
        <f>'[1]44104411Exp'!AQ$113</f>
        <v>1.1620292774999998</v>
      </c>
      <c r="AT16" s="257">
        <f>'[1]44104411Exp'!AR$113</f>
        <v>2.4258499399</v>
      </c>
      <c r="AU16" s="257">
        <f>'[1]44104411Exp'!AS$113</f>
        <v>2.3631301837000001</v>
      </c>
      <c r="AV16" s="257">
        <f>'[1]44104411Exp'!AT$113</f>
        <v>3.0472327340000001</v>
      </c>
      <c r="AW16" s="257">
        <f>'[1]44104411Exp'!AU$113</f>
        <v>2.7485770833333332E-3</v>
      </c>
      <c r="AX16" s="257">
        <f>'[1]44104411Exp'!AV$113</f>
        <v>0</v>
      </c>
      <c r="AY16" s="257">
        <f>'[1]44104411Exp'!AW$113</f>
        <v>0</v>
      </c>
      <c r="AZ16" s="257">
        <f>'[1]44104411Exp'!AX$113</f>
        <v>0</v>
      </c>
      <c r="BA16" s="257">
        <f>'[1]44104411Exp'!AY$113</f>
        <v>0</v>
      </c>
      <c r="BB16" s="257">
        <f>'[1]44104411Exp'!AZ$113</f>
        <v>0</v>
      </c>
      <c r="BC16" s="258">
        <f>'[1]44104411Exp'!BA$113</f>
        <v>0</v>
      </c>
      <c r="BD16" s="337"/>
    </row>
    <row r="17" spans="2:56">
      <c r="B17" s="5" t="s">
        <v>48</v>
      </c>
      <c r="C17" s="216">
        <f>1/$A$1*'[1]44104411Exp'!B$127</f>
        <v>1.9308295999999999E-2</v>
      </c>
      <c r="D17" s="217">
        <f>1/$A$1*'[1]44104411Exp'!C$127</f>
        <v>1.6167899999999999E-2</v>
      </c>
      <c r="E17" s="217">
        <f>1/$A$1*'[1]44104411Exp'!D$127</f>
        <v>2.3147599999999997E-2</v>
      </c>
      <c r="F17" s="217">
        <f>1/$A$1*'[1]44104411Exp'!E$127</f>
        <v>2.8457127999999998E-2</v>
      </c>
      <c r="G17" s="217">
        <f>1/$A$1*'[1]44104411Exp'!F$127</f>
        <v>1.9484247999999999E-2</v>
      </c>
      <c r="H17" s="217">
        <f>1/$A$1*'[1]44104411Exp'!G$127</f>
        <v>2.2006599999999998E-2</v>
      </c>
      <c r="I17" s="217">
        <f>1/$A$1*'[1]44104411Exp'!H$127</f>
        <v>1.4204063999999999E-2</v>
      </c>
      <c r="J17" s="217">
        <f>1/$A$1*'[1]44104411Exp'!I$127</f>
        <v>1.8017383999999997E-2</v>
      </c>
      <c r="K17" s="217">
        <f>1/$A$1*'[1]44104411Exp'!J$127</f>
        <v>1.2186496E-2</v>
      </c>
      <c r="L17" s="217">
        <f>1/$A$1*'[1]44104411Exp'!K$127</f>
        <v>1.1754707999999999E-2</v>
      </c>
      <c r="M17" s="217">
        <f>1/$A$1*'[1]44104411Exp'!L$127</f>
        <v>1.2304403999999998E-2</v>
      </c>
      <c r="N17" s="217">
        <f>1/$A$1*'[1]44104411Exp'!M$127</f>
        <v>1.0792907999999999E-2</v>
      </c>
      <c r="O17" s="217">
        <f>1/$A$1*'[1]44104411Exp'!N$127</f>
        <v>9.1087999999999985E-3</v>
      </c>
      <c r="P17" s="217">
        <f>1/$A$1*'[1]44104411Exp'!O$127</f>
        <v>1.1927199999999999E-2</v>
      </c>
      <c r="Q17" s="217">
        <f>1/$A$1*'[1]44104411Exp'!P$127</f>
        <v>9.8336760000000013E-3</v>
      </c>
      <c r="R17" s="217">
        <f>1/$A$1*'[1]44104411Exp'!Q$127</f>
        <v>7.4336919999999996E-3</v>
      </c>
      <c r="S17" s="217">
        <f>1/$A$1*'[1]44104411Exp'!R$127</f>
        <v>6.7367959999999998E-3</v>
      </c>
      <c r="T17" s="217">
        <f>1/$A$1*'[1]44104411Exp'!S$127</f>
        <v>4.3498E-3</v>
      </c>
      <c r="U17" s="217">
        <f>1/$A$1*'[1]44104411Exp'!T$127</f>
        <v>0</v>
      </c>
      <c r="V17" s="217">
        <f>1/$A$1*'[1]44104411Exp'!U$127</f>
        <v>0</v>
      </c>
      <c r="W17" s="217">
        <f>1/$A$1*'[1]44104411Exp'!V$127</f>
        <v>0</v>
      </c>
      <c r="X17" s="217">
        <f>1/$A$1*'[1]44104411Exp'!W$127</f>
        <v>0</v>
      </c>
      <c r="Y17" s="217">
        <f>1/$A$1*'[1]44104411Exp'!X$127</f>
        <v>0</v>
      </c>
      <c r="Z17" s="217">
        <f>1/$A$1*'[1]44104411Exp'!Y$127</f>
        <v>0</v>
      </c>
      <c r="AA17" s="217">
        <f>1/$A$1*'[1]44104411Exp'!Z$127</f>
        <v>0</v>
      </c>
      <c r="AB17" s="217">
        <f>1/$A$1*'[1]44104411Exp'!AA$127</f>
        <v>0</v>
      </c>
      <c r="AC17" s="201"/>
      <c r="AD17" s="256">
        <f>'[1]44104411Exp'!AB$127</f>
        <v>1.749029313066</v>
      </c>
      <c r="AE17" s="257">
        <f>'[1]44104411Exp'!AC$127</f>
        <v>1.1839894691999999</v>
      </c>
      <c r="AF17" s="257">
        <f>'[1]44104411Exp'!AD$127</f>
        <v>1.8555026544</v>
      </c>
      <c r="AG17" s="257">
        <f>'[1]44104411Exp'!AE$127</f>
        <v>2.4527017760000005</v>
      </c>
      <c r="AH17" s="257">
        <f>'[1]44104411Exp'!AF$127</f>
        <v>2.6500095355999997</v>
      </c>
      <c r="AI17" s="257">
        <f>'[1]44104411Exp'!AG$127</f>
        <v>2.9954954601000003</v>
      </c>
      <c r="AJ17" s="257">
        <f>'[1]44104411Exp'!AH$127</f>
        <v>2.1934804648000004</v>
      </c>
      <c r="AK17" s="257">
        <f>'[1]44104411Exp'!AI$127</f>
        <v>2.8222555745000002</v>
      </c>
      <c r="AL17" s="257">
        <f>'[1]44104411Exp'!AJ$127</f>
        <v>2.1367738276000003</v>
      </c>
      <c r="AM17" s="257">
        <f>'[1]44104411Exp'!AK$127</f>
        <v>1.6679506579999999</v>
      </c>
      <c r="AN17" s="257">
        <f>'[1]44104411Exp'!AL$127</f>
        <v>1.8204127947000002</v>
      </c>
      <c r="AO17" s="257">
        <f>'[1]44104411Exp'!AM$127</f>
        <v>1.8361774559999999</v>
      </c>
      <c r="AP17" s="257">
        <f>'[1]44104411Exp'!AN$127</f>
        <v>1.4449965728</v>
      </c>
      <c r="AQ17" s="257">
        <f>'[1]44104411Exp'!AO$127</f>
        <v>1.8125922081000001</v>
      </c>
      <c r="AR17" s="257">
        <f>'[1]44104411Exp'!AP$127</f>
        <v>1.5946490330000003</v>
      </c>
      <c r="AS17" s="257">
        <f>'[1]44104411Exp'!AQ$127</f>
        <v>1.0267190954999998</v>
      </c>
      <c r="AT17" s="257">
        <f>'[1]44104411Exp'!AR$127</f>
        <v>0.93038708459999997</v>
      </c>
      <c r="AU17" s="257">
        <f>'[1]44104411Exp'!AS$127</f>
        <v>0.67807305279999996</v>
      </c>
      <c r="AV17" s="257">
        <f>'[1]44104411Exp'!AT$127</f>
        <v>0.56691661100000001</v>
      </c>
      <c r="AW17" s="257">
        <f>'[1]44104411Exp'!AU$127</f>
        <v>0</v>
      </c>
      <c r="AX17" s="257">
        <f>'[1]44104411Exp'!AV$127</f>
        <v>0</v>
      </c>
      <c r="AY17" s="257">
        <f>'[1]44104411Exp'!AW$127</f>
        <v>0</v>
      </c>
      <c r="AZ17" s="257">
        <f>'[1]44104411Exp'!AX$127</f>
        <v>0</v>
      </c>
      <c r="BA17" s="257">
        <f>'[1]44104411Exp'!AY$127</f>
        <v>0</v>
      </c>
      <c r="BB17" s="257">
        <f>'[1]44104411Exp'!AZ$127</f>
        <v>0</v>
      </c>
      <c r="BC17" s="258">
        <f>'[1]44104411Exp'!BA$127</f>
        <v>0</v>
      </c>
      <c r="BD17" s="337"/>
    </row>
    <row r="18" spans="2:56">
      <c r="B18" s="8" t="s">
        <v>15</v>
      </c>
      <c r="C18" s="227">
        <f t="shared" ref="C18:AB18" si="4">SUM(C15:C15)-SUM(C16:C17)</f>
        <v>3.2233599999999946E-3</v>
      </c>
      <c r="D18" s="228">
        <f t="shared" si="4"/>
        <v>2.7468000000000006E-3</v>
      </c>
      <c r="E18" s="228">
        <f t="shared" si="4"/>
        <v>1.7150055999999997E-2</v>
      </c>
      <c r="F18" s="228">
        <f t="shared" si="4"/>
        <v>1.60188E-2</v>
      </c>
      <c r="G18" s="228">
        <f t="shared" si="4"/>
        <v>9.0134520000000051E-3</v>
      </c>
      <c r="H18" s="228">
        <f t="shared" si="4"/>
        <v>3.5174160000000024E-3</v>
      </c>
      <c r="I18" s="228">
        <f t="shared" si="4"/>
        <v>4.7599999999998338E-5</v>
      </c>
      <c r="J18" s="228">
        <f t="shared" si="4"/>
        <v>2.0425999999999986E-3</v>
      </c>
      <c r="K18" s="228">
        <f t="shared" si="4"/>
        <v>5.0399999999999057E-5</v>
      </c>
      <c r="L18" s="228">
        <f t="shared" si="4"/>
        <v>1.6801399999999998E-2</v>
      </c>
      <c r="M18" s="228">
        <f t="shared" si="4"/>
        <v>8.0889200000000012E-3</v>
      </c>
      <c r="N18" s="228">
        <f t="shared" si="4"/>
        <v>1.9619739999999997E-2</v>
      </c>
      <c r="O18" s="228">
        <f t="shared" si="4"/>
        <v>1.2884199999999995E-2</v>
      </c>
      <c r="P18" s="228">
        <f t="shared" si="4"/>
        <v>7.6047999999999984E-3</v>
      </c>
      <c r="Q18" s="228">
        <f t="shared" si="4"/>
        <v>7.7245560000000005E-3</v>
      </c>
      <c r="R18" s="228">
        <f t="shared" si="4"/>
        <v>1.0688400000000153E-4</v>
      </c>
      <c r="S18" s="228">
        <f t="shared" si="4"/>
        <v>9.4356000000000301E-5</v>
      </c>
      <c r="T18" s="228">
        <f t="shared" si="4"/>
        <v>8.4600000000000647E-5</v>
      </c>
      <c r="U18" s="228">
        <f t="shared" si="4"/>
        <v>0</v>
      </c>
      <c r="V18" s="228">
        <f t="shared" si="4"/>
        <v>0</v>
      </c>
      <c r="W18" s="228">
        <f t="shared" si="4"/>
        <v>0</v>
      </c>
      <c r="X18" s="228">
        <f t="shared" si="4"/>
        <v>0</v>
      </c>
      <c r="Y18" s="228">
        <f t="shared" si="4"/>
        <v>0</v>
      </c>
      <c r="Z18" s="228">
        <f t="shared" si="4"/>
        <v>0</v>
      </c>
      <c r="AA18" s="228">
        <f t="shared" si="4"/>
        <v>0</v>
      </c>
      <c r="AB18" s="228">
        <f t="shared" si="4"/>
        <v>0</v>
      </c>
      <c r="AC18" s="201"/>
      <c r="AD18" s="265">
        <f t="shared" ref="AD18:BC18" si="5">SUM(AD15:AD15)-SUM(AD16:AD17)</f>
        <v>0.313519509237</v>
      </c>
      <c r="AE18" s="266">
        <f t="shared" si="5"/>
        <v>0.21017134759999978</v>
      </c>
      <c r="AF18" s="266">
        <f t="shared" si="5"/>
        <v>0.99562507679999968</v>
      </c>
      <c r="AG18" s="266">
        <f t="shared" si="5"/>
        <v>1.114311184</v>
      </c>
      <c r="AH18" s="266">
        <f t="shared" si="5"/>
        <v>0.84217378769999929</v>
      </c>
      <c r="AI18" s="266">
        <f t="shared" si="5"/>
        <v>0.37012597050000018</v>
      </c>
      <c r="AJ18" s="266">
        <f t="shared" si="5"/>
        <v>8.7490207999998404E-3</v>
      </c>
      <c r="AK18" s="266">
        <f t="shared" si="5"/>
        <v>0.26247541899999938</v>
      </c>
      <c r="AL18" s="266">
        <f t="shared" si="5"/>
        <v>1.0604467999999923E-2</v>
      </c>
      <c r="AM18" s="266">
        <f t="shared" si="5"/>
        <v>9.7716898399999863E-2</v>
      </c>
      <c r="AN18" s="266">
        <f t="shared" si="5"/>
        <v>0.7144462439999999</v>
      </c>
      <c r="AO18" s="266">
        <f t="shared" si="5"/>
        <v>2.0418607680000003</v>
      </c>
      <c r="AP18" s="266">
        <f t="shared" si="5"/>
        <v>1.1705761407999997</v>
      </c>
      <c r="AQ18" s="266">
        <f t="shared" si="5"/>
        <v>0.73228777799999989</v>
      </c>
      <c r="AR18" s="266">
        <f t="shared" si="5"/>
        <v>0.63793374349999965</v>
      </c>
      <c r="AS18" s="266">
        <f t="shared" si="5"/>
        <v>6.9969507999999792E-2</v>
      </c>
      <c r="AT18" s="266">
        <f t="shared" si="5"/>
        <v>7.2112321200000107E-2</v>
      </c>
      <c r="AU18" s="266">
        <f t="shared" si="5"/>
        <v>6.5827618999999782E-2</v>
      </c>
      <c r="AV18" s="266">
        <f t="shared" si="5"/>
        <v>6.0682141999999661E-2</v>
      </c>
      <c r="AW18" s="266">
        <f t="shared" si="5"/>
        <v>1.1350335833333334E-2</v>
      </c>
      <c r="AX18" s="266">
        <f t="shared" si="5"/>
        <v>0</v>
      </c>
      <c r="AY18" s="266">
        <f t="shared" si="5"/>
        <v>0</v>
      </c>
      <c r="AZ18" s="266">
        <f t="shared" si="5"/>
        <v>0</v>
      </c>
      <c r="BA18" s="266">
        <f t="shared" si="5"/>
        <v>0</v>
      </c>
      <c r="BB18" s="266">
        <f t="shared" si="5"/>
        <v>0</v>
      </c>
      <c r="BC18" s="267">
        <f t="shared" si="5"/>
        <v>0</v>
      </c>
      <c r="BD18" s="337"/>
    </row>
    <row r="19" spans="2:56" ht="17.149999999999999" customHeight="1">
      <c r="B19" s="9" t="s">
        <v>75</v>
      </c>
      <c r="C19" s="223">
        <f>1/$A$1*'[1]44104411Exp'!B$273</f>
        <v>1.9391148E-2</v>
      </c>
      <c r="D19" s="224">
        <f>1/$A$1*'[1]44104411Exp'!C$273</f>
        <v>1.5304742E-2</v>
      </c>
      <c r="E19" s="224">
        <f>1/$A$1*'[1]44104411Exp'!D$273</f>
        <v>2.0452842000000002E-2</v>
      </c>
      <c r="F19" s="224">
        <f>1/$A$1*'[1]44104411Exp'!E$273</f>
        <v>2.3628107999999998E-2</v>
      </c>
      <c r="G19" s="224">
        <f>1/$A$1*'[1]44104411Exp'!F$273</f>
        <v>4.6058291999999994E-2</v>
      </c>
      <c r="H19" s="224">
        <f>1/$A$1*'[1]44104411Exp'!G$273</f>
        <v>4.1619423999999995E-2</v>
      </c>
      <c r="I19" s="224">
        <f>1/$A$1*'[1]44104411Exp'!H$273</f>
        <v>7.2285485454545453E-2</v>
      </c>
      <c r="J19" s="224">
        <f>1/$A$1*'[1]44104411Exp'!I$273</f>
        <v>0.22424752000000001</v>
      </c>
      <c r="K19" s="224">
        <f>1/$A$1*'[1]44104411Exp'!J$273</f>
        <v>0.10881821999999998</v>
      </c>
      <c r="L19" s="224">
        <f>1/$A$1*'[1]44104411Exp'!K$273</f>
        <v>0.16071907600000004</v>
      </c>
      <c r="M19" s="224">
        <f>1/$A$1*'[1]44104411Exp'!L$273</f>
        <v>9.6153204000000006E-2</v>
      </c>
      <c r="N19" s="224">
        <f>1/$A$1*'[1]44104411Exp'!M$273</f>
        <v>9.9562204000000015E-2</v>
      </c>
      <c r="O19" s="224">
        <f>1/$A$1*'[1]44104411Exp'!N$273</f>
        <v>8.5010762363636361E-2</v>
      </c>
      <c r="P19" s="224">
        <f>1/$A$1*'[1]44104411Exp'!O$273</f>
        <v>7.4799212000000004E-2</v>
      </c>
      <c r="Q19" s="224">
        <f>1/$A$1*'[1]44104411Exp'!P$273</f>
        <v>6.5039139999999995E-2</v>
      </c>
      <c r="R19" s="224">
        <f>1/$A$1*'[1]44104411Exp'!Q$273</f>
        <v>7.3836135999999997E-2</v>
      </c>
      <c r="S19" s="224">
        <f>1/$A$1*'[1]44104411Exp'!R$273</f>
        <v>8.2769520000000013E-2</v>
      </c>
      <c r="T19" s="224">
        <f>1/$A$1*'[1]44104411Exp'!S$273</f>
        <v>7.9909187999999992E-2</v>
      </c>
      <c r="U19" s="224">
        <f>1/$A$1*'[1]44104411Exp'!T$273</f>
        <v>0</v>
      </c>
      <c r="V19" s="224">
        <f>1/$A$1*'[1]44104411Exp'!U$273</f>
        <v>0</v>
      </c>
      <c r="W19" s="224">
        <f>1/$A$1*'[1]44104411Exp'!V$273</f>
        <v>0</v>
      </c>
      <c r="X19" s="224">
        <f>1/$A$1*'[1]44104411Exp'!W$273</f>
        <v>0</v>
      </c>
      <c r="Y19" s="224">
        <f>1/$A$1*'[1]44104411Exp'!X$273</f>
        <v>0</v>
      </c>
      <c r="Z19" s="224">
        <f>1/$A$1*'[1]44104411Exp'!Y$273</f>
        <v>0</v>
      </c>
      <c r="AA19" s="224">
        <f>1/$A$1*'[1]44104411Exp'!Z$273</f>
        <v>0</v>
      </c>
      <c r="AB19" s="224">
        <f>1/$A$1*'[1]44104411Exp'!AA$273</f>
        <v>0</v>
      </c>
      <c r="AC19" s="201"/>
      <c r="AD19" s="262">
        <f>'[1]44104411Exp'!AB$273</f>
        <v>1.5664965994889999</v>
      </c>
      <c r="AE19" s="263">
        <f>'[1]44104411Exp'!AC$273</f>
        <v>1.2457849736</v>
      </c>
      <c r="AF19" s="263">
        <f>'[1]44104411Exp'!AD$273</f>
        <v>1.8045518352000001</v>
      </c>
      <c r="AG19" s="263">
        <f>'[1]44104411Exp'!AE$273</f>
        <v>2.5378630368000001</v>
      </c>
      <c r="AH19" s="263">
        <f>'[1]44104411Exp'!AF$273</f>
        <v>6.3504938651000007</v>
      </c>
      <c r="AI19" s="263">
        <f>'[1]44104411Exp'!AG$273</f>
        <v>5.8404946314000012</v>
      </c>
      <c r="AJ19" s="263">
        <f>'[1]44104411Exp'!AH$273</f>
        <v>11.154195424800001</v>
      </c>
      <c r="AK19" s="263">
        <f>'[1]44104411Exp'!AI$273</f>
        <v>49.196828906500009</v>
      </c>
      <c r="AL19" s="263">
        <f>'[1]44104411Exp'!AJ$273</f>
        <v>22.425634708800004</v>
      </c>
      <c r="AM19" s="263">
        <f>'[1]44104411Exp'!AK$273</f>
        <v>18.573085665200001</v>
      </c>
      <c r="AN19" s="263">
        <f>'[1]44104411Exp'!AL$273</f>
        <v>16.803973983600002</v>
      </c>
      <c r="AO19" s="263">
        <f>'[1]44104411Exp'!AM$273</f>
        <v>20.527011072000001</v>
      </c>
      <c r="AP19" s="263">
        <f>'[1]44104411Exp'!AN$273</f>
        <v>15.8244820272</v>
      </c>
      <c r="AQ19" s="263">
        <f>'[1]44104411Exp'!AO$273</f>
        <v>14.9568271263</v>
      </c>
      <c r="AR19" s="263">
        <f>'[1]44104411Exp'!AP$273</f>
        <v>12.951036356000001</v>
      </c>
      <c r="AS19" s="263">
        <f>'[1]44104411Exp'!AQ$273</f>
        <v>11.543780545499999</v>
      </c>
      <c r="AT19" s="263">
        <f>'[1]44104411Exp'!AR$273</f>
        <v>13.003773754900001</v>
      </c>
      <c r="AU19" s="263">
        <f>'[1]44104411Exp'!AS$273</f>
        <v>14.273065864199999</v>
      </c>
      <c r="AV19" s="263">
        <f>'[1]44104411Exp'!AT$273</f>
        <v>16.634153523999998</v>
      </c>
      <c r="AW19" s="263">
        <f>'[1]44104411Exp'!AU$273</f>
        <v>1.6741129583333333E-2</v>
      </c>
      <c r="AX19" s="263">
        <f>'[1]44104411Exp'!AV$273</f>
        <v>0</v>
      </c>
      <c r="AY19" s="263">
        <f>'[1]44104411Exp'!AW$273</f>
        <v>0</v>
      </c>
      <c r="AZ19" s="263">
        <f>'[1]44104411Exp'!AX$273</f>
        <v>0</v>
      </c>
      <c r="BA19" s="263">
        <f>'[1]44104411Exp'!AY$273</f>
        <v>0</v>
      </c>
      <c r="BB19" s="263">
        <f>'[1]44104411Exp'!AZ$273</f>
        <v>0</v>
      </c>
      <c r="BC19" s="264">
        <f>'[1]44104411Exp'!BA$273</f>
        <v>0</v>
      </c>
      <c r="BD19" s="337"/>
    </row>
    <row r="20" spans="2:56">
      <c r="B20" s="5" t="s">
        <v>64</v>
      </c>
      <c r="C20" s="216">
        <f>1/$A$1*'[1]44104411Exp'!B$5</f>
        <v>3.3470639999999999E-3</v>
      </c>
      <c r="D20" s="217">
        <f>1/$A$1*'[1]44104411Exp'!C$5</f>
        <v>2.3882880000000001E-3</v>
      </c>
      <c r="E20" s="217">
        <f>1/$A$1*'[1]44104411Exp'!D$5</f>
        <v>1.5688400000000002E-3</v>
      </c>
      <c r="F20" s="217">
        <f>1/$A$1*'[1]44104411Exp'!E$5</f>
        <v>2.1408799999999995E-3</v>
      </c>
      <c r="G20" s="217">
        <f>1/$A$1*'[1]44104411Exp'!F$5</f>
        <v>7.3451000000000002E-3</v>
      </c>
      <c r="H20" s="217">
        <f>1/$A$1*'[1]44104411Exp'!G$5</f>
        <v>9.2789479999999987E-3</v>
      </c>
      <c r="I20" s="217">
        <f>1/$A$1*'[1]44104411Exp'!H$5</f>
        <v>1.9457059999999998E-2</v>
      </c>
      <c r="J20" s="217">
        <f>1/$A$1*'[1]44104411Exp'!I$5</f>
        <v>1.9655299999999997E-2</v>
      </c>
      <c r="K20" s="217">
        <f>1/$A$1*'[1]44104411Exp'!J$5</f>
        <v>1.7574816E-2</v>
      </c>
      <c r="L20" s="217">
        <f>1/$A$1*'[1]44104411Exp'!K$5</f>
        <v>2.991688E-2</v>
      </c>
      <c r="M20" s="217">
        <f>1/$A$1*'[1]44104411Exp'!L$5</f>
        <v>2.0171927999999999E-2</v>
      </c>
      <c r="N20" s="217">
        <f>1/$A$1*'[1]44104411Exp'!M$5</f>
        <v>2.086756E-2</v>
      </c>
      <c r="O20" s="217">
        <f>1/$A$1*'[1]44104411Exp'!N$5</f>
        <v>1.7363936E-2</v>
      </c>
      <c r="P20" s="217">
        <f>1/$A$1*'[1]44104411Exp'!O$5</f>
        <v>1.4963132000000001E-2</v>
      </c>
      <c r="Q20" s="217">
        <f>1/$A$1*'[1]44104411Exp'!P$5</f>
        <v>5.2661439999999995E-3</v>
      </c>
      <c r="R20" s="217">
        <f>1/$A$1*'[1]44104411Exp'!Q$5</f>
        <v>1.1261999999999999E-3</v>
      </c>
      <c r="S20" s="217">
        <f>1/$A$1*'[1]44104411Exp'!R$5</f>
        <v>7.0113200000000004E-4</v>
      </c>
      <c r="T20" s="217">
        <f>1/$A$1*'[1]44104411Exp'!S$5</f>
        <v>9.6469199999999996E-4</v>
      </c>
      <c r="U20" s="217">
        <f>1/$A$1*'[1]44104411Exp'!T$5</f>
        <v>0</v>
      </c>
      <c r="V20" s="217">
        <f>1/$A$1*'[1]44104411Exp'!U$5</f>
        <v>0</v>
      </c>
      <c r="W20" s="217">
        <f>1/$A$1*'[1]44104411Exp'!V$5</f>
        <v>0</v>
      </c>
      <c r="X20" s="217">
        <f>1/$A$1*'[1]44104411Exp'!W$5</f>
        <v>0</v>
      </c>
      <c r="Y20" s="217">
        <f>1/$A$1*'[1]44104411Exp'!X$5</f>
        <v>0</v>
      </c>
      <c r="Z20" s="217">
        <f>1/$A$1*'[1]44104411Exp'!Y$5</f>
        <v>0</v>
      </c>
      <c r="AA20" s="217">
        <f>1/$A$1*'[1]44104411Exp'!Z$5</f>
        <v>0</v>
      </c>
      <c r="AB20" s="217">
        <f>1/$A$1*'[1]44104411Exp'!AA$5</f>
        <v>0</v>
      </c>
      <c r="AC20" s="201"/>
      <c r="AD20" s="256">
        <f>'[1]44104411Exp'!AB$5</f>
        <v>0.28011704509199997</v>
      </c>
      <c r="AE20" s="257">
        <f>'[1]44104411Exp'!AC$5</f>
        <v>0.19952176799999999</v>
      </c>
      <c r="AF20" s="257">
        <f>'[1]44104411Exp'!AD$5</f>
        <v>0.1540874112</v>
      </c>
      <c r="AG20" s="257">
        <f>'[1]44104411Exp'!AE$5</f>
        <v>0.18822941760000003</v>
      </c>
      <c r="AH20" s="257">
        <f>'[1]44104411Exp'!AF$5</f>
        <v>0.9056860778000001</v>
      </c>
      <c r="AI20" s="257">
        <f>'[1]44104411Exp'!AG$5</f>
        <v>1.1167912470000001</v>
      </c>
      <c r="AJ20" s="257">
        <f>'[1]44104411Exp'!AH$5</f>
        <v>2.6023339592000001</v>
      </c>
      <c r="AK20" s="257">
        <f>'[1]44104411Exp'!AI$5</f>
        <v>3.3981177465000001</v>
      </c>
      <c r="AL20" s="257">
        <f>'[1]44104411Exp'!AJ$5</f>
        <v>2.5716776212000001</v>
      </c>
      <c r="AM20" s="257">
        <f>'[1]44104411Exp'!AK$5</f>
        <v>1.7429378956000001</v>
      </c>
      <c r="AN20" s="257">
        <f>'[1]44104411Exp'!AL$5</f>
        <v>2.0869063344000001</v>
      </c>
      <c r="AO20" s="257">
        <f>'[1]44104411Exp'!AM$5</f>
        <v>3.389256912</v>
      </c>
      <c r="AP20" s="257">
        <f>'[1]44104411Exp'!AN$5</f>
        <v>2.0334054224</v>
      </c>
      <c r="AQ20" s="257">
        <f>'[1]44104411Exp'!AO$5</f>
        <v>2.0357608197000001</v>
      </c>
      <c r="AR20" s="257">
        <f>'[1]44104411Exp'!AP$5</f>
        <v>0.63852094050000008</v>
      </c>
      <c r="AS20" s="257">
        <f>'[1]44104411Exp'!AQ$5</f>
        <v>0.236370099</v>
      </c>
      <c r="AT20" s="257">
        <f>'[1]44104411Exp'!AR$5</f>
        <v>0.23970805019999999</v>
      </c>
      <c r="AU20" s="257">
        <f>'[1]44104411Exp'!AS$5</f>
        <v>0.32314842560000001</v>
      </c>
      <c r="AV20" s="257">
        <f>'[1]44104411Exp'!AT$5</f>
        <v>1.3766952429999999</v>
      </c>
      <c r="AW20" s="257">
        <f>'[1]44104411Exp'!AU$5</f>
        <v>0</v>
      </c>
      <c r="AX20" s="257">
        <f>'[1]44104411Exp'!AV$5</f>
        <v>0</v>
      </c>
      <c r="AY20" s="257">
        <f>'[1]44104411Exp'!AW$5</f>
        <v>0</v>
      </c>
      <c r="AZ20" s="257">
        <f>'[1]44104411Exp'!AX$5</f>
        <v>0</v>
      </c>
      <c r="BA20" s="257">
        <f>'[1]44104411Exp'!AY$5</f>
        <v>0</v>
      </c>
      <c r="BB20" s="257">
        <f>'[1]44104411Exp'!AZ$5</f>
        <v>0</v>
      </c>
      <c r="BC20" s="258">
        <f>'[1]44104411Exp'!BA$5</f>
        <v>0</v>
      </c>
      <c r="BD20" s="337"/>
    </row>
    <row r="21" spans="2:56">
      <c r="B21" s="5" t="s">
        <v>66</v>
      </c>
      <c r="C21" s="216">
        <f>1/$A$1*'[1]44104411Exp'!B$122</f>
        <v>0</v>
      </c>
      <c r="D21" s="217">
        <f>1/$A$1*'[1]44104411Exp'!C$122</f>
        <v>0</v>
      </c>
      <c r="E21" s="217">
        <f>1/$A$1*'[1]44104411Exp'!D$122</f>
        <v>0</v>
      </c>
      <c r="F21" s="217">
        <f>1/$A$1*'[1]44104411Exp'!E$122</f>
        <v>0</v>
      </c>
      <c r="G21" s="217">
        <f>1/$A$1*'[1]44104411Exp'!F$122</f>
        <v>0</v>
      </c>
      <c r="H21" s="217">
        <f>1/$A$1*'[1]44104411Exp'!G$122</f>
        <v>0</v>
      </c>
      <c r="I21" s="217">
        <f>1/$A$1*'[1]44104411Exp'!H$122</f>
        <v>0</v>
      </c>
      <c r="J21" s="217">
        <f>1/$A$1*'[1]44104411Exp'!I$122</f>
        <v>5.2835439999999994E-3</v>
      </c>
      <c r="K21" s="217">
        <f>1/$A$1*'[1]44104411Exp'!J$122</f>
        <v>8.9839399999999993E-3</v>
      </c>
      <c r="L21" s="217">
        <f>1/$A$1*'[1]44104411Exp'!K$122</f>
        <v>2.0405363999999999E-2</v>
      </c>
      <c r="M21" s="217">
        <f>1/$A$1*'[1]44104411Exp'!L$122</f>
        <v>1.0204543999999999E-2</v>
      </c>
      <c r="N21" s="217">
        <f>1/$A$1*'[1]44104411Exp'!M$122</f>
        <v>1.0967404E-2</v>
      </c>
      <c r="O21" s="217">
        <f>1/$A$1*'[1]44104411Exp'!N$122</f>
        <v>3.0127040000000002E-3</v>
      </c>
      <c r="P21" s="217">
        <f>1/$A$1*'[1]44104411Exp'!O$122</f>
        <v>2.1416E-3</v>
      </c>
      <c r="Q21" s="217">
        <f>1/$A$1*'[1]44104411Exp'!P$122</f>
        <v>2.2472E-3</v>
      </c>
      <c r="R21" s="217">
        <f>1/$A$1*'[1]44104411Exp'!Q$122</f>
        <v>3.1985999999999998E-3</v>
      </c>
      <c r="S21" s="217">
        <f>1/$A$1*'[1]44104411Exp'!R$122</f>
        <v>3.7959999999999995E-3</v>
      </c>
      <c r="T21" s="217">
        <f>1/$A$1*'[1]44104411Exp'!S$122</f>
        <v>4.5031999999999997E-3</v>
      </c>
      <c r="U21" s="217">
        <f>1/$A$1*'[1]44104411Exp'!T$122</f>
        <v>0</v>
      </c>
      <c r="V21" s="217">
        <f>1/$A$1*'[1]44104411Exp'!U$122</f>
        <v>0</v>
      </c>
      <c r="W21" s="217">
        <f>1/$A$1*'[1]44104411Exp'!V$122</f>
        <v>0</v>
      </c>
      <c r="X21" s="217">
        <f>1/$A$1*'[1]44104411Exp'!W$122</f>
        <v>0</v>
      </c>
      <c r="Y21" s="217">
        <f>1/$A$1*'[1]44104411Exp'!X$122</f>
        <v>0</v>
      </c>
      <c r="Z21" s="217">
        <f>1/$A$1*'[1]44104411Exp'!Y$122</f>
        <v>0</v>
      </c>
      <c r="AA21" s="217">
        <f>1/$A$1*'[1]44104411Exp'!Z$122</f>
        <v>0</v>
      </c>
      <c r="AB21" s="217">
        <f>1/$A$1*'[1]44104411Exp'!AA$122</f>
        <v>0</v>
      </c>
      <c r="AC21" s="201"/>
      <c r="AD21" s="256">
        <f>'[1]44104411Exp'!AB$122</f>
        <v>0</v>
      </c>
      <c r="AE21" s="257">
        <f>'[1]44104411Exp'!AC$122</f>
        <v>0</v>
      </c>
      <c r="AF21" s="257">
        <f>'[1]44104411Exp'!AD$122</f>
        <v>0</v>
      </c>
      <c r="AG21" s="257">
        <f>'[1]44104411Exp'!AE$122</f>
        <v>0</v>
      </c>
      <c r="AH21" s="257">
        <f>'[1]44104411Exp'!AF$122</f>
        <v>0</v>
      </c>
      <c r="AI21" s="257">
        <f>'[1]44104411Exp'!AG$122</f>
        <v>0</v>
      </c>
      <c r="AJ21" s="257">
        <f>'[1]44104411Exp'!AH$122</f>
        <v>0</v>
      </c>
      <c r="AK21" s="257">
        <f>'[1]44104411Exp'!AI$122</f>
        <v>1.0305652915000001</v>
      </c>
      <c r="AL21" s="257">
        <f>'[1]44104411Exp'!AJ$122</f>
        <v>1.7062515472000002</v>
      </c>
      <c r="AM21" s="257">
        <f>'[1]44104411Exp'!AK$122</f>
        <v>2.7891146095999999</v>
      </c>
      <c r="AN21" s="257">
        <f>'[1]44104411Exp'!AL$122</f>
        <v>1.7786492676000001</v>
      </c>
      <c r="AO21" s="257">
        <f>'[1]44104411Exp'!AM$122</f>
        <v>2.3086695839999996</v>
      </c>
      <c r="AP21" s="257">
        <f>'[1]44104411Exp'!AN$122</f>
        <v>0.56821307840000002</v>
      </c>
      <c r="AQ21" s="257">
        <f>'[1]44104411Exp'!AO$122</f>
        <v>0.43229655000000006</v>
      </c>
      <c r="AR21" s="257">
        <f>'[1]44104411Exp'!AP$122</f>
        <v>0.43944787250000006</v>
      </c>
      <c r="AS21" s="257">
        <f>'[1]44104411Exp'!AQ$122</f>
        <v>0.56408644249999995</v>
      </c>
      <c r="AT21" s="257">
        <f>'[1]44104411Exp'!AR$122</f>
        <v>0.60426667209999996</v>
      </c>
      <c r="AU21" s="257">
        <f>'[1]44104411Exp'!AS$122</f>
        <v>0.77600448639999997</v>
      </c>
      <c r="AV21" s="257">
        <f>'[1]44104411Exp'!AT$122</f>
        <v>1.5325305549999999</v>
      </c>
      <c r="AW21" s="257">
        <f>'[1]44104411Exp'!AU$122</f>
        <v>0</v>
      </c>
      <c r="AX21" s="257">
        <f>'[1]44104411Exp'!AV$122</f>
        <v>0</v>
      </c>
      <c r="AY21" s="257">
        <f>'[1]44104411Exp'!AW$122</f>
        <v>0</v>
      </c>
      <c r="AZ21" s="257">
        <f>'[1]44104411Exp'!AX$122</f>
        <v>0</v>
      </c>
      <c r="BA21" s="257">
        <f>'[1]44104411Exp'!AY$122</f>
        <v>0</v>
      </c>
      <c r="BB21" s="257">
        <f>'[1]44104411Exp'!AZ$122</f>
        <v>0</v>
      </c>
      <c r="BC21" s="258">
        <f>'[1]44104411Exp'!BA$122</f>
        <v>0</v>
      </c>
      <c r="BD21" s="337"/>
    </row>
    <row r="22" spans="2:56">
      <c r="B22" s="5" t="s">
        <v>65</v>
      </c>
      <c r="C22" s="216">
        <f>1/$A$1*'[1]44104411Exp'!B$135</f>
        <v>1.5943928E-2</v>
      </c>
      <c r="D22" s="217">
        <f>1/$A$1*'[1]44104411Exp'!C$135</f>
        <v>1.2305244E-2</v>
      </c>
      <c r="E22" s="217">
        <f>1/$A$1*'[1]44104411Exp'!D$135</f>
        <v>1.8425931999999999E-2</v>
      </c>
      <c r="F22" s="217">
        <f>1/$A$1*'[1]44104411Exp'!E$135</f>
        <v>2.1057567999999999E-2</v>
      </c>
      <c r="G22" s="217">
        <f>1/$A$1*'[1]44104411Exp'!F$135</f>
        <v>2.5131763999999997E-2</v>
      </c>
      <c r="H22" s="217">
        <f>1/$A$1*'[1]44104411Exp'!G$135</f>
        <v>2.8634423999999999E-2</v>
      </c>
      <c r="I22" s="217">
        <f>1/$A$1*'[1]44104411Exp'!H$135</f>
        <v>3.3548381454545459E-2</v>
      </c>
      <c r="J22" s="217">
        <f>1/$A$1*'[1]44104411Exp'!I$135</f>
        <v>0.167189428</v>
      </c>
      <c r="K22" s="217">
        <f>1/$A$1*'[1]44104411Exp'!J$135</f>
        <v>4.7163619999999989E-2</v>
      </c>
      <c r="L22" s="217">
        <f>1/$A$1*'[1]44104411Exp'!K$135</f>
        <v>8.1046980000000018E-2</v>
      </c>
      <c r="M22" s="217">
        <f>1/$A$1*'[1]44104411Exp'!L$135</f>
        <v>3.6031547999999997E-2</v>
      </c>
      <c r="N22" s="217">
        <f>1/$A$1*'[1]44104411Exp'!M$135</f>
        <v>3.3565476000000004E-2</v>
      </c>
      <c r="O22" s="217">
        <f>1/$A$1*'[1]44104411Exp'!N$135</f>
        <v>2.8168698363636356E-2</v>
      </c>
      <c r="P22" s="217">
        <f>1/$A$1*'[1]44104411Exp'!O$135</f>
        <v>3.0066651999999999E-2</v>
      </c>
      <c r="Q22" s="217">
        <f>1/$A$1*'[1]44104411Exp'!P$135</f>
        <v>3.1972212E-2</v>
      </c>
      <c r="R22" s="217">
        <f>1/$A$1*'[1]44104411Exp'!Q$135</f>
        <v>3.6899120000000001E-2</v>
      </c>
      <c r="S22" s="217">
        <f>1/$A$1*'[1]44104411Exp'!R$135</f>
        <v>3.7426007999999997E-2</v>
      </c>
      <c r="T22" s="217">
        <f>1/$A$1*'[1]44104411Exp'!S$135</f>
        <v>3.5840707999999999E-2</v>
      </c>
      <c r="U22" s="217">
        <f>1/$A$1*'[1]44104411Exp'!T$135</f>
        <v>0</v>
      </c>
      <c r="V22" s="217">
        <f>1/$A$1*'[1]44104411Exp'!U$135</f>
        <v>0</v>
      </c>
      <c r="W22" s="217">
        <f>1/$A$1*'[1]44104411Exp'!V$135</f>
        <v>0</v>
      </c>
      <c r="X22" s="217">
        <f>1/$A$1*'[1]44104411Exp'!W$135</f>
        <v>0</v>
      </c>
      <c r="Y22" s="217">
        <f>1/$A$1*'[1]44104411Exp'!X$135</f>
        <v>0</v>
      </c>
      <c r="Z22" s="217">
        <f>1/$A$1*'[1]44104411Exp'!Y$135</f>
        <v>0</v>
      </c>
      <c r="AA22" s="217">
        <f>1/$A$1*'[1]44104411Exp'!Z$135</f>
        <v>0</v>
      </c>
      <c r="AB22" s="217">
        <f>1/$A$1*'[1]44104411Exp'!AA$135</f>
        <v>0</v>
      </c>
      <c r="AC22" s="201"/>
      <c r="AD22" s="256">
        <f>'[1]44104411Exp'!AB$135</f>
        <v>1.274571162192</v>
      </c>
      <c r="AE22" s="257">
        <f>'[1]44104411Exp'!AC$135</f>
        <v>0.9823245303999999</v>
      </c>
      <c r="AF22" s="257">
        <f>'[1]44104411Exp'!AD$135</f>
        <v>1.6104485232000001</v>
      </c>
      <c r="AG22" s="257">
        <f>'[1]44104411Exp'!AE$135</f>
        <v>2.3017397424000001</v>
      </c>
      <c r="AH22" s="257">
        <f>'[1]44104411Exp'!AF$135</f>
        <v>3.4684546869000004</v>
      </c>
      <c r="AI22" s="257">
        <f>'[1]44104411Exp'!AG$135</f>
        <v>4.1411771973000002</v>
      </c>
      <c r="AJ22" s="257">
        <f>'[1]44104411Exp'!AH$135</f>
        <v>5.1841777820000008</v>
      </c>
      <c r="AK22" s="257">
        <f>'[1]44104411Exp'!AI$135</f>
        <v>36.821238575500004</v>
      </c>
      <c r="AL22" s="257">
        <f>'[1]44104411Exp'!AJ$135</f>
        <v>9.5464200748000021</v>
      </c>
      <c r="AM22" s="257">
        <f>'[1]44104411Exp'!AK$135</f>
        <v>8.1390471491999996</v>
      </c>
      <c r="AN22" s="257">
        <f>'[1]44104411Exp'!AL$135</f>
        <v>6.2510983982999999</v>
      </c>
      <c r="AO22" s="257">
        <f>'[1]44104411Exp'!AM$135</f>
        <v>6.7217230079999997</v>
      </c>
      <c r="AP22" s="257">
        <f>'[1]44104411Exp'!AN$135</f>
        <v>5.4552184015999998</v>
      </c>
      <c r="AQ22" s="257">
        <f>'[1]44104411Exp'!AO$135</f>
        <v>5.9945998145999999</v>
      </c>
      <c r="AR22" s="257">
        <f>'[1]44104411Exp'!AP$135</f>
        <v>6.2763282020000002</v>
      </c>
      <c r="AS22" s="257">
        <f>'[1]44104411Exp'!AQ$135</f>
        <v>6.1510901899999997</v>
      </c>
      <c r="AT22" s="257">
        <f>'[1]44104411Exp'!AR$135</f>
        <v>6.4734589182000004</v>
      </c>
      <c r="AU22" s="257">
        <f>'[1]44104411Exp'!AS$135</f>
        <v>6.9686278804999997</v>
      </c>
      <c r="AV22" s="257">
        <f>'[1]44104411Exp'!AT$135</f>
        <v>6.3342627939999998</v>
      </c>
      <c r="AW22" s="257">
        <f>'[1]44104411Exp'!AU$135</f>
        <v>0</v>
      </c>
      <c r="AX22" s="257">
        <f>'[1]44104411Exp'!AV$135</f>
        <v>0</v>
      </c>
      <c r="AY22" s="257">
        <f>'[1]44104411Exp'!AW$135</f>
        <v>0</v>
      </c>
      <c r="AZ22" s="257">
        <f>'[1]44104411Exp'!AX$135</f>
        <v>0</v>
      </c>
      <c r="BA22" s="257">
        <f>'[1]44104411Exp'!AY$135</f>
        <v>0</v>
      </c>
      <c r="BB22" s="257">
        <f>'[1]44104411Exp'!AZ$135</f>
        <v>0</v>
      </c>
      <c r="BC22" s="258">
        <f>'[1]44104411Exp'!BA$135</f>
        <v>0</v>
      </c>
      <c r="BD22" s="337"/>
    </row>
    <row r="23" spans="2:56">
      <c r="B23" s="5" t="s">
        <v>72</v>
      </c>
      <c r="C23" s="216">
        <f>SUM(C30:C33)</f>
        <v>0</v>
      </c>
      <c r="D23" s="216">
        <f>SUM(D30:D33)</f>
        <v>0</v>
      </c>
      <c r="E23" s="216">
        <f>SUM(E30:E33)</f>
        <v>0</v>
      </c>
      <c r="F23" s="216">
        <f t="shared" ref="F23:AA23" si="6">SUM(F30:F33)</f>
        <v>0</v>
      </c>
      <c r="G23" s="216">
        <f t="shared" si="6"/>
        <v>1.3201300000000001E-2</v>
      </c>
      <c r="H23" s="216">
        <f t="shared" si="6"/>
        <v>3.5295679999999999E-3</v>
      </c>
      <c r="I23" s="216">
        <f t="shared" si="6"/>
        <v>1.7516044000000001E-2</v>
      </c>
      <c r="J23" s="216">
        <f t="shared" si="6"/>
        <v>2.4804948000000004E-2</v>
      </c>
      <c r="K23" s="216">
        <f t="shared" si="6"/>
        <v>3.0725435999999995E-2</v>
      </c>
      <c r="L23" s="216">
        <f t="shared" si="6"/>
        <v>2.5452251999999998E-2</v>
      </c>
      <c r="M23" s="216">
        <f t="shared" si="6"/>
        <v>2.9353184000000001E-2</v>
      </c>
      <c r="N23" s="216">
        <f t="shared" si="6"/>
        <v>3.2725419999999998E-2</v>
      </c>
      <c r="O23" s="216">
        <f t="shared" si="6"/>
        <v>3.2960824E-2</v>
      </c>
      <c r="P23" s="216">
        <f t="shared" si="6"/>
        <v>2.6374827999999999E-2</v>
      </c>
      <c r="Q23" s="216">
        <f t="shared" si="6"/>
        <v>2.5337199999999997E-2</v>
      </c>
      <c r="R23" s="216">
        <f t="shared" si="6"/>
        <v>3.2610311999999995E-2</v>
      </c>
      <c r="S23" s="216">
        <f t="shared" si="6"/>
        <v>4.0500180000000004E-2</v>
      </c>
      <c r="T23" s="216">
        <f t="shared" si="6"/>
        <v>3.8103787999999993E-2</v>
      </c>
      <c r="U23" s="216">
        <f t="shared" si="6"/>
        <v>0</v>
      </c>
      <c r="V23" s="216">
        <f t="shared" si="6"/>
        <v>0</v>
      </c>
      <c r="W23" s="216">
        <f t="shared" si="6"/>
        <v>0</v>
      </c>
      <c r="X23" s="216">
        <f t="shared" si="6"/>
        <v>0</v>
      </c>
      <c r="Y23" s="216">
        <f t="shared" si="6"/>
        <v>0</v>
      </c>
      <c r="Z23" s="216">
        <f t="shared" si="6"/>
        <v>0</v>
      </c>
      <c r="AA23" s="216">
        <f t="shared" si="6"/>
        <v>0</v>
      </c>
      <c r="AB23" s="216">
        <f>SUM(AB30:AB33)</f>
        <v>0</v>
      </c>
      <c r="AC23" s="201"/>
      <c r="AD23" s="256">
        <f>SUM(AD30:AD33)</f>
        <v>0</v>
      </c>
      <c r="AE23" s="256">
        <f>SUM(AE30:AE33)</f>
        <v>0</v>
      </c>
      <c r="AF23" s="256">
        <f>SUM(AF30:AF33)</f>
        <v>0</v>
      </c>
      <c r="AG23" s="256">
        <f t="shared" ref="AG23:BB23" si="7">SUM(AG30:AG33)</f>
        <v>0</v>
      </c>
      <c r="AH23" s="256">
        <f t="shared" si="7"/>
        <v>1.9037329745</v>
      </c>
      <c r="AI23" s="256">
        <f t="shared" si="7"/>
        <v>0.55555161090000005</v>
      </c>
      <c r="AJ23" s="256">
        <f t="shared" si="7"/>
        <v>3.0239142152000005</v>
      </c>
      <c r="AK23" s="256">
        <f t="shared" si="7"/>
        <v>6.1427906864999997</v>
      </c>
      <c r="AL23" s="256">
        <f t="shared" si="7"/>
        <v>7.6132255584000008</v>
      </c>
      <c r="AM23" s="256">
        <f t="shared" si="7"/>
        <v>5.2398897935999997</v>
      </c>
      <c r="AN23" s="256">
        <f t="shared" si="7"/>
        <v>6.6098089557000002</v>
      </c>
      <c r="AO23" s="256">
        <f t="shared" si="7"/>
        <v>7.8002501759999996</v>
      </c>
      <c r="AP23" s="256">
        <f t="shared" si="7"/>
        <v>7.0874694352000001</v>
      </c>
      <c r="AQ23" s="256">
        <f t="shared" si="7"/>
        <v>6.2225960696999998</v>
      </c>
      <c r="AR23" s="256">
        <f t="shared" si="7"/>
        <v>5.5441280840000005</v>
      </c>
      <c r="AS23" s="256">
        <f t="shared" si="7"/>
        <v>4.5896653215000001</v>
      </c>
      <c r="AT23" s="256">
        <f t="shared" si="7"/>
        <v>5.6076738383000002</v>
      </c>
      <c r="AU23" s="256">
        <f t="shared" si="7"/>
        <v>6.0968361310999999</v>
      </c>
      <c r="AV23" s="256">
        <f t="shared" si="7"/>
        <v>7.0299237579999998</v>
      </c>
      <c r="AW23" s="256">
        <f t="shared" si="7"/>
        <v>0</v>
      </c>
      <c r="AX23" s="256">
        <f t="shared" si="7"/>
        <v>0</v>
      </c>
      <c r="AY23" s="256">
        <f t="shared" si="7"/>
        <v>0</v>
      </c>
      <c r="AZ23" s="256">
        <f t="shared" si="7"/>
        <v>0</v>
      </c>
      <c r="BA23" s="256">
        <f t="shared" si="7"/>
        <v>0</v>
      </c>
      <c r="BB23" s="256">
        <f t="shared" si="7"/>
        <v>0</v>
      </c>
      <c r="BC23" s="258">
        <f>SUM(BC30:BC33)</f>
        <v>0</v>
      </c>
      <c r="BD23" s="337"/>
    </row>
    <row r="24" spans="2:56">
      <c r="B24" s="8" t="s">
        <v>15</v>
      </c>
      <c r="C24" s="225">
        <f t="shared" ref="C24:AB24" si="8">SUM(C19:C19)-SUM(C20:C23)</f>
        <v>1.0015600000000055E-4</v>
      </c>
      <c r="D24" s="226">
        <f t="shared" si="8"/>
        <v>6.1120999999999918E-4</v>
      </c>
      <c r="E24" s="226">
        <f t="shared" si="8"/>
        <v>4.5807000000000139E-4</v>
      </c>
      <c r="F24" s="226">
        <f t="shared" si="8"/>
        <v>4.2966000000000185E-4</v>
      </c>
      <c r="G24" s="226">
        <f t="shared" si="8"/>
        <v>3.8012800000000041E-4</v>
      </c>
      <c r="H24" s="226">
        <f t="shared" si="8"/>
        <v>1.7648399999999759E-4</v>
      </c>
      <c r="I24" s="226">
        <f t="shared" si="8"/>
        <v>1.7640000000000017E-3</v>
      </c>
      <c r="J24" s="226">
        <f t="shared" si="8"/>
        <v>7.3143000000000236E-3</v>
      </c>
      <c r="K24" s="226">
        <f t="shared" si="8"/>
        <v>4.3704079999999923E-3</v>
      </c>
      <c r="L24" s="226">
        <f t="shared" si="8"/>
        <v>3.8976000000000288E-3</v>
      </c>
      <c r="M24" s="226">
        <f t="shared" si="8"/>
        <v>3.9200000000000346E-4</v>
      </c>
      <c r="N24" s="226">
        <f t="shared" si="8"/>
        <v>1.4363440000000061E-3</v>
      </c>
      <c r="O24" s="226">
        <f t="shared" si="8"/>
        <v>3.5045999999999966E-3</v>
      </c>
      <c r="P24" s="226">
        <f t="shared" si="8"/>
        <v>1.2530000000000041E-3</v>
      </c>
      <c r="Q24" s="226">
        <f t="shared" si="8"/>
        <v>2.1638400000000002E-4</v>
      </c>
      <c r="R24" s="226">
        <f t="shared" si="8"/>
        <v>1.9039999999970192E-6</v>
      </c>
      <c r="S24" s="226">
        <f t="shared" si="8"/>
        <v>3.4620000000001871E-4</v>
      </c>
      <c r="T24" s="226">
        <f t="shared" si="8"/>
        <v>4.9679999999999169E-4</v>
      </c>
      <c r="U24" s="226">
        <f t="shared" si="8"/>
        <v>0</v>
      </c>
      <c r="V24" s="226">
        <f t="shared" si="8"/>
        <v>0</v>
      </c>
      <c r="W24" s="226">
        <f t="shared" si="8"/>
        <v>0</v>
      </c>
      <c r="X24" s="226">
        <f t="shared" si="8"/>
        <v>0</v>
      </c>
      <c r="Y24" s="226">
        <f t="shared" si="8"/>
        <v>0</v>
      </c>
      <c r="Z24" s="226">
        <f t="shared" si="8"/>
        <v>0</v>
      </c>
      <c r="AA24" s="226">
        <f t="shared" si="8"/>
        <v>0</v>
      </c>
      <c r="AB24" s="226">
        <f t="shared" si="8"/>
        <v>0</v>
      </c>
      <c r="AC24" s="201"/>
      <c r="AD24" s="265">
        <f t="shared" ref="AD24:BC24" si="9">SUM(AD19:AD19)-SUM(AD20:AD23)</f>
        <v>1.1808392205000073E-2</v>
      </c>
      <c r="AE24" s="266">
        <f t="shared" si="9"/>
        <v>6.3938675199999961E-2</v>
      </c>
      <c r="AF24" s="266">
        <f t="shared" si="9"/>
        <v>4.0015900800000059E-2</v>
      </c>
      <c r="AG24" s="266">
        <f t="shared" si="9"/>
        <v>4.7893876799999902E-2</v>
      </c>
      <c r="AH24" s="266">
        <f t="shared" si="9"/>
        <v>7.2620125900000332E-2</v>
      </c>
      <c r="AI24" s="266">
        <f t="shared" si="9"/>
        <v>2.6974576200000655E-2</v>
      </c>
      <c r="AJ24" s="266">
        <f t="shared" si="9"/>
        <v>0.34376946839999967</v>
      </c>
      <c r="AK24" s="266">
        <f t="shared" si="9"/>
        <v>1.8041166065000027</v>
      </c>
      <c r="AL24" s="266">
        <f t="shared" si="9"/>
        <v>0.98805990720000025</v>
      </c>
      <c r="AM24" s="266">
        <f t="shared" si="9"/>
        <v>0.662096217200002</v>
      </c>
      <c r="AN24" s="266">
        <f t="shared" si="9"/>
        <v>7.7511027600003501E-2</v>
      </c>
      <c r="AO24" s="266">
        <f t="shared" si="9"/>
        <v>0.30711139200000304</v>
      </c>
      <c r="AP24" s="266">
        <f t="shared" si="9"/>
        <v>0.68017568960000041</v>
      </c>
      <c r="AQ24" s="266">
        <f t="shared" si="9"/>
        <v>0.27157387230000118</v>
      </c>
      <c r="AR24" s="266">
        <f t="shared" si="9"/>
        <v>5.2611257000000577E-2</v>
      </c>
      <c r="AS24" s="266">
        <f t="shared" si="9"/>
        <v>2.5684925000000192E-3</v>
      </c>
      <c r="AT24" s="266">
        <f t="shared" si="9"/>
        <v>7.8666276099999877E-2</v>
      </c>
      <c r="AU24" s="266">
        <f t="shared" si="9"/>
        <v>0.10844894060000065</v>
      </c>
      <c r="AV24" s="266">
        <f t="shared" si="9"/>
        <v>0.36074117400000105</v>
      </c>
      <c r="AW24" s="266">
        <f t="shared" si="9"/>
        <v>1.6741129583333333E-2</v>
      </c>
      <c r="AX24" s="266">
        <f t="shared" si="9"/>
        <v>0</v>
      </c>
      <c r="AY24" s="266">
        <f t="shared" si="9"/>
        <v>0</v>
      </c>
      <c r="AZ24" s="266">
        <f t="shared" si="9"/>
        <v>0</v>
      </c>
      <c r="BA24" s="266">
        <f t="shared" si="9"/>
        <v>0</v>
      </c>
      <c r="BB24" s="266">
        <f t="shared" si="9"/>
        <v>0</v>
      </c>
      <c r="BC24" s="267">
        <f t="shared" si="9"/>
        <v>0</v>
      </c>
      <c r="BD24" s="337"/>
    </row>
    <row r="25" spans="2:56" ht="17.149999999999999" customHeight="1">
      <c r="B25" s="9" t="s">
        <v>76</v>
      </c>
      <c r="C25" s="229">
        <f>C5-SUM(C6,C7,C8,C9,C10,C15,C19)</f>
        <v>2.0471906000000012E-2</v>
      </c>
      <c r="D25" s="224">
        <f>D5-SUM(D6,D7,D8,D9,D10,D15,D19)</f>
        <v>1.4080702E-2</v>
      </c>
      <c r="E25" s="224">
        <f>E5-SUM(E6,E7,E8,E9,E10,E15,E19)</f>
        <v>7.5183566000000035E-2</v>
      </c>
      <c r="F25" s="224">
        <f t="shared" ref="F25:AA25" si="10">F5-SUM(F6,F7,F8,F9,F10,F15,F19)</f>
        <v>0.15044112600000004</v>
      </c>
      <c r="G25" s="224">
        <f t="shared" si="10"/>
        <v>0.20219851199999989</v>
      </c>
      <c r="H25" s="224">
        <f t="shared" si="10"/>
        <v>0.23098275199999996</v>
      </c>
      <c r="I25" s="224">
        <f t="shared" si="10"/>
        <v>0.19368076000000006</v>
      </c>
      <c r="J25" s="224">
        <f t="shared" si="10"/>
        <v>0.12604979940000005</v>
      </c>
      <c r="K25" s="224">
        <f t="shared" si="10"/>
        <v>0.15645828799999995</v>
      </c>
      <c r="L25" s="224">
        <f t="shared" si="10"/>
        <v>0.39213311199999989</v>
      </c>
      <c r="M25" s="224">
        <f t="shared" si="10"/>
        <v>0.31379866149999974</v>
      </c>
      <c r="N25" s="224">
        <f t="shared" si="10"/>
        <v>0.33559195599999991</v>
      </c>
      <c r="O25" s="224">
        <f t="shared" si="10"/>
        <v>0.37863845999999995</v>
      </c>
      <c r="P25" s="224">
        <f t="shared" si="10"/>
        <v>0.31436092799999976</v>
      </c>
      <c r="Q25" s="224">
        <f t="shared" si="10"/>
        <v>0.20752023600000008</v>
      </c>
      <c r="R25" s="224">
        <f t="shared" si="10"/>
        <v>0.21942488461538456</v>
      </c>
      <c r="S25" s="224">
        <f t="shared" si="10"/>
        <v>0.15764679600000009</v>
      </c>
      <c r="T25" s="224">
        <f t="shared" si="10"/>
        <v>0.14827529040000009</v>
      </c>
      <c r="U25" s="224">
        <f t="shared" si="10"/>
        <v>0</v>
      </c>
      <c r="V25" s="224">
        <f t="shared" si="10"/>
        <v>0</v>
      </c>
      <c r="W25" s="224">
        <f t="shared" si="10"/>
        <v>0</v>
      </c>
      <c r="X25" s="224">
        <f t="shared" si="10"/>
        <v>0</v>
      </c>
      <c r="Y25" s="224">
        <f t="shared" si="10"/>
        <v>0</v>
      </c>
      <c r="Z25" s="224">
        <f t="shared" si="10"/>
        <v>0</v>
      </c>
      <c r="AA25" s="224">
        <f t="shared" si="10"/>
        <v>0</v>
      </c>
      <c r="AB25" s="224">
        <f>AB5-SUM(AB6,AB7,AB8,AB9,AB10,AB15,AB19)</f>
        <v>0</v>
      </c>
      <c r="AC25" s="201"/>
      <c r="AD25" s="268">
        <f>AD5-SUM(AD6,AD7,AD8,AD9,AD10,AD15,AD19)</f>
        <v>2.096523002895001</v>
      </c>
      <c r="AE25" s="263">
        <f>AE5-SUM(AE6,AE7,AE8,AE9,AE10,AE15,AE19)</f>
        <v>1.3553455127999996</v>
      </c>
      <c r="AF25" s="263">
        <f>AF5-SUM(AF6,AF7,AF8,AF9,AF10,AF15,AF19)</f>
        <v>5.9932033440000012</v>
      </c>
      <c r="AG25" s="263">
        <f t="shared" ref="AG25:BB25" si="11">AG5-SUM(AG6,AG7,AG8,AG9,AG10,AG15,AG19)</f>
        <v>13.584300262400035</v>
      </c>
      <c r="AH25" s="263">
        <f t="shared" si="11"/>
        <v>25.114112122400023</v>
      </c>
      <c r="AI25" s="263">
        <f t="shared" si="11"/>
        <v>29.978010262199994</v>
      </c>
      <c r="AJ25" s="263">
        <f t="shared" si="11"/>
        <v>27.689258371600019</v>
      </c>
      <c r="AK25" s="263">
        <f t="shared" si="11"/>
        <v>23.250669549999969</v>
      </c>
      <c r="AL25" s="263">
        <f t="shared" si="11"/>
        <v>20.434503909599997</v>
      </c>
      <c r="AM25" s="263">
        <f t="shared" si="11"/>
        <v>35.35176392000001</v>
      </c>
      <c r="AN25" s="263">
        <f t="shared" si="11"/>
        <v>45.928238838299983</v>
      </c>
      <c r="AO25" s="263">
        <f t="shared" si="11"/>
        <v>54.117545423999985</v>
      </c>
      <c r="AP25" s="263">
        <f t="shared" si="11"/>
        <v>56.550227887999995</v>
      </c>
      <c r="AQ25" s="263">
        <f t="shared" si="11"/>
        <v>51.041088974099992</v>
      </c>
      <c r="AR25" s="263">
        <f t="shared" si="11"/>
        <v>32.427525219499969</v>
      </c>
      <c r="AS25" s="263">
        <f t="shared" si="11"/>
        <v>27.712576191999972</v>
      </c>
      <c r="AT25" s="263">
        <f t="shared" si="11"/>
        <v>19.084953954500023</v>
      </c>
      <c r="AU25" s="263">
        <f t="shared" si="11"/>
        <v>18.923230769300005</v>
      </c>
      <c r="AV25" s="263">
        <f t="shared" si="11"/>
        <v>18.805412575999981</v>
      </c>
      <c r="AW25" s="263">
        <f t="shared" si="11"/>
        <v>5.4177667516666759</v>
      </c>
      <c r="AX25" s="263">
        <f t="shared" si="11"/>
        <v>0</v>
      </c>
      <c r="AY25" s="263">
        <f t="shared" si="11"/>
        <v>0</v>
      </c>
      <c r="AZ25" s="263">
        <f t="shared" si="11"/>
        <v>0</v>
      </c>
      <c r="BA25" s="263">
        <f t="shared" si="11"/>
        <v>0</v>
      </c>
      <c r="BB25" s="263">
        <f t="shared" si="11"/>
        <v>0</v>
      </c>
      <c r="BC25" s="264">
        <f>BC5-SUM(BC6,BC7,BC8,BC9,BC10,BC15,BC19)</f>
        <v>0</v>
      </c>
      <c r="BD25" s="337"/>
    </row>
    <row r="26" spans="2:56">
      <c r="B26" s="5" t="s">
        <v>69</v>
      </c>
      <c r="C26" s="216">
        <f>1/$A$1*'[1]44104411Exp'!B$17</f>
        <v>3.395E-3</v>
      </c>
      <c r="D26" s="217">
        <f>1/$A$1*'[1]44104411Exp'!C$17</f>
        <v>7.8202319999999981E-3</v>
      </c>
      <c r="E26" s="217">
        <f>1/$A$1*'[1]44104411Exp'!D$17</f>
        <v>1.1198039999999998E-2</v>
      </c>
      <c r="F26" s="217">
        <f>1/$A$1*'[1]44104411Exp'!E$17</f>
        <v>2.61604E-2</v>
      </c>
      <c r="G26" s="217">
        <f>1/$A$1*'[1]44104411Exp'!F$17</f>
        <v>4.1692000000000007E-2</v>
      </c>
      <c r="H26" s="217">
        <f>1/$A$1*'[1]44104411Exp'!G$17</f>
        <v>5.4859251999999997E-2</v>
      </c>
      <c r="I26" s="217">
        <f>1/$A$1*'[1]44104411Exp'!H$17</f>
        <v>4.1521199999999994E-2</v>
      </c>
      <c r="J26" s="217">
        <f>1/$A$1*'[1]44104411Exp'!I$17</f>
        <v>2.3506531999999997E-2</v>
      </c>
      <c r="K26" s="217">
        <f>1/$A$1*'[1]44104411Exp'!J$17</f>
        <v>4.3900976000000001E-2</v>
      </c>
      <c r="L26" s="217">
        <f>1/$A$1*'[1]44104411Exp'!K$17</f>
        <v>3.0856055999999996E-2</v>
      </c>
      <c r="M26" s="217">
        <f>1/$A$1*'[1]44104411Exp'!L$17</f>
        <v>3.2037599999999999E-2</v>
      </c>
      <c r="N26" s="217">
        <f>1/$A$1*'[1]44104411Exp'!M$17</f>
        <v>7.0565851999999998E-2</v>
      </c>
      <c r="O26" s="217">
        <f>1/$A$1*'[1]44104411Exp'!N$17</f>
        <v>7.5508999999999993E-2</v>
      </c>
      <c r="P26" s="217">
        <f>1/$A$1*'[1]44104411Exp'!O$17</f>
        <v>7.3559200000000005E-2</v>
      </c>
      <c r="Q26" s="217">
        <f>1/$A$1*'[1]44104411Exp'!P$17</f>
        <v>3.3800399999999994E-2</v>
      </c>
      <c r="R26" s="217">
        <f>1/$A$1*'[1]44104411Exp'!Q$17</f>
        <v>1.0079999999999998E-4</v>
      </c>
      <c r="S26" s="217">
        <f>1/$A$1*'[1]44104411Exp'!R$17</f>
        <v>0</v>
      </c>
      <c r="T26" s="217">
        <f>1/$A$1*'[1]44104411Exp'!S$17</f>
        <v>1.8143999999999999E-6</v>
      </c>
      <c r="U26" s="217">
        <f>1/$A$1*'[1]44104411Exp'!T$17</f>
        <v>0</v>
      </c>
      <c r="V26" s="217">
        <f>1/$A$1*'[1]44104411Exp'!U$17</f>
        <v>0</v>
      </c>
      <c r="W26" s="217">
        <f>1/$A$1*'[1]44104411Exp'!V$17</f>
        <v>0</v>
      </c>
      <c r="X26" s="217">
        <f>1/$A$1*'[1]44104411Exp'!W$17</f>
        <v>0</v>
      </c>
      <c r="Y26" s="217">
        <f>1/$A$1*'[1]44104411Exp'!X$17</f>
        <v>0</v>
      </c>
      <c r="Z26" s="217">
        <f>1/$A$1*'[1]44104411Exp'!Y$17</f>
        <v>0</v>
      </c>
      <c r="AA26" s="217">
        <f>1/$A$1*'[1]44104411Exp'!Z$17</f>
        <v>0</v>
      </c>
      <c r="AB26" s="217">
        <f>1/$A$1*'[1]44104411Exp'!AA$17</f>
        <v>0</v>
      </c>
      <c r="AC26" s="201"/>
      <c r="AD26" s="256">
        <f>'[1]44104411Exp'!AB$17</f>
        <v>0.36934360256999998</v>
      </c>
      <c r="AE26" s="257">
        <f>'[1]44104411Exp'!AC$17</f>
        <v>0.82930141879999997</v>
      </c>
      <c r="AF26" s="257">
        <f>'[1]44104411Exp'!AD$17</f>
        <v>0.70372781280000007</v>
      </c>
      <c r="AG26" s="257">
        <f>'[1]44104411Exp'!AE$17</f>
        <v>1.5346651040000001</v>
      </c>
      <c r="AH26" s="257">
        <f>'[1]44104411Exp'!AF$17</f>
        <v>3.7290753710000004</v>
      </c>
      <c r="AI26" s="257">
        <f>'[1]44104411Exp'!AG$17</f>
        <v>5.4308162337000008</v>
      </c>
      <c r="AJ26" s="257">
        <f>'[1]44104411Exp'!AH$17</f>
        <v>3.8947481512000004</v>
      </c>
      <c r="AK26" s="257">
        <f>'[1]44104411Exp'!AI$17</f>
        <v>3.34111454</v>
      </c>
      <c r="AL26" s="257">
        <f>'[1]44104411Exp'!AJ$17</f>
        <v>2.1045221252000004</v>
      </c>
      <c r="AM26" s="257">
        <f>'[1]44104411Exp'!AK$17</f>
        <v>0.7387111864</v>
      </c>
      <c r="AN26" s="257">
        <f>'[1]44104411Exp'!AL$17</f>
        <v>2.3272159734</v>
      </c>
      <c r="AO26" s="257">
        <f>'[1]44104411Exp'!AM$17</f>
        <v>7.441148976</v>
      </c>
      <c r="AP26" s="257">
        <f>'[1]44104411Exp'!AN$17</f>
        <v>8.762404094399999</v>
      </c>
      <c r="AQ26" s="257">
        <f>'[1]44104411Exp'!AO$17</f>
        <v>8.2164752559000007</v>
      </c>
      <c r="AR26" s="257">
        <f>'[1]44104411Exp'!AP$17</f>
        <v>3.6833539310000001</v>
      </c>
      <c r="AS26" s="257">
        <f>'[1]44104411Exp'!AQ$17</f>
        <v>1.4288140999999999E-2</v>
      </c>
      <c r="AT26" s="257">
        <f>'[1]44104411Exp'!AR$17</f>
        <v>0</v>
      </c>
      <c r="AU26" s="257">
        <f>'[1]44104411Exp'!AS$17</f>
        <v>4.3165836999999995E-3</v>
      </c>
      <c r="AV26" s="257">
        <f>'[1]44104411Exp'!AT$17</f>
        <v>4.7047497000000001E-2</v>
      </c>
      <c r="AW26" s="257">
        <f>'[1]44104411Exp'!AU$17</f>
        <v>0</v>
      </c>
      <c r="AX26" s="257">
        <f>'[1]44104411Exp'!AV$17</f>
        <v>0</v>
      </c>
      <c r="AY26" s="257">
        <f>'[1]44104411Exp'!AW$17</f>
        <v>0</v>
      </c>
      <c r="AZ26" s="257">
        <f>'[1]44104411Exp'!AX$17</f>
        <v>0</v>
      </c>
      <c r="BA26" s="257">
        <f>'[1]44104411Exp'!AY$17</f>
        <v>0</v>
      </c>
      <c r="BB26" s="257">
        <f>'[1]44104411Exp'!AZ$17</f>
        <v>0</v>
      </c>
      <c r="BC26" s="258">
        <f>'[1]44104411Exp'!BA$17</f>
        <v>0</v>
      </c>
      <c r="BD26" s="337"/>
    </row>
    <row r="27" spans="2:56">
      <c r="B27" s="5" t="s">
        <v>49</v>
      </c>
      <c r="C27" s="216">
        <f>1/$A$1*'[1]44104411Exp'!B$238</f>
        <v>1.54077E-2</v>
      </c>
      <c r="D27" s="217">
        <f>1/$A$1*'[1]44104411Exp'!C$238</f>
        <v>3.8626839999999999E-3</v>
      </c>
      <c r="E27" s="217">
        <f>1/$A$1*'[1]44104411Exp'!D$238</f>
        <v>5.8057719999999986E-2</v>
      </c>
      <c r="F27" s="217">
        <f>1/$A$1*'[1]44104411Exp'!E$238</f>
        <v>0.113203552</v>
      </c>
      <c r="G27" s="217">
        <f>1/$A$1*'[1]44104411Exp'!F$238</f>
        <v>0.14703893200000001</v>
      </c>
      <c r="H27" s="217">
        <f>1/$A$1*'[1]44104411Exp'!G$238</f>
        <v>0.149034536</v>
      </c>
      <c r="I27" s="217">
        <f>1/$A$1*'[1]44104411Exp'!H$238</f>
        <v>0.13141713199999999</v>
      </c>
      <c r="J27" s="217">
        <f>1/$A$1*'[1]44104411Exp'!I$238</f>
        <v>8.3270599999999986E-2</v>
      </c>
      <c r="K27" s="217">
        <f>1/$A$1*'[1]44104411Exp'!J$238</f>
        <v>8.4736427999999989E-2</v>
      </c>
      <c r="L27" s="217">
        <f>1/$A$1*'[1]44104411Exp'!K$238</f>
        <v>0.29937440399999998</v>
      </c>
      <c r="M27" s="217">
        <f>1/$A$1*'[1]44104411Exp'!L$238</f>
        <v>0.25969520749999997</v>
      </c>
      <c r="N27" s="217">
        <f>1/$A$1*'[1]44104411Exp'!M$238</f>
        <v>0.24029249999999999</v>
      </c>
      <c r="O27" s="217">
        <f>1/$A$1*'[1]44104411Exp'!N$238</f>
        <v>0.2820338</v>
      </c>
      <c r="P27" s="217">
        <f>1/$A$1*'[1]44104411Exp'!O$238</f>
        <v>0.235951624</v>
      </c>
      <c r="Q27" s="217">
        <f>1/$A$1*'[1]44104411Exp'!P$238</f>
        <v>0.1710354</v>
      </c>
      <c r="R27" s="217">
        <f>1/$A$1*'[1]44104411Exp'!Q$238</f>
        <v>0.2184354</v>
      </c>
      <c r="S27" s="217">
        <f>1/$A$1*'[1]44104411Exp'!R$238</f>
        <v>0.1573446</v>
      </c>
      <c r="T27" s="217">
        <f>1/$A$1*'[1]44104411Exp'!S$238</f>
        <v>0.14794950399999998</v>
      </c>
      <c r="U27" s="217">
        <f>1/$A$1*'[1]44104411Exp'!T$238</f>
        <v>0</v>
      </c>
      <c r="V27" s="217">
        <f>1/$A$1*'[1]44104411Exp'!U$238</f>
        <v>0</v>
      </c>
      <c r="W27" s="217">
        <f>1/$A$1*'[1]44104411Exp'!V$238</f>
        <v>0</v>
      </c>
      <c r="X27" s="217">
        <f>1/$A$1*'[1]44104411Exp'!W$238</f>
        <v>0</v>
      </c>
      <c r="Y27" s="217">
        <f>1/$A$1*'[1]44104411Exp'!X$238</f>
        <v>0</v>
      </c>
      <c r="Z27" s="217">
        <f>1/$A$1*'[1]44104411Exp'!Y$238</f>
        <v>0</v>
      </c>
      <c r="AA27" s="217">
        <f>1/$A$1*'[1]44104411Exp'!Z$238</f>
        <v>0</v>
      </c>
      <c r="AB27" s="217">
        <f>1/$A$1*'[1]44104411Exp'!AA$238</f>
        <v>0</v>
      </c>
      <c r="AC27" s="201"/>
      <c r="AD27" s="256">
        <f>'[1]44104411Exp'!AB$238</f>
        <v>1.5260515862189998</v>
      </c>
      <c r="AE27" s="257">
        <f>'[1]44104411Exp'!AC$238</f>
        <v>0.31436276479999997</v>
      </c>
      <c r="AF27" s="257">
        <f>'[1]44104411Exp'!AD$238</f>
        <v>4.7349369216000001</v>
      </c>
      <c r="AG27" s="257">
        <f>'[1]44104411Exp'!AE$238</f>
        <v>10.731543950400001</v>
      </c>
      <c r="AH27" s="257">
        <f>'[1]44104411Exp'!AF$238</f>
        <v>19.463376690100002</v>
      </c>
      <c r="AI27" s="257">
        <f>'[1]44104411Exp'!AG$238</f>
        <v>20.3498842833</v>
      </c>
      <c r="AJ27" s="257">
        <f>'[1]44104411Exp'!AH$238</f>
        <v>20.277199196000002</v>
      </c>
      <c r="AK27" s="257">
        <f>'[1]44104411Exp'!AI$238</f>
        <v>15.864477663000001</v>
      </c>
      <c r="AL27" s="257">
        <f>'[1]44104411Exp'!AJ$238</f>
        <v>13.714295162400003</v>
      </c>
      <c r="AM27" s="257">
        <f>'[1]44104411Exp'!AK$238</f>
        <v>30.9579960712</v>
      </c>
      <c r="AN27" s="257">
        <f>'[1]44104411Exp'!AL$238</f>
        <v>41.651254892700003</v>
      </c>
      <c r="AO27" s="257">
        <f>'[1]44104411Exp'!AM$238</f>
        <v>43.736467392000002</v>
      </c>
      <c r="AP27" s="257">
        <f>'[1]44104411Exp'!AN$238</f>
        <v>45.163057051199999</v>
      </c>
      <c r="AQ27" s="257">
        <f>'[1]44104411Exp'!AO$238</f>
        <v>42.065354885400005</v>
      </c>
      <c r="AR27" s="257">
        <f>'[1]44104411Exp'!AP$238</f>
        <v>28.303891775</v>
      </c>
      <c r="AS27" s="257">
        <f>'[1]44104411Exp'!AQ$238</f>
        <v>27.505124100999996</v>
      </c>
      <c r="AT27" s="257">
        <f>'[1]44104411Exp'!AR$238</f>
        <v>18.928570015599998</v>
      </c>
      <c r="AU27" s="257">
        <f>'[1]44104411Exp'!AS$238</f>
        <v>18.823800223799999</v>
      </c>
      <c r="AV27" s="257">
        <f>'[1]44104411Exp'!AT$238</f>
        <v>18.682986572999997</v>
      </c>
      <c r="AW27" s="257">
        <f>'[1]44104411Exp'!AU$238</f>
        <v>0.7085842916666667</v>
      </c>
      <c r="AX27" s="257">
        <f>'[1]44104411Exp'!AV$238</f>
        <v>0</v>
      </c>
      <c r="AY27" s="257">
        <f>'[1]44104411Exp'!AW$238</f>
        <v>0</v>
      </c>
      <c r="AZ27" s="257">
        <f>'[1]44104411Exp'!AX$238</f>
        <v>0</v>
      </c>
      <c r="BA27" s="257">
        <f>'[1]44104411Exp'!AY$238</f>
        <v>0</v>
      </c>
      <c r="BB27" s="257">
        <f>'[1]44104411Exp'!AZ$238</f>
        <v>0</v>
      </c>
      <c r="BC27" s="258">
        <f>'[1]44104411Exp'!BA$238</f>
        <v>0</v>
      </c>
      <c r="BD27" s="337"/>
    </row>
    <row r="28" spans="2:56" ht="13" thickBot="1">
      <c r="B28" s="6" t="s">
        <v>77</v>
      </c>
      <c r="C28" s="230">
        <f t="shared" ref="C28:AB28" si="12">SUM(C25:C25)-SUM(C26:C27)</f>
        <v>1.6692060000000133E-3</v>
      </c>
      <c r="D28" s="231">
        <f t="shared" si="12"/>
        <v>2.3977860000000024E-3</v>
      </c>
      <c r="E28" s="231">
        <f t="shared" si="12"/>
        <v>5.9278060000000493E-3</v>
      </c>
      <c r="F28" s="231">
        <f t="shared" si="12"/>
        <v>1.1077174000000023E-2</v>
      </c>
      <c r="G28" s="231">
        <f t="shared" si="12"/>
        <v>1.3467579999999868E-2</v>
      </c>
      <c r="H28" s="231">
        <f t="shared" si="12"/>
        <v>2.7088963999999965E-2</v>
      </c>
      <c r="I28" s="231">
        <f t="shared" si="12"/>
        <v>2.074242800000009E-2</v>
      </c>
      <c r="J28" s="231">
        <f t="shared" si="12"/>
        <v>1.9272667400000068E-2</v>
      </c>
      <c r="K28" s="231">
        <f t="shared" si="12"/>
        <v>2.7820883999999962E-2</v>
      </c>
      <c r="L28" s="231">
        <f t="shared" si="12"/>
        <v>6.1902651999999891E-2</v>
      </c>
      <c r="M28" s="231">
        <f t="shared" si="12"/>
        <v>2.2065853999999774E-2</v>
      </c>
      <c r="N28" s="231">
        <f t="shared" si="12"/>
        <v>2.4733603999999909E-2</v>
      </c>
      <c r="O28" s="231">
        <f t="shared" si="12"/>
        <v>2.1095659999999961E-2</v>
      </c>
      <c r="P28" s="231">
        <f t="shared" si="12"/>
        <v>4.8501039999997442E-3</v>
      </c>
      <c r="Q28" s="231">
        <f t="shared" si="12"/>
        <v>2.6844360000000678E-3</v>
      </c>
      <c r="R28" s="231">
        <f t="shared" si="12"/>
        <v>8.8868461538454957E-4</v>
      </c>
      <c r="S28" s="231">
        <f t="shared" si="12"/>
        <v>3.0219600000008784E-4</v>
      </c>
      <c r="T28" s="231">
        <f t="shared" si="12"/>
        <v>3.2397200000011672E-4</v>
      </c>
      <c r="U28" s="231">
        <f t="shared" si="12"/>
        <v>0</v>
      </c>
      <c r="V28" s="231">
        <f t="shared" si="12"/>
        <v>0</v>
      </c>
      <c r="W28" s="231">
        <f t="shared" si="12"/>
        <v>0</v>
      </c>
      <c r="X28" s="231">
        <f t="shared" si="12"/>
        <v>0</v>
      </c>
      <c r="Y28" s="231">
        <f t="shared" si="12"/>
        <v>0</v>
      </c>
      <c r="Z28" s="231">
        <f t="shared" si="12"/>
        <v>0</v>
      </c>
      <c r="AA28" s="231">
        <f t="shared" si="12"/>
        <v>0</v>
      </c>
      <c r="AB28" s="231">
        <f t="shared" si="12"/>
        <v>0</v>
      </c>
      <c r="AC28" s="232"/>
      <c r="AD28" s="269">
        <f t="shared" ref="AD28:BC28" si="13">SUM(AD25:AD25)-SUM(AD26:AD27)</f>
        <v>0.20112781410600133</v>
      </c>
      <c r="AE28" s="270">
        <f t="shared" si="13"/>
        <v>0.21168132919999971</v>
      </c>
      <c r="AF28" s="270">
        <f t="shared" si="13"/>
        <v>0.55453860960000068</v>
      </c>
      <c r="AG28" s="270">
        <f t="shared" si="13"/>
        <v>1.318091208000034</v>
      </c>
      <c r="AH28" s="270">
        <f t="shared" si="13"/>
        <v>1.9216600613000203</v>
      </c>
      <c r="AI28" s="270">
        <f t="shared" si="13"/>
        <v>4.1973097451999948</v>
      </c>
      <c r="AJ28" s="270">
        <f t="shared" si="13"/>
        <v>3.5173110244000156</v>
      </c>
      <c r="AK28" s="270">
        <f t="shared" si="13"/>
        <v>4.0450773469999675</v>
      </c>
      <c r="AL28" s="270">
        <f t="shared" si="13"/>
        <v>4.615686621999993</v>
      </c>
      <c r="AM28" s="270">
        <f t="shared" si="13"/>
        <v>3.6550566624000105</v>
      </c>
      <c r="AN28" s="270">
        <f t="shared" si="13"/>
        <v>1.9497679721999788</v>
      </c>
      <c r="AO28" s="270">
        <f t="shared" si="13"/>
        <v>2.9399290559999827</v>
      </c>
      <c r="AP28" s="270">
        <f t="shared" si="13"/>
        <v>2.6247667423999985</v>
      </c>
      <c r="AQ28" s="270">
        <f t="shared" si="13"/>
        <v>0.75925883279998629</v>
      </c>
      <c r="AR28" s="270">
        <f t="shared" si="13"/>
        <v>0.44027951349996997</v>
      </c>
      <c r="AS28" s="270">
        <f t="shared" si="13"/>
        <v>0.19316394999997399</v>
      </c>
      <c r="AT28" s="270">
        <f t="shared" si="13"/>
        <v>0.15638393890002433</v>
      </c>
      <c r="AU28" s="270">
        <f t="shared" si="13"/>
        <v>9.5113961800006308E-2</v>
      </c>
      <c r="AV28" s="270">
        <f t="shared" si="13"/>
        <v>7.5378505999982082E-2</v>
      </c>
      <c r="AW28" s="270">
        <f t="shared" si="13"/>
        <v>4.709182460000009</v>
      </c>
      <c r="AX28" s="270">
        <f t="shared" si="13"/>
        <v>0</v>
      </c>
      <c r="AY28" s="270">
        <f t="shared" si="13"/>
        <v>0</v>
      </c>
      <c r="AZ28" s="270">
        <f t="shared" si="13"/>
        <v>0</v>
      </c>
      <c r="BA28" s="270">
        <f t="shared" si="13"/>
        <v>0</v>
      </c>
      <c r="BB28" s="270">
        <f t="shared" si="13"/>
        <v>0</v>
      </c>
      <c r="BC28" s="271">
        <f t="shared" si="13"/>
        <v>0</v>
      </c>
      <c r="BD28" s="337"/>
    </row>
    <row r="29" spans="2:56" ht="13" thickTop="1">
      <c r="C29" s="233"/>
      <c r="D29" s="233"/>
      <c r="E29" s="233"/>
      <c r="F29" s="233"/>
      <c r="G29" s="233"/>
      <c r="H29" s="233"/>
      <c r="I29" s="233"/>
      <c r="J29" s="233"/>
      <c r="K29" s="233"/>
      <c r="L29" s="233"/>
      <c r="M29" s="233"/>
      <c r="N29" s="233"/>
      <c r="O29" s="233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  <c r="AB29" s="233"/>
      <c r="AD29" s="272"/>
      <c r="AE29" s="272"/>
      <c r="AF29" s="272"/>
      <c r="AG29" s="272"/>
      <c r="AH29" s="272"/>
      <c r="AI29" s="272"/>
      <c r="AJ29" s="272"/>
      <c r="AK29" s="272"/>
      <c r="AL29" s="272"/>
      <c r="AM29" s="272"/>
      <c r="AN29" s="272"/>
      <c r="AO29" s="272"/>
      <c r="AP29" s="272"/>
      <c r="AQ29" s="272"/>
      <c r="AR29" s="272"/>
      <c r="AS29" s="272"/>
      <c r="AT29" s="272"/>
      <c r="AU29" s="272"/>
      <c r="AV29" s="272"/>
      <c r="AW29" s="272"/>
      <c r="AX29" s="272"/>
      <c r="AY29" s="272"/>
      <c r="AZ29" s="272"/>
      <c r="BA29" s="272"/>
      <c r="BB29" s="272"/>
      <c r="BC29" s="272"/>
    </row>
    <row r="30" spans="2:56">
      <c r="B30" s="82" t="s">
        <v>70</v>
      </c>
      <c r="C30" s="83">
        <f>1/$A$1*'[1]44104411Exp'!B$152</f>
        <v>0</v>
      </c>
      <c r="D30" s="83">
        <f>1/$A$1*'[1]44104411Exp'!C$152</f>
        <v>0</v>
      </c>
      <c r="E30" s="83">
        <f>1/$A$1*'[1]44104411Exp'!D$152</f>
        <v>0</v>
      </c>
      <c r="F30" s="83">
        <f>1/$A$1*'[1]44104411Exp'!E$152</f>
        <v>0</v>
      </c>
      <c r="G30" s="83">
        <f>1/$A$1*'[1]44104411Exp'!F$152</f>
        <v>0</v>
      </c>
      <c r="H30" s="83">
        <f>1/$A$1*'[1]44104411Exp'!G$152</f>
        <v>0</v>
      </c>
      <c r="I30" s="83">
        <f>1/$A$1*'[1]44104411Exp'!H$152</f>
        <v>0</v>
      </c>
      <c r="J30" s="83">
        <f>1/$A$1*'[1]44104411Exp'!I$152</f>
        <v>0</v>
      </c>
      <c r="K30" s="83">
        <f>1/$A$1*'[1]44104411Exp'!J$152</f>
        <v>1.0079999999999999E-6</v>
      </c>
      <c r="L30" s="83">
        <f>1/$A$1*'[1]44104411Exp'!K$152</f>
        <v>5.0399999999999999E-5</v>
      </c>
      <c r="M30" s="83">
        <f>1/$A$1*'[1]44104411Exp'!L$152</f>
        <v>1.1199999999999999E-5</v>
      </c>
      <c r="N30" s="83">
        <f>1/$A$1*'[1]44104411Exp'!M$152</f>
        <v>1.0595199999999999E-4</v>
      </c>
      <c r="O30" s="83">
        <f>1/$A$1*'[1]44104411Exp'!N$152</f>
        <v>1.894E-4</v>
      </c>
      <c r="P30" s="83">
        <f>1/$A$1*'[1]44104411Exp'!O$152</f>
        <v>2.6739999999999999E-4</v>
      </c>
      <c r="Q30" s="83">
        <f>1/$A$1*'[1]44104411Exp'!P$152</f>
        <v>1.1199999999999998E-4</v>
      </c>
      <c r="R30" s="83">
        <f>1/$A$1*'[1]44104411Exp'!Q$152</f>
        <v>1.3999999999999999E-6</v>
      </c>
      <c r="S30" s="83">
        <f>1/$A$1*'[1]44104411Exp'!R$152</f>
        <v>5.4000000000000008E-6</v>
      </c>
      <c r="T30" s="83">
        <f>1/$A$1*'[1]44104411Exp'!S$152</f>
        <v>0</v>
      </c>
      <c r="U30" s="83">
        <f>1/$A$1*'[1]44104411Exp'!T$152</f>
        <v>0</v>
      </c>
      <c r="V30" s="83">
        <f>1/$A$1*'[1]44104411Exp'!U$152</f>
        <v>0</v>
      </c>
      <c r="W30" s="83">
        <f>1/$A$1*'[1]44104411Exp'!V$152</f>
        <v>0</v>
      </c>
      <c r="X30" s="83">
        <f>1/$A$1*'[1]44104411Exp'!W$152</f>
        <v>0</v>
      </c>
      <c r="Y30" s="83">
        <f>1/$A$1*'[1]44104411Exp'!X$152</f>
        <v>0</v>
      </c>
      <c r="Z30" s="83">
        <f>1/$A$1*'[1]44104411Exp'!Y$152</f>
        <v>0</v>
      </c>
      <c r="AA30" s="83">
        <f>1/$A$1*'[1]44104411Exp'!Z$152</f>
        <v>0</v>
      </c>
      <c r="AB30" s="83">
        <f>1/$A$1*'[1]44104411Exp'!AA$152</f>
        <v>0</v>
      </c>
      <c r="AC30" s="84"/>
      <c r="AD30" s="131">
        <f>'[1]44104411Exp'!AB$152</f>
        <v>0</v>
      </c>
      <c r="AE30" s="131">
        <f>'[1]44104411Exp'!AC$152</f>
        <v>0</v>
      </c>
      <c r="AF30" s="131">
        <f>'[1]44104411Exp'!AD$152</f>
        <v>0</v>
      </c>
      <c r="AG30" s="131">
        <f>'[1]44104411Exp'!AE$152</f>
        <v>0</v>
      </c>
      <c r="AH30" s="131">
        <f>'[1]44104411Exp'!AF$152</f>
        <v>0</v>
      </c>
      <c r="AI30" s="131">
        <f>'[1]44104411Exp'!AG$152</f>
        <v>0</v>
      </c>
      <c r="AJ30" s="131">
        <f>'[1]44104411Exp'!AH$152</f>
        <v>0</v>
      </c>
      <c r="AK30" s="131">
        <f>'[1]44104411Exp'!AI$152</f>
        <v>0</v>
      </c>
      <c r="AL30" s="131">
        <f>'[1]44104411Exp'!AJ$152</f>
        <v>4.4124000000000003E-3</v>
      </c>
      <c r="AM30" s="131">
        <f>'[1]44104411Exp'!AK$152</f>
        <v>1.12100076E-2</v>
      </c>
      <c r="AN30" s="131">
        <f>'[1]44104411Exp'!AL$152</f>
        <v>1.2449648700000001E-2</v>
      </c>
      <c r="AO30" s="131">
        <f>'[1]44104411Exp'!AM$152</f>
        <v>2.8112832000000001E-2</v>
      </c>
      <c r="AP30" s="131">
        <f>'[1]44104411Exp'!AN$152</f>
        <v>4.6256654399999993E-2</v>
      </c>
      <c r="AQ30" s="131">
        <f>'[1]44104411Exp'!AO$152</f>
        <v>6.5601499500000007E-2</v>
      </c>
      <c r="AR30" s="131">
        <f>'[1]44104411Exp'!AP$152</f>
        <v>2.85561075E-2</v>
      </c>
      <c r="AS30" s="131">
        <f>'[1]44104411Exp'!AQ$152</f>
        <v>3.9720099999999997E-4</v>
      </c>
      <c r="AT30" s="131">
        <f>'[1]44104411Exp'!AR$152</f>
        <v>3.6793355999999999E-3</v>
      </c>
      <c r="AU30" s="131">
        <f>'[1]44104411Exp'!AS$152</f>
        <v>0</v>
      </c>
      <c r="AV30" s="131">
        <f>'[1]44104411Exp'!AT$152</f>
        <v>0</v>
      </c>
      <c r="AW30" s="131">
        <f>'[1]44104411Exp'!AU$152</f>
        <v>0</v>
      </c>
      <c r="AX30" s="131">
        <f>'[1]44104411Exp'!AV$152</f>
        <v>0</v>
      </c>
      <c r="AY30" s="131">
        <f>'[1]44104411Exp'!AW$152</f>
        <v>0</v>
      </c>
      <c r="AZ30" s="131">
        <f>'[1]44104411Exp'!AX$152</f>
        <v>0</v>
      </c>
      <c r="BA30" s="131">
        <f>'[1]44104411Exp'!AY$152</f>
        <v>0</v>
      </c>
      <c r="BB30" s="131">
        <f>'[1]44104411Exp'!AZ$152</f>
        <v>0</v>
      </c>
      <c r="BC30" s="131">
        <f>'[1]44104411Exp'!BA$152</f>
        <v>0</v>
      </c>
    </row>
    <row r="31" spans="2:56">
      <c r="B31" s="82" t="s">
        <v>71</v>
      </c>
      <c r="C31" s="83">
        <f>1/$A$1*'[1]44104411Exp'!B$202</f>
        <v>0</v>
      </c>
      <c r="D31" s="83">
        <f>1/$A$1*'[1]44104411Exp'!C$202</f>
        <v>0</v>
      </c>
      <c r="E31" s="83">
        <f>1/$A$1*'[1]44104411Exp'!D$202</f>
        <v>0</v>
      </c>
      <c r="F31" s="83">
        <f>1/$A$1*'[1]44104411Exp'!E$202</f>
        <v>0</v>
      </c>
      <c r="G31" s="83">
        <f>1/$A$1*'[1]44104411Exp'!F$202</f>
        <v>0</v>
      </c>
      <c r="H31" s="83">
        <f>1/$A$1*'[1]44104411Exp'!G$202</f>
        <v>0</v>
      </c>
      <c r="I31" s="83">
        <f>1/$A$1*'[1]44104411Exp'!H$202</f>
        <v>1.7516044000000001E-2</v>
      </c>
      <c r="J31" s="83">
        <f>1/$A$1*'[1]44104411Exp'!I$202</f>
        <v>2.4804948000000004E-2</v>
      </c>
      <c r="K31" s="83">
        <f>1/$A$1*'[1]44104411Exp'!J$202</f>
        <v>3.0724427999999995E-2</v>
      </c>
      <c r="L31" s="83">
        <f>1/$A$1*'[1]44104411Exp'!K$202</f>
        <v>2.5401851999999999E-2</v>
      </c>
      <c r="M31" s="83">
        <f>1/$A$1*'[1]44104411Exp'!L$202</f>
        <v>2.9341984000000002E-2</v>
      </c>
      <c r="N31" s="83">
        <f>1/$A$1*'[1]44104411Exp'!M$202</f>
        <v>3.2619467999999999E-2</v>
      </c>
      <c r="O31" s="83">
        <f>1/$A$1*'[1]44104411Exp'!N$202</f>
        <v>3.2771424E-2</v>
      </c>
      <c r="P31" s="83">
        <f>1/$A$1*'[1]44104411Exp'!O$202</f>
        <v>2.6107427999999998E-2</v>
      </c>
      <c r="Q31" s="83">
        <f>1/$A$1*'[1]44104411Exp'!P$202</f>
        <v>2.5225199999999996E-2</v>
      </c>
      <c r="R31" s="83">
        <f>1/$A$1*'[1]44104411Exp'!Q$202</f>
        <v>3.2608911999999997E-2</v>
      </c>
      <c r="S31" s="83">
        <f>1/$A$1*'[1]44104411Exp'!R$202</f>
        <v>4.0494780000000001E-2</v>
      </c>
      <c r="T31" s="83">
        <f>1/$A$1*'[1]44104411Exp'!S$202</f>
        <v>3.8103787999999993E-2</v>
      </c>
      <c r="U31" s="83">
        <f>1/$A$1*'[1]44104411Exp'!T$202</f>
        <v>0</v>
      </c>
      <c r="V31" s="83">
        <f>1/$A$1*'[1]44104411Exp'!U$202</f>
        <v>0</v>
      </c>
      <c r="W31" s="83">
        <f>1/$A$1*'[1]44104411Exp'!V$202</f>
        <v>0</v>
      </c>
      <c r="X31" s="83">
        <f>1/$A$1*'[1]44104411Exp'!W$202</f>
        <v>0</v>
      </c>
      <c r="Y31" s="83">
        <f>1/$A$1*'[1]44104411Exp'!X$202</f>
        <v>0</v>
      </c>
      <c r="Z31" s="83">
        <f>1/$A$1*'[1]44104411Exp'!Y$202</f>
        <v>0</v>
      </c>
      <c r="AA31" s="83">
        <f>1/$A$1*'[1]44104411Exp'!Z$202</f>
        <v>0</v>
      </c>
      <c r="AB31" s="83">
        <f>1/$A$1*'[1]44104411Exp'!AA$202</f>
        <v>0</v>
      </c>
      <c r="AC31" s="84"/>
      <c r="AD31" s="131">
        <f>'[1]44104411Exp'!AB$202</f>
        <v>0</v>
      </c>
      <c r="AE31" s="131">
        <f>'[1]44104411Exp'!AC$202</f>
        <v>0</v>
      </c>
      <c r="AF31" s="131">
        <f>'[1]44104411Exp'!AD$202</f>
        <v>0</v>
      </c>
      <c r="AG31" s="131">
        <f>'[1]44104411Exp'!AE$202</f>
        <v>0</v>
      </c>
      <c r="AH31" s="131">
        <f>'[1]44104411Exp'!AF$202</f>
        <v>0</v>
      </c>
      <c r="AI31" s="131">
        <f>'[1]44104411Exp'!AG$202</f>
        <v>0</v>
      </c>
      <c r="AJ31" s="131">
        <f>'[1]44104411Exp'!AH$202</f>
        <v>3.0239142152000005</v>
      </c>
      <c r="AK31" s="131">
        <f>'[1]44104411Exp'!AI$202</f>
        <v>6.1427906864999997</v>
      </c>
      <c r="AL31" s="131">
        <f>'[1]44104411Exp'!AJ$202</f>
        <v>7.6088131584000012</v>
      </c>
      <c r="AM31" s="131">
        <f>'[1]44104411Exp'!AK$202</f>
        <v>5.2286797859999998</v>
      </c>
      <c r="AN31" s="131">
        <f>'[1]44104411Exp'!AL$202</f>
        <v>6.5973593070000005</v>
      </c>
      <c r="AO31" s="131">
        <f>'[1]44104411Exp'!AM$202</f>
        <v>7.7721373439999999</v>
      </c>
      <c r="AP31" s="131">
        <f>'[1]44104411Exp'!AN$202</f>
        <v>7.0412127808000005</v>
      </c>
      <c r="AQ31" s="131">
        <f>'[1]44104411Exp'!AO$202</f>
        <v>6.1569945702000002</v>
      </c>
      <c r="AR31" s="131">
        <f>'[1]44104411Exp'!AP$202</f>
        <v>5.5155719765000004</v>
      </c>
      <c r="AS31" s="131">
        <f>'[1]44104411Exp'!AQ$202</f>
        <v>4.5892681204999999</v>
      </c>
      <c r="AT31" s="131">
        <f>'[1]44104411Exp'!AR$202</f>
        <v>5.6039945027</v>
      </c>
      <c r="AU31" s="131">
        <f>'[1]44104411Exp'!AS$202</f>
        <v>6.0968361310999999</v>
      </c>
      <c r="AV31" s="131">
        <f>'[1]44104411Exp'!AT$202</f>
        <v>7.0299237579999998</v>
      </c>
      <c r="AW31" s="131">
        <f>'[1]44104411Exp'!AU$202</f>
        <v>0</v>
      </c>
      <c r="AX31" s="131">
        <f>'[1]44104411Exp'!AV$202</f>
        <v>0</v>
      </c>
      <c r="AY31" s="131">
        <f>'[1]44104411Exp'!AW$202</f>
        <v>0</v>
      </c>
      <c r="AZ31" s="131">
        <f>'[1]44104411Exp'!AX$202</f>
        <v>0</v>
      </c>
      <c r="BA31" s="131">
        <f>'[1]44104411Exp'!AY$202</f>
        <v>0</v>
      </c>
      <c r="BB31" s="131">
        <f>'[1]44104411Exp'!AZ$202</f>
        <v>0</v>
      </c>
      <c r="BC31" s="131">
        <f>'[1]44104411Exp'!BA$202</f>
        <v>0</v>
      </c>
    </row>
    <row r="32" spans="2:56">
      <c r="B32" s="82" t="s">
        <v>72</v>
      </c>
      <c r="C32" s="83">
        <f>1/$A$1*'[1]44104411Exp'!B$203</f>
        <v>0</v>
      </c>
      <c r="D32" s="83">
        <f>1/$A$1*'[1]44104411Exp'!C$203</f>
        <v>0</v>
      </c>
      <c r="E32" s="83">
        <f>1/$A$1*'[1]44104411Exp'!D$203</f>
        <v>0</v>
      </c>
      <c r="F32" s="83">
        <f>1/$A$1*'[1]44104411Exp'!E$203</f>
        <v>0</v>
      </c>
      <c r="G32" s="83">
        <f>1/$A$1*'[1]44104411Exp'!F$203</f>
        <v>1.3201300000000001E-2</v>
      </c>
      <c r="H32" s="83">
        <f>1/$A$1*'[1]44104411Exp'!G$203</f>
        <v>3.5295679999999999E-3</v>
      </c>
      <c r="I32" s="83">
        <f>1/$A$1*'[1]44104411Exp'!H$203</f>
        <v>0</v>
      </c>
      <c r="J32" s="83">
        <f>1/$A$1*'[1]44104411Exp'!I$203</f>
        <v>0</v>
      </c>
      <c r="K32" s="83">
        <f>1/$A$1*'[1]44104411Exp'!J$203</f>
        <v>0</v>
      </c>
      <c r="L32" s="83">
        <f>1/$A$1*'[1]44104411Exp'!K$203</f>
        <v>0</v>
      </c>
      <c r="M32" s="83">
        <f>1/$A$1*'[1]44104411Exp'!L$203</f>
        <v>0</v>
      </c>
      <c r="N32" s="83">
        <f>1/$A$1*'[1]44104411Exp'!M$203</f>
        <v>0</v>
      </c>
      <c r="O32" s="83">
        <f>1/$A$1*'[1]44104411Exp'!N$203</f>
        <v>0</v>
      </c>
      <c r="P32" s="83">
        <f>1/$A$1*'[1]44104411Exp'!O$203</f>
        <v>0</v>
      </c>
      <c r="Q32" s="83">
        <f>1/$A$1*'[1]44104411Exp'!P$203</f>
        <v>0</v>
      </c>
      <c r="R32" s="83">
        <f>1/$A$1*'[1]44104411Exp'!Q$203</f>
        <v>0</v>
      </c>
      <c r="S32" s="83">
        <f>1/$A$1*'[1]44104411Exp'!R$203</f>
        <v>0</v>
      </c>
      <c r="T32" s="83">
        <f>1/$A$1*'[1]44104411Exp'!S$203</f>
        <v>0</v>
      </c>
      <c r="U32" s="83">
        <f>1/$A$1*'[1]44104411Exp'!T$203</f>
        <v>0</v>
      </c>
      <c r="V32" s="83">
        <f>1/$A$1*'[1]44104411Exp'!U$203</f>
        <v>0</v>
      </c>
      <c r="W32" s="83">
        <f>1/$A$1*'[1]44104411Exp'!V$203</f>
        <v>0</v>
      </c>
      <c r="X32" s="83">
        <f>1/$A$1*'[1]44104411Exp'!W$203</f>
        <v>0</v>
      </c>
      <c r="Y32" s="83">
        <f>1/$A$1*'[1]44104411Exp'!X$203</f>
        <v>0</v>
      </c>
      <c r="Z32" s="83">
        <f>1/$A$1*'[1]44104411Exp'!Y$203</f>
        <v>0</v>
      </c>
      <c r="AA32" s="83">
        <f>1/$A$1*'[1]44104411Exp'!Z$203</f>
        <v>0</v>
      </c>
      <c r="AB32" s="83">
        <f>1/$A$1*'[1]44104411Exp'!AA$203</f>
        <v>0</v>
      </c>
      <c r="AC32" s="84"/>
      <c r="AD32" s="131">
        <f>'[1]44104411Exp'!AB$203</f>
        <v>0</v>
      </c>
      <c r="AE32" s="131">
        <f>'[1]44104411Exp'!AC$203</f>
        <v>0</v>
      </c>
      <c r="AF32" s="131">
        <f>'[1]44104411Exp'!AD$203</f>
        <v>0</v>
      </c>
      <c r="AG32" s="131">
        <f>'[1]44104411Exp'!AE$203</f>
        <v>0</v>
      </c>
      <c r="AH32" s="131">
        <f>'[1]44104411Exp'!AF$203</f>
        <v>1.9037329745</v>
      </c>
      <c r="AI32" s="131">
        <f>'[1]44104411Exp'!AG$203</f>
        <v>0.55555161090000005</v>
      </c>
      <c r="AJ32" s="131">
        <f>'[1]44104411Exp'!AH$203</f>
        <v>0</v>
      </c>
      <c r="AK32" s="131">
        <f>'[1]44104411Exp'!AI$203</f>
        <v>0</v>
      </c>
      <c r="AL32" s="131">
        <f>'[1]44104411Exp'!AJ$203</f>
        <v>0</v>
      </c>
      <c r="AM32" s="131">
        <f>'[1]44104411Exp'!AK$203</f>
        <v>0</v>
      </c>
      <c r="AN32" s="131">
        <f>'[1]44104411Exp'!AL$203</f>
        <v>0</v>
      </c>
      <c r="AO32" s="131">
        <f>'[1]44104411Exp'!AM$203</f>
        <v>0</v>
      </c>
      <c r="AP32" s="131">
        <f>'[1]44104411Exp'!AN$203</f>
        <v>0</v>
      </c>
      <c r="AQ32" s="131">
        <f>'[1]44104411Exp'!AO$203</f>
        <v>0</v>
      </c>
      <c r="AR32" s="131">
        <f>'[1]44104411Exp'!AP$203</f>
        <v>0</v>
      </c>
      <c r="AS32" s="131">
        <f>'[1]44104411Exp'!AQ$203</f>
        <v>0</v>
      </c>
      <c r="AT32" s="131">
        <f>'[1]44104411Exp'!AR$203</f>
        <v>0</v>
      </c>
      <c r="AU32" s="131">
        <f>'[1]44104411Exp'!AS$203</f>
        <v>0</v>
      </c>
      <c r="AV32" s="131">
        <f>'[1]44104411Exp'!AT$203</f>
        <v>0</v>
      </c>
      <c r="AW32" s="131">
        <f>'[1]44104411Exp'!AU$203</f>
        <v>0</v>
      </c>
      <c r="AX32" s="131">
        <f>'[1]44104411Exp'!AV$203</f>
        <v>0</v>
      </c>
      <c r="AY32" s="131">
        <f>'[1]44104411Exp'!AW$203</f>
        <v>0</v>
      </c>
      <c r="AZ32" s="131">
        <f>'[1]44104411Exp'!AX$203</f>
        <v>0</v>
      </c>
      <c r="BA32" s="131">
        <f>'[1]44104411Exp'!AY$203</f>
        <v>0</v>
      </c>
      <c r="BB32" s="131">
        <f>'[1]44104411Exp'!AZ$203</f>
        <v>0</v>
      </c>
      <c r="BC32" s="131">
        <f>'[1]44104411Exp'!BA$203</f>
        <v>0</v>
      </c>
    </row>
    <row r="33" spans="2:55">
      <c r="B33" s="82" t="s">
        <v>67</v>
      </c>
      <c r="C33" s="83">
        <f>1/$A$1*'[1]44104411Exp'!B$260</f>
        <v>0</v>
      </c>
      <c r="D33" s="83">
        <f>1/$A$1*'[1]44104411Exp'!C$260</f>
        <v>0</v>
      </c>
      <c r="E33" s="83">
        <f>1/$A$1*'[1]44104411Exp'!D$260</f>
        <v>0</v>
      </c>
      <c r="F33" s="83">
        <f>1/$A$1*'[1]44104411Exp'!E$260</f>
        <v>0</v>
      </c>
      <c r="G33" s="83">
        <f>1/$A$1*'[1]44104411Exp'!F$260</f>
        <v>0</v>
      </c>
      <c r="H33" s="83">
        <f>1/$A$1*'[1]44104411Exp'!G$260</f>
        <v>0</v>
      </c>
      <c r="I33" s="83">
        <f>1/$A$1*'[1]44104411Exp'!H$260</f>
        <v>0</v>
      </c>
      <c r="J33" s="83">
        <f>1/$A$1*'[1]44104411Exp'!I$260</f>
        <v>0</v>
      </c>
      <c r="K33" s="83">
        <f>1/$A$1*'[1]44104411Exp'!J$260</f>
        <v>0</v>
      </c>
      <c r="L33" s="83">
        <f>1/$A$1*'[1]44104411Exp'!K$260</f>
        <v>0</v>
      </c>
      <c r="M33" s="83">
        <f>1/$A$1*'[1]44104411Exp'!L$260</f>
        <v>0</v>
      </c>
      <c r="N33" s="83">
        <f>1/$A$1*'[1]44104411Exp'!M$260</f>
        <v>0</v>
      </c>
      <c r="O33" s="83">
        <f>1/$A$1*'[1]44104411Exp'!N$260</f>
        <v>0</v>
      </c>
      <c r="P33" s="83">
        <f>1/$A$1*'[1]44104411Exp'!O$260</f>
        <v>0</v>
      </c>
      <c r="Q33" s="83">
        <f>1/$A$1*'[1]44104411Exp'!P$260</f>
        <v>0</v>
      </c>
      <c r="R33" s="83">
        <f>1/$A$1*'[1]44104411Exp'!Q$260</f>
        <v>0</v>
      </c>
      <c r="S33" s="83">
        <f>1/$A$1*'[1]44104411Exp'!R$260</f>
        <v>0</v>
      </c>
      <c r="T33" s="83">
        <f>1/$A$1*'[1]44104411Exp'!S$260</f>
        <v>0</v>
      </c>
      <c r="U33" s="83">
        <f>1/$A$1*'[1]44104411Exp'!T$260</f>
        <v>0</v>
      </c>
      <c r="V33" s="83">
        <f>1/$A$1*'[1]44104411Exp'!U$260</f>
        <v>0</v>
      </c>
      <c r="W33" s="83">
        <f>1/$A$1*'[1]44104411Exp'!V$260</f>
        <v>0</v>
      </c>
      <c r="X33" s="83">
        <f>1/$A$1*'[1]44104411Exp'!W$260</f>
        <v>0</v>
      </c>
      <c r="Y33" s="83">
        <f>1/$A$1*'[1]44104411Exp'!X$260</f>
        <v>0</v>
      </c>
      <c r="Z33" s="83">
        <f>1/$A$1*'[1]44104411Exp'!Y$260</f>
        <v>0</v>
      </c>
      <c r="AA33" s="83">
        <f>1/$A$1*'[1]44104411Exp'!Z$260</f>
        <v>0</v>
      </c>
      <c r="AB33" s="83">
        <f>1/$A$1*'[1]44104411Exp'!AA$260</f>
        <v>0</v>
      </c>
      <c r="AC33" s="84"/>
      <c r="AD33" s="131">
        <f>'[1]44104411Exp'!AB$260</f>
        <v>0</v>
      </c>
      <c r="AE33" s="131">
        <f>'[1]44104411Exp'!AC$260</f>
        <v>0</v>
      </c>
      <c r="AF33" s="131">
        <f>'[1]44104411Exp'!AD$260</f>
        <v>0</v>
      </c>
      <c r="AG33" s="131">
        <f>'[1]44104411Exp'!AE$260</f>
        <v>0</v>
      </c>
      <c r="AH33" s="131">
        <f>'[1]44104411Exp'!AF$260</f>
        <v>0</v>
      </c>
      <c r="AI33" s="131">
        <f>'[1]44104411Exp'!AG$260</f>
        <v>0</v>
      </c>
      <c r="AJ33" s="131">
        <f>'[1]44104411Exp'!AH$260</f>
        <v>0</v>
      </c>
      <c r="AK33" s="131">
        <f>'[1]44104411Exp'!AI$260</f>
        <v>0</v>
      </c>
      <c r="AL33" s="131">
        <f>'[1]44104411Exp'!AJ$260</f>
        <v>0</v>
      </c>
      <c r="AM33" s="131">
        <f>'[1]44104411Exp'!AK$260</f>
        <v>0</v>
      </c>
      <c r="AN33" s="131">
        <f>'[1]44104411Exp'!AL$260</f>
        <v>0</v>
      </c>
      <c r="AO33" s="131">
        <f>'[1]44104411Exp'!AM$260</f>
        <v>0</v>
      </c>
      <c r="AP33" s="131">
        <f>'[1]44104411Exp'!AN$260</f>
        <v>0</v>
      </c>
      <c r="AQ33" s="131">
        <f>'[1]44104411Exp'!AO$260</f>
        <v>0</v>
      </c>
      <c r="AR33" s="131">
        <f>'[1]44104411Exp'!AP$260</f>
        <v>0</v>
      </c>
      <c r="AS33" s="131">
        <f>'[1]44104411Exp'!AQ$260</f>
        <v>0</v>
      </c>
      <c r="AT33" s="131">
        <f>'[1]44104411Exp'!AR$260</f>
        <v>0</v>
      </c>
      <c r="AU33" s="131">
        <f>'[1]44104411Exp'!AS$260</f>
        <v>0</v>
      </c>
      <c r="AV33" s="131">
        <f>'[1]44104411Exp'!AT$260</f>
        <v>0</v>
      </c>
      <c r="AW33" s="131">
        <f>'[1]44104411Exp'!AU$260</f>
        <v>0</v>
      </c>
      <c r="AX33" s="131">
        <f>'[1]44104411Exp'!AV$260</f>
        <v>0</v>
      </c>
      <c r="AY33" s="131">
        <f>'[1]44104411Exp'!AW$260</f>
        <v>0</v>
      </c>
      <c r="AZ33" s="131">
        <f>'[1]44104411Exp'!AX$260</f>
        <v>0</v>
      </c>
      <c r="BA33" s="131">
        <f>'[1]44104411Exp'!AY$260</f>
        <v>0</v>
      </c>
      <c r="BB33" s="131">
        <f>'[1]44104411Exp'!AZ$260</f>
        <v>0</v>
      </c>
      <c r="BC33" s="131">
        <f>'[1]44104411Exp'!BA$260</f>
        <v>0</v>
      </c>
    </row>
    <row r="34" spans="2:55">
      <c r="C34" s="289"/>
      <c r="D34" s="289"/>
      <c r="E34" s="289"/>
      <c r="F34" s="289"/>
      <c r="G34" s="289"/>
      <c r="H34" s="289"/>
      <c r="I34" s="289"/>
      <c r="J34" s="289"/>
      <c r="K34" s="289"/>
      <c r="L34" s="289"/>
      <c r="M34" s="289"/>
      <c r="N34" s="289"/>
      <c r="O34" s="289"/>
      <c r="P34" s="289"/>
      <c r="Q34" s="289"/>
      <c r="R34" s="289"/>
      <c r="S34" s="289"/>
      <c r="T34" s="289"/>
      <c r="U34" s="289"/>
      <c r="V34" s="289"/>
      <c r="W34" s="289"/>
      <c r="X34" s="289"/>
      <c r="Y34" s="289"/>
      <c r="Z34" s="289"/>
      <c r="AA34" s="289"/>
      <c r="AB34" s="289"/>
      <c r="AC34" s="155"/>
      <c r="AD34" s="131"/>
      <c r="AE34" s="131"/>
      <c r="AF34" s="131"/>
      <c r="AG34" s="131"/>
      <c r="AH34" s="131"/>
      <c r="AI34" s="131"/>
      <c r="AJ34" s="131"/>
      <c r="AK34" s="131"/>
      <c r="AL34" s="131"/>
      <c r="AM34" s="131"/>
      <c r="AN34" s="131"/>
      <c r="AO34" s="131"/>
      <c r="AP34" s="131"/>
      <c r="AQ34" s="131"/>
      <c r="AR34" s="131"/>
      <c r="AS34" s="131"/>
      <c r="AT34" s="131"/>
      <c r="AU34" s="131"/>
      <c r="AV34" s="131"/>
      <c r="AW34" s="131"/>
      <c r="AX34" s="131"/>
      <c r="AY34" s="131"/>
      <c r="AZ34" s="131"/>
      <c r="BA34" s="131"/>
      <c r="BB34" s="131"/>
      <c r="BC34" s="131"/>
    </row>
    <row r="35" spans="2:55">
      <c r="C35" s="155"/>
      <c r="D35" s="155"/>
      <c r="E35" s="155"/>
      <c r="F35" s="155"/>
      <c r="G35" s="155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155"/>
      <c r="S35" s="155"/>
      <c r="T35" s="155"/>
      <c r="U35" s="155"/>
      <c r="V35" s="155"/>
      <c r="W35" s="155"/>
      <c r="X35" s="155"/>
      <c r="Y35" s="155"/>
      <c r="Z35" s="155"/>
      <c r="AA35" s="155"/>
      <c r="AB35" s="155"/>
      <c r="AC35" s="155"/>
      <c r="AD35" s="131"/>
      <c r="AE35" s="131"/>
      <c r="AF35" s="131"/>
      <c r="AG35" s="131"/>
      <c r="AH35" s="131"/>
      <c r="AI35" s="131"/>
      <c r="AJ35" s="131"/>
      <c r="AK35" s="131"/>
      <c r="AL35" s="131"/>
      <c r="AM35" s="131"/>
      <c r="AN35" s="131"/>
      <c r="AO35" s="131"/>
      <c r="AP35" s="131"/>
      <c r="AQ35" s="131"/>
      <c r="AR35" s="131"/>
      <c r="AS35" s="131"/>
      <c r="AT35" s="131"/>
      <c r="AU35" s="131"/>
      <c r="AV35" s="131"/>
      <c r="AW35" s="131"/>
      <c r="AX35" s="131"/>
      <c r="AY35" s="131"/>
      <c r="AZ35" s="131"/>
      <c r="BA35" s="131"/>
      <c r="BB35" s="131"/>
      <c r="BC35" s="131"/>
    </row>
    <row r="36" spans="2:55">
      <c r="AD36" s="235"/>
      <c r="AE36" s="235"/>
      <c r="AF36" s="235"/>
      <c r="AG36" s="235"/>
      <c r="AH36" s="235"/>
      <c r="AI36" s="235"/>
      <c r="AJ36" s="235"/>
      <c r="AK36" s="235"/>
      <c r="AL36" s="235"/>
      <c r="AM36" s="235"/>
      <c r="AN36" s="235"/>
      <c r="AO36" s="235"/>
      <c r="AP36" s="235"/>
      <c r="AQ36" s="235"/>
      <c r="AR36" s="235"/>
      <c r="AS36" s="235"/>
      <c r="AT36" s="235"/>
      <c r="AU36" s="235"/>
      <c r="AV36" s="235"/>
      <c r="AW36" s="235"/>
      <c r="AX36" s="235"/>
      <c r="AY36" s="235"/>
      <c r="AZ36" s="235"/>
      <c r="BA36" s="235"/>
      <c r="BB36" s="235"/>
      <c r="BC36" s="235"/>
    </row>
    <row r="37" spans="2:55">
      <c r="AD37" s="235"/>
      <c r="AE37" s="235"/>
      <c r="AF37" s="235"/>
      <c r="AG37" s="235"/>
      <c r="AH37" s="235"/>
      <c r="AI37" s="235"/>
      <c r="AJ37" s="235"/>
      <c r="AK37" s="235"/>
      <c r="AL37" s="235"/>
      <c r="AM37" s="235"/>
      <c r="AN37" s="235"/>
      <c r="AO37" s="235"/>
      <c r="AP37" s="235"/>
      <c r="AQ37" s="235"/>
      <c r="AR37" s="235"/>
      <c r="AS37" s="235"/>
      <c r="AT37" s="235"/>
      <c r="AU37" s="235"/>
      <c r="AV37" s="235"/>
      <c r="AW37" s="235"/>
      <c r="AX37" s="235"/>
      <c r="AY37" s="235"/>
      <c r="AZ37" s="235"/>
      <c r="BA37" s="235"/>
      <c r="BB37" s="235"/>
      <c r="BC37" s="235"/>
    </row>
    <row r="38" spans="2:55">
      <c r="AD38" s="235"/>
      <c r="AE38" s="235"/>
      <c r="AF38" s="235"/>
      <c r="AG38" s="235"/>
      <c r="AH38" s="235"/>
      <c r="AI38" s="235"/>
      <c r="AJ38" s="235"/>
      <c r="AK38" s="235"/>
      <c r="AL38" s="235"/>
      <c r="AM38" s="235"/>
      <c r="AN38" s="235"/>
      <c r="AO38" s="235"/>
      <c r="AP38" s="235"/>
      <c r="AQ38" s="235"/>
      <c r="AR38" s="235"/>
      <c r="AS38" s="235"/>
      <c r="AT38" s="235"/>
      <c r="AU38" s="235"/>
      <c r="AV38" s="235"/>
      <c r="AW38" s="235"/>
      <c r="AX38" s="235"/>
      <c r="AY38" s="235"/>
      <c r="AZ38" s="235"/>
      <c r="BA38" s="235"/>
      <c r="BB38" s="235"/>
      <c r="BC38" s="235"/>
    </row>
    <row r="39" spans="2:55">
      <c r="AD39" s="235"/>
      <c r="AE39" s="235"/>
      <c r="AF39" s="235"/>
      <c r="AG39" s="235"/>
      <c r="AH39" s="235"/>
      <c r="AI39" s="235"/>
      <c r="AJ39" s="235"/>
      <c r="AK39" s="235"/>
      <c r="AL39" s="235"/>
      <c r="AM39" s="235"/>
      <c r="AN39" s="235"/>
      <c r="AO39" s="235"/>
      <c r="AP39" s="235"/>
      <c r="AQ39" s="235"/>
      <c r="AR39" s="235"/>
      <c r="AS39" s="235"/>
      <c r="AT39" s="235"/>
      <c r="AU39" s="235"/>
      <c r="AV39" s="235"/>
      <c r="AW39" s="235"/>
      <c r="AX39" s="235"/>
      <c r="AY39" s="235"/>
      <c r="AZ39" s="235"/>
      <c r="BA39" s="235"/>
      <c r="BB39" s="235"/>
      <c r="BC39" s="235"/>
    </row>
    <row r="40" spans="2:55">
      <c r="AD40" s="235"/>
      <c r="AE40" s="235"/>
      <c r="AF40" s="235"/>
      <c r="AG40" s="235"/>
      <c r="AH40" s="235"/>
      <c r="AI40" s="235"/>
      <c r="AJ40" s="235"/>
      <c r="AK40" s="235"/>
      <c r="AL40" s="235"/>
      <c r="AM40" s="235"/>
      <c r="AN40" s="235"/>
      <c r="AO40" s="235"/>
      <c r="AP40" s="235"/>
      <c r="AQ40" s="235"/>
      <c r="AR40" s="235"/>
      <c r="AS40" s="235"/>
      <c r="AT40" s="235"/>
      <c r="AU40" s="235"/>
      <c r="AV40" s="235"/>
      <c r="AW40" s="235"/>
      <c r="AX40" s="235"/>
      <c r="AY40" s="235"/>
      <c r="AZ40" s="235"/>
      <c r="BA40" s="235"/>
      <c r="BB40" s="235"/>
      <c r="BC40" s="235"/>
    </row>
    <row r="41" spans="2:55">
      <c r="AD41" s="235"/>
      <c r="AE41" s="235"/>
      <c r="AF41" s="235"/>
      <c r="AG41" s="235"/>
      <c r="AH41" s="235"/>
      <c r="AI41" s="235"/>
      <c r="AJ41" s="235"/>
      <c r="AK41" s="235"/>
      <c r="AL41" s="235"/>
      <c r="AM41" s="235"/>
      <c r="AN41" s="235"/>
      <c r="AO41" s="235"/>
      <c r="AP41" s="235"/>
      <c r="AQ41" s="235"/>
      <c r="AR41" s="235"/>
      <c r="AS41" s="235"/>
      <c r="AT41" s="235"/>
      <c r="AU41" s="235"/>
      <c r="AV41" s="235"/>
      <c r="AW41" s="235"/>
      <c r="AX41" s="235"/>
      <c r="AY41" s="235"/>
      <c r="AZ41" s="235"/>
      <c r="BA41" s="235"/>
      <c r="BB41" s="235"/>
      <c r="BC41" s="235"/>
    </row>
    <row r="42" spans="2:55">
      <c r="AD42" s="235"/>
      <c r="AE42" s="235"/>
      <c r="AF42" s="235"/>
      <c r="AG42" s="235"/>
      <c r="AH42" s="235"/>
      <c r="AI42" s="235"/>
      <c r="AJ42" s="235"/>
      <c r="AK42" s="235"/>
      <c r="AL42" s="235"/>
      <c r="AM42" s="235"/>
      <c r="AN42" s="235"/>
      <c r="AO42" s="235"/>
      <c r="AP42" s="235"/>
      <c r="AQ42" s="235"/>
      <c r="AR42" s="235"/>
      <c r="AS42" s="235"/>
      <c r="AT42" s="235"/>
      <c r="AU42" s="235"/>
      <c r="AV42" s="235"/>
      <c r="AW42" s="235"/>
      <c r="AX42" s="235"/>
      <c r="AY42" s="235"/>
      <c r="AZ42" s="235"/>
      <c r="BA42" s="235"/>
      <c r="BB42" s="235"/>
      <c r="BC42" s="235"/>
    </row>
    <row r="43" spans="2:55"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</row>
    <row r="44" spans="2:55">
      <c r="AD44" s="235"/>
      <c r="AE44" s="235"/>
      <c r="AF44" s="235"/>
      <c r="AG44" s="235"/>
      <c r="AH44" s="235"/>
      <c r="AI44" s="235"/>
      <c r="AJ44" s="235"/>
      <c r="AK44" s="235"/>
      <c r="AL44" s="235"/>
      <c r="AM44" s="235"/>
      <c r="AN44" s="235"/>
      <c r="AO44" s="235"/>
      <c r="AP44" s="235"/>
      <c r="AQ44" s="235"/>
      <c r="AR44" s="235"/>
      <c r="AS44" s="235"/>
      <c r="AT44" s="235"/>
      <c r="AU44" s="235"/>
      <c r="AV44" s="235"/>
      <c r="AW44" s="235"/>
      <c r="AX44" s="235"/>
      <c r="AY44" s="235"/>
      <c r="AZ44" s="235"/>
      <c r="BA44" s="235"/>
      <c r="BB44" s="235"/>
      <c r="BC44" s="235"/>
    </row>
    <row r="45" spans="2:55"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</row>
    <row r="46" spans="2:55"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</row>
    <row r="47" spans="2:55"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</row>
    <row r="48" spans="2:55"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</row>
    <row r="49" spans="30:55"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</row>
    <row r="50" spans="30:55"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</row>
    <row r="51" spans="30:55"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</row>
    <row r="52" spans="30:55"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</row>
    <row r="53" spans="30:55"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</row>
    <row r="54" spans="30:55"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</row>
    <row r="55" spans="30:55"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</row>
    <row r="56" spans="30:55">
      <c r="AD56" s="235"/>
      <c r="AE56" s="235"/>
      <c r="AF56" s="235"/>
      <c r="AG56" s="235"/>
      <c r="AH56" s="235"/>
      <c r="AI56" s="235"/>
      <c r="AJ56" s="235"/>
      <c r="AK56" s="235"/>
      <c r="AL56" s="235"/>
      <c r="AM56" s="235"/>
      <c r="AN56" s="235"/>
      <c r="AO56" s="235"/>
      <c r="AP56" s="235"/>
      <c r="AQ56" s="235"/>
      <c r="AR56" s="235"/>
      <c r="AS56" s="235"/>
      <c r="AT56" s="235"/>
      <c r="AU56" s="235"/>
      <c r="AV56" s="235"/>
      <c r="AW56" s="235"/>
      <c r="AX56" s="235"/>
      <c r="AY56" s="235"/>
      <c r="AZ56" s="235"/>
      <c r="BA56" s="235"/>
      <c r="BB56" s="235"/>
      <c r="BC56" s="235"/>
    </row>
    <row r="57" spans="30:55">
      <c r="AD57" s="235"/>
      <c r="AE57" s="235"/>
      <c r="AF57" s="235"/>
      <c r="AG57" s="235"/>
      <c r="AH57" s="235"/>
      <c r="AI57" s="235"/>
      <c r="AJ57" s="235"/>
      <c r="AK57" s="235"/>
      <c r="AL57" s="235"/>
      <c r="AM57" s="235"/>
      <c r="AN57" s="235"/>
      <c r="AO57" s="235"/>
      <c r="AP57" s="235"/>
      <c r="AQ57" s="235"/>
      <c r="AR57" s="235"/>
      <c r="AS57" s="235"/>
      <c r="AT57" s="235"/>
      <c r="AU57" s="235"/>
      <c r="AV57" s="235"/>
      <c r="AW57" s="235"/>
      <c r="AX57" s="235"/>
      <c r="AY57" s="235"/>
      <c r="AZ57" s="235"/>
      <c r="BA57" s="235"/>
      <c r="BB57" s="235"/>
      <c r="BC57" s="235"/>
    </row>
    <row r="58" spans="30:55">
      <c r="AD58" s="235"/>
      <c r="AE58" s="235"/>
      <c r="AF58" s="235"/>
      <c r="AG58" s="235"/>
      <c r="AH58" s="235"/>
      <c r="AI58" s="235"/>
      <c r="AJ58" s="235"/>
      <c r="AK58" s="235"/>
      <c r="AL58" s="235"/>
      <c r="AM58" s="235"/>
      <c r="AN58" s="235"/>
      <c r="AO58" s="235"/>
      <c r="AP58" s="235"/>
      <c r="AQ58" s="235"/>
      <c r="AR58" s="235"/>
      <c r="AS58" s="235"/>
      <c r="AT58" s="235"/>
      <c r="AU58" s="235"/>
      <c r="AV58" s="235"/>
      <c r="AW58" s="235"/>
      <c r="AX58" s="235"/>
      <c r="AY58" s="235"/>
      <c r="AZ58" s="235"/>
      <c r="BA58" s="235"/>
      <c r="BB58" s="235"/>
      <c r="BC58" s="235"/>
    </row>
    <row r="59" spans="30:55">
      <c r="AD59" s="235"/>
      <c r="AE59" s="235"/>
      <c r="AF59" s="235"/>
      <c r="AG59" s="235"/>
      <c r="AH59" s="235"/>
      <c r="AI59" s="235"/>
      <c r="AJ59" s="235"/>
      <c r="AK59" s="235"/>
      <c r="AL59" s="235"/>
      <c r="AM59" s="235"/>
      <c r="AN59" s="235"/>
      <c r="AO59" s="235"/>
      <c r="AP59" s="235"/>
      <c r="AQ59" s="235"/>
      <c r="AR59" s="235"/>
      <c r="AS59" s="235"/>
      <c r="AT59" s="235"/>
      <c r="AU59" s="235"/>
      <c r="AV59" s="235"/>
      <c r="AW59" s="235"/>
      <c r="AX59" s="235"/>
      <c r="AY59" s="235"/>
      <c r="AZ59" s="235"/>
      <c r="BA59" s="235"/>
      <c r="BB59" s="235"/>
      <c r="BC59" s="235"/>
    </row>
    <row r="60" spans="30:55">
      <c r="AD60" s="235"/>
      <c r="AE60" s="235"/>
      <c r="AF60" s="235"/>
      <c r="AG60" s="235"/>
      <c r="AH60" s="235"/>
      <c r="AI60" s="235"/>
      <c r="AJ60" s="235"/>
      <c r="AK60" s="235"/>
      <c r="AL60" s="235"/>
      <c r="AM60" s="235"/>
      <c r="AN60" s="235"/>
      <c r="AO60" s="235"/>
      <c r="AP60" s="235"/>
      <c r="AQ60" s="235"/>
      <c r="AR60" s="235"/>
      <c r="AS60" s="235"/>
      <c r="AT60" s="235"/>
      <c r="AU60" s="235"/>
      <c r="AV60" s="235"/>
      <c r="AW60" s="235"/>
      <c r="AX60" s="235"/>
      <c r="AY60" s="235"/>
      <c r="AZ60" s="235"/>
      <c r="BA60" s="235"/>
      <c r="BB60" s="235"/>
      <c r="BC60" s="235"/>
    </row>
    <row r="61" spans="30:55">
      <c r="AD61" s="235"/>
      <c r="AE61" s="235"/>
      <c r="AF61" s="235"/>
      <c r="AG61" s="235"/>
      <c r="AH61" s="235"/>
      <c r="AI61" s="235"/>
      <c r="AJ61" s="235"/>
      <c r="AK61" s="235"/>
      <c r="AL61" s="235"/>
      <c r="AM61" s="235"/>
      <c r="AN61" s="235"/>
      <c r="AO61" s="235"/>
      <c r="AP61" s="235"/>
      <c r="AQ61" s="235"/>
      <c r="AR61" s="235"/>
      <c r="AS61" s="235"/>
      <c r="AT61" s="235"/>
      <c r="AU61" s="235"/>
      <c r="AV61" s="235"/>
      <c r="AW61" s="235"/>
      <c r="AX61" s="235"/>
      <c r="AY61" s="235"/>
      <c r="AZ61" s="235"/>
      <c r="BA61" s="235"/>
      <c r="BB61" s="235"/>
      <c r="BC61" s="235"/>
    </row>
    <row r="62" spans="30:55">
      <c r="AD62" s="235"/>
      <c r="AE62" s="235"/>
      <c r="AF62" s="235"/>
      <c r="AG62" s="235"/>
      <c r="AH62" s="235"/>
      <c r="AI62" s="235"/>
      <c r="AJ62" s="235"/>
      <c r="AK62" s="235"/>
      <c r="AL62" s="235"/>
      <c r="AM62" s="235"/>
      <c r="AN62" s="235"/>
      <c r="AO62" s="235"/>
      <c r="AP62" s="235"/>
      <c r="AQ62" s="235"/>
      <c r="AR62" s="235"/>
      <c r="AS62" s="235"/>
      <c r="AT62" s="235"/>
      <c r="AU62" s="235"/>
      <c r="AV62" s="235"/>
      <c r="AW62" s="235"/>
      <c r="AX62" s="235"/>
      <c r="AY62" s="235"/>
      <c r="AZ62" s="235"/>
      <c r="BA62" s="235"/>
      <c r="BB62" s="235"/>
      <c r="BC62" s="235"/>
    </row>
    <row r="63" spans="30:55"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</row>
    <row r="64" spans="30:55"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</row>
    <row r="65" spans="30:55"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</row>
    <row r="66" spans="30:55">
      <c r="AD66" s="235"/>
      <c r="AE66" s="235"/>
      <c r="AF66" s="235"/>
      <c r="AG66" s="235"/>
      <c r="AH66" s="235"/>
      <c r="AI66" s="235"/>
      <c r="AJ66" s="235"/>
      <c r="AK66" s="235"/>
      <c r="AL66" s="235"/>
      <c r="AM66" s="235"/>
      <c r="AN66" s="235"/>
      <c r="AO66" s="235"/>
      <c r="AP66" s="235"/>
      <c r="AQ66" s="235"/>
      <c r="AR66" s="235"/>
      <c r="AS66" s="235"/>
      <c r="AT66" s="235"/>
      <c r="AU66" s="235"/>
      <c r="AV66" s="235"/>
      <c r="AW66" s="235"/>
      <c r="AX66" s="235"/>
      <c r="AY66" s="235"/>
      <c r="AZ66" s="235"/>
      <c r="BA66" s="235"/>
      <c r="BB66" s="235"/>
      <c r="BC66" s="235"/>
    </row>
    <row r="67" spans="30:55"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</row>
    <row r="68" spans="30:55">
      <c r="AD68" s="235"/>
      <c r="AE68" s="235"/>
      <c r="AF68" s="235"/>
      <c r="AG68" s="235"/>
      <c r="AH68" s="235"/>
      <c r="AI68" s="235"/>
      <c r="AJ68" s="235"/>
      <c r="AK68" s="235"/>
      <c r="AL68" s="235"/>
      <c r="AM68" s="235"/>
      <c r="AN68" s="235"/>
      <c r="AO68" s="235"/>
      <c r="AP68" s="235"/>
      <c r="AQ68" s="235"/>
      <c r="AR68" s="235"/>
      <c r="AS68" s="235"/>
      <c r="AT68" s="235"/>
      <c r="AU68" s="235"/>
      <c r="AV68" s="235"/>
      <c r="AW68" s="235"/>
      <c r="AX68" s="235"/>
      <c r="AY68" s="235"/>
      <c r="AZ68" s="235"/>
      <c r="BA68" s="235"/>
      <c r="BB68" s="235"/>
      <c r="BC68" s="235"/>
    </row>
    <row r="69" spans="30:55">
      <c r="AD69" s="235"/>
      <c r="AE69" s="235"/>
      <c r="AF69" s="235"/>
      <c r="AG69" s="235"/>
      <c r="AH69" s="235"/>
      <c r="AI69" s="235"/>
      <c r="AJ69" s="235"/>
      <c r="AK69" s="235"/>
      <c r="AL69" s="235"/>
      <c r="AM69" s="235"/>
      <c r="AN69" s="235"/>
      <c r="AO69" s="235"/>
      <c r="AP69" s="235"/>
      <c r="AQ69" s="235"/>
      <c r="AR69" s="235"/>
      <c r="AS69" s="235"/>
      <c r="AT69" s="235"/>
      <c r="AU69" s="235"/>
      <c r="AV69" s="235"/>
      <c r="AW69" s="235"/>
      <c r="AX69" s="235"/>
      <c r="AY69" s="235"/>
      <c r="AZ69" s="235"/>
      <c r="BA69" s="235"/>
      <c r="BB69" s="235"/>
      <c r="BC69" s="235"/>
    </row>
    <row r="70" spans="30:55">
      <c r="AD70" s="235"/>
      <c r="AE70" s="235"/>
      <c r="AF70" s="235"/>
      <c r="AG70" s="235"/>
      <c r="AH70" s="235"/>
      <c r="AI70" s="235"/>
      <c r="AJ70" s="235"/>
      <c r="AK70" s="235"/>
      <c r="AL70" s="235"/>
      <c r="AM70" s="235"/>
      <c r="AN70" s="235"/>
      <c r="AO70" s="235"/>
      <c r="AP70" s="235"/>
      <c r="AQ70" s="235"/>
      <c r="AR70" s="235"/>
      <c r="AS70" s="235"/>
      <c r="AT70" s="235"/>
      <c r="AU70" s="235"/>
      <c r="AV70" s="235"/>
      <c r="AW70" s="235"/>
      <c r="AX70" s="235"/>
      <c r="AY70" s="235"/>
      <c r="AZ70" s="235"/>
      <c r="BA70" s="235"/>
      <c r="BB70" s="235"/>
      <c r="BC70" s="235"/>
    </row>
    <row r="71" spans="30:55">
      <c r="AD71" s="235"/>
      <c r="AE71" s="235"/>
      <c r="AF71" s="235"/>
      <c r="AG71" s="235"/>
      <c r="AH71" s="235"/>
      <c r="AI71" s="235"/>
      <c r="AJ71" s="235"/>
      <c r="AK71" s="235"/>
      <c r="AL71" s="235"/>
      <c r="AM71" s="235"/>
      <c r="AN71" s="235"/>
      <c r="AO71" s="235"/>
      <c r="AP71" s="235"/>
      <c r="AQ71" s="235"/>
      <c r="AR71" s="235"/>
      <c r="AS71" s="235"/>
      <c r="AT71" s="235"/>
      <c r="AU71" s="235"/>
      <c r="AV71" s="235"/>
      <c r="AW71" s="235"/>
      <c r="AX71" s="235"/>
      <c r="AY71" s="235"/>
      <c r="AZ71" s="235"/>
      <c r="BA71" s="235"/>
      <c r="BB71" s="235"/>
      <c r="BC71" s="235"/>
    </row>
    <row r="72" spans="30:55">
      <c r="AD72" s="235"/>
      <c r="AE72" s="235"/>
      <c r="AF72" s="235"/>
      <c r="AG72" s="235"/>
      <c r="AH72" s="235"/>
      <c r="AI72" s="235"/>
      <c r="AJ72" s="235"/>
      <c r="AK72" s="235"/>
      <c r="AL72" s="235"/>
      <c r="AM72" s="235"/>
      <c r="AN72" s="235"/>
      <c r="AO72" s="235"/>
      <c r="AP72" s="235"/>
      <c r="AQ72" s="235"/>
      <c r="AR72" s="235"/>
      <c r="AS72" s="235"/>
      <c r="AT72" s="235"/>
      <c r="AU72" s="235"/>
      <c r="AV72" s="235"/>
      <c r="AW72" s="235"/>
      <c r="AX72" s="235"/>
      <c r="AY72" s="235"/>
      <c r="AZ72" s="235"/>
      <c r="BA72" s="235"/>
      <c r="BB72" s="235"/>
      <c r="BC72" s="235"/>
    </row>
    <row r="73" spans="30:55">
      <c r="AD73" s="235"/>
      <c r="AE73" s="235"/>
      <c r="AF73" s="235"/>
      <c r="AG73" s="235"/>
      <c r="AH73" s="235"/>
      <c r="AI73" s="235"/>
      <c r="AJ73" s="235"/>
      <c r="AK73" s="235"/>
      <c r="AL73" s="235"/>
      <c r="AM73" s="235"/>
      <c r="AN73" s="235"/>
      <c r="AO73" s="235"/>
      <c r="AP73" s="235"/>
      <c r="AQ73" s="235"/>
      <c r="AR73" s="235"/>
      <c r="AS73" s="235"/>
      <c r="AT73" s="235"/>
      <c r="AU73" s="235"/>
      <c r="AV73" s="235"/>
      <c r="AW73" s="235"/>
      <c r="AX73" s="235"/>
      <c r="AY73" s="235"/>
      <c r="AZ73" s="235"/>
      <c r="BA73" s="235"/>
      <c r="BB73" s="235"/>
      <c r="BC73" s="235"/>
    </row>
    <row r="74" spans="30:55">
      <c r="AD74" s="235"/>
      <c r="AE74" s="235"/>
      <c r="AF74" s="235"/>
      <c r="AG74" s="235"/>
      <c r="AH74" s="235"/>
      <c r="AI74" s="235"/>
      <c r="AJ74" s="235"/>
      <c r="AK74" s="235"/>
      <c r="AL74" s="235"/>
      <c r="AM74" s="235"/>
      <c r="AN74" s="235"/>
      <c r="AO74" s="235"/>
      <c r="AP74" s="235"/>
      <c r="AQ74" s="235"/>
      <c r="AR74" s="235"/>
      <c r="AS74" s="235"/>
      <c r="AT74" s="235"/>
      <c r="AU74" s="235"/>
      <c r="AV74" s="235"/>
      <c r="AW74" s="235"/>
      <c r="AX74" s="235"/>
      <c r="AY74" s="235"/>
      <c r="AZ74" s="235"/>
      <c r="BA74" s="235"/>
      <c r="BB74" s="235"/>
      <c r="BC74" s="235"/>
    </row>
    <row r="75" spans="30:55">
      <c r="AD75" s="235"/>
      <c r="AE75" s="235"/>
      <c r="AF75" s="235"/>
      <c r="AG75" s="235"/>
      <c r="AH75" s="235"/>
      <c r="AI75" s="235"/>
      <c r="AJ75" s="235"/>
      <c r="AK75" s="235"/>
      <c r="AL75" s="235"/>
      <c r="AM75" s="235"/>
      <c r="AN75" s="235"/>
      <c r="AO75" s="235"/>
      <c r="AP75" s="235"/>
      <c r="AQ75" s="235"/>
      <c r="AR75" s="235"/>
      <c r="AS75" s="235"/>
      <c r="AT75" s="235"/>
      <c r="AU75" s="235"/>
      <c r="AV75" s="235"/>
      <c r="AW75" s="235"/>
      <c r="AX75" s="235"/>
      <c r="AY75" s="235"/>
      <c r="AZ75" s="235"/>
      <c r="BA75" s="235"/>
      <c r="BB75" s="235"/>
      <c r="BC75" s="235"/>
    </row>
    <row r="76" spans="30:55">
      <c r="AD76" s="235"/>
      <c r="AE76" s="235"/>
      <c r="AF76" s="235"/>
      <c r="AG76" s="235"/>
      <c r="AH76" s="235"/>
      <c r="AI76" s="235"/>
      <c r="AJ76" s="235"/>
      <c r="AK76" s="235"/>
      <c r="AL76" s="235"/>
      <c r="AM76" s="235"/>
      <c r="AN76" s="235"/>
      <c r="AO76" s="235"/>
      <c r="AP76" s="235"/>
      <c r="AQ76" s="235"/>
      <c r="AR76" s="235"/>
      <c r="AS76" s="235"/>
      <c r="AT76" s="235"/>
      <c r="AU76" s="235"/>
      <c r="AV76" s="235"/>
      <c r="AW76" s="235"/>
      <c r="AX76" s="235"/>
      <c r="AY76" s="235"/>
      <c r="AZ76" s="235"/>
      <c r="BA76" s="235"/>
      <c r="BB76" s="235"/>
      <c r="BC76" s="23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D3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style="200" customWidth="1"/>
    <col min="20" max="28" width="5.6328125" style="200" hidden="1" customWidth="1"/>
    <col min="29" max="29" width="1.6328125" style="200" customWidth="1"/>
    <col min="30" max="30" width="5.6328125" style="234" customWidth="1"/>
    <col min="31" max="46" width="6.7265625" style="234" customWidth="1"/>
    <col min="47" max="55" width="6.7265625" style="234" hidden="1" customWidth="1"/>
    <col min="56" max="56" width="9.08984375" style="200" customWidth="1"/>
  </cols>
  <sheetData>
    <row r="1" spans="1:56" ht="9" customHeight="1" thickBot="1">
      <c r="A1" s="45">
        <v>1</v>
      </c>
      <c r="B1" s="3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</row>
    <row r="2" spans="1:56" ht="16" thickTop="1">
      <c r="B2" s="373" t="s">
        <v>134</v>
      </c>
      <c r="C2" s="376" t="s">
        <v>138</v>
      </c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  <c r="Z2" s="401"/>
      <c r="AA2" s="401"/>
      <c r="AB2" s="402"/>
      <c r="AC2" s="199"/>
      <c r="AD2" s="394" t="s">
        <v>78</v>
      </c>
      <c r="AE2" s="395"/>
      <c r="AF2" s="395"/>
      <c r="AG2" s="395"/>
      <c r="AH2" s="395"/>
      <c r="AI2" s="395"/>
      <c r="AJ2" s="395"/>
      <c r="AK2" s="395"/>
      <c r="AL2" s="395"/>
      <c r="AM2" s="395"/>
      <c r="AN2" s="395"/>
      <c r="AO2" s="395"/>
      <c r="AP2" s="395"/>
      <c r="AQ2" s="395"/>
      <c r="AR2" s="395"/>
      <c r="AS2" s="395"/>
      <c r="AT2" s="395"/>
      <c r="AU2" s="395"/>
      <c r="AV2" s="395"/>
      <c r="AW2" s="395"/>
      <c r="AX2" s="395"/>
      <c r="AY2" s="395"/>
      <c r="AZ2" s="395"/>
      <c r="BA2" s="395"/>
      <c r="BB2" s="395"/>
      <c r="BC2" s="396"/>
      <c r="BD2" s="337"/>
    </row>
    <row r="3" spans="1:56" ht="13" thickBot="1">
      <c r="B3" s="374"/>
      <c r="C3" s="391" t="s">
        <v>1</v>
      </c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  <c r="T3" s="392"/>
      <c r="U3" s="392"/>
      <c r="V3" s="392"/>
      <c r="W3" s="392"/>
      <c r="X3" s="392"/>
      <c r="Y3" s="392"/>
      <c r="Z3" s="392"/>
      <c r="AA3" s="392"/>
      <c r="AB3" s="393"/>
      <c r="AC3" s="201"/>
      <c r="AD3" s="397" t="s">
        <v>136</v>
      </c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9"/>
      <c r="BD3" s="337"/>
    </row>
    <row r="4" spans="1:56" ht="20" customHeight="1" thickTop="1" thickBot="1">
      <c r="B4" s="375"/>
      <c r="C4" s="202">
        <v>2000</v>
      </c>
      <c r="D4" s="334">
        <f t="shared" ref="D4:AA4" si="0">1+C4</f>
        <v>2001</v>
      </c>
      <c r="E4" s="334">
        <f t="shared" si="0"/>
        <v>2002</v>
      </c>
      <c r="F4" s="334">
        <f t="shared" si="0"/>
        <v>2003</v>
      </c>
      <c r="G4" s="334">
        <f t="shared" si="0"/>
        <v>2004</v>
      </c>
      <c r="H4" s="334">
        <f t="shared" si="0"/>
        <v>2005</v>
      </c>
      <c r="I4" s="334">
        <f t="shared" si="0"/>
        <v>2006</v>
      </c>
      <c r="J4" s="334">
        <f t="shared" si="0"/>
        <v>2007</v>
      </c>
      <c r="K4" s="334">
        <f t="shared" si="0"/>
        <v>2008</v>
      </c>
      <c r="L4" s="334">
        <f t="shared" si="0"/>
        <v>2009</v>
      </c>
      <c r="M4" s="334">
        <f t="shared" si="0"/>
        <v>2010</v>
      </c>
      <c r="N4" s="334">
        <f t="shared" si="0"/>
        <v>2011</v>
      </c>
      <c r="O4" s="334">
        <f t="shared" si="0"/>
        <v>2012</v>
      </c>
      <c r="P4" s="334">
        <f t="shared" si="0"/>
        <v>2013</v>
      </c>
      <c r="Q4" s="334">
        <f t="shared" si="0"/>
        <v>2014</v>
      </c>
      <c r="R4" s="334">
        <f t="shared" si="0"/>
        <v>2015</v>
      </c>
      <c r="S4" s="334">
        <f t="shared" si="0"/>
        <v>2016</v>
      </c>
      <c r="T4" s="334">
        <f t="shared" si="0"/>
        <v>2017</v>
      </c>
      <c r="U4" s="334">
        <f t="shared" si="0"/>
        <v>2018</v>
      </c>
      <c r="V4" s="334">
        <f t="shared" si="0"/>
        <v>2019</v>
      </c>
      <c r="W4" s="334">
        <f t="shared" si="0"/>
        <v>2020</v>
      </c>
      <c r="X4" s="334">
        <f t="shared" si="0"/>
        <v>2021</v>
      </c>
      <c r="Y4" s="334">
        <f t="shared" si="0"/>
        <v>2022</v>
      </c>
      <c r="Z4" s="334">
        <f t="shared" si="0"/>
        <v>2023</v>
      </c>
      <c r="AA4" s="334">
        <f t="shared" si="0"/>
        <v>2024</v>
      </c>
      <c r="AB4" s="334">
        <f>1+AA4</f>
        <v>2025</v>
      </c>
      <c r="AC4" s="204"/>
      <c r="AD4" s="202">
        <v>2000</v>
      </c>
      <c r="AE4" s="334">
        <f t="shared" ref="AE4:BB4" si="1">1+AD4</f>
        <v>2001</v>
      </c>
      <c r="AF4" s="334">
        <f t="shared" si="1"/>
        <v>2002</v>
      </c>
      <c r="AG4" s="334">
        <f t="shared" si="1"/>
        <v>2003</v>
      </c>
      <c r="AH4" s="334">
        <f t="shared" si="1"/>
        <v>2004</v>
      </c>
      <c r="AI4" s="334">
        <f t="shared" si="1"/>
        <v>2005</v>
      </c>
      <c r="AJ4" s="334">
        <f t="shared" si="1"/>
        <v>2006</v>
      </c>
      <c r="AK4" s="334">
        <f t="shared" si="1"/>
        <v>2007</v>
      </c>
      <c r="AL4" s="334">
        <f t="shared" si="1"/>
        <v>2008</v>
      </c>
      <c r="AM4" s="334">
        <f t="shared" si="1"/>
        <v>2009</v>
      </c>
      <c r="AN4" s="334">
        <f t="shared" si="1"/>
        <v>2010</v>
      </c>
      <c r="AO4" s="334">
        <f t="shared" si="1"/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03">
        <f>1+BB4</f>
        <v>2025</v>
      </c>
      <c r="BD4" s="338"/>
    </row>
    <row r="5" spans="1:56" ht="20" customHeight="1" thickTop="1" thickBot="1">
      <c r="B5" s="28" t="s">
        <v>12</v>
      </c>
      <c r="C5" s="236">
        <f>1/$A$1*'[1]44094418Exp'!B$263</f>
        <v>5.6965510016139663E-2</v>
      </c>
      <c r="D5" s="237">
        <f>1/$A$1*'[1]44094418Exp'!C$263</f>
        <v>3.636715884107744E-2</v>
      </c>
      <c r="E5" s="237">
        <f>1/$A$1*'[1]44094418Exp'!D$263</f>
        <v>3.697151242991719E-2</v>
      </c>
      <c r="F5" s="237">
        <f>1/$A$1*'[1]44094418Exp'!E$263</f>
        <v>3.5606116969696962E-2</v>
      </c>
      <c r="G5" s="237">
        <f>1/$A$1*'[1]44094418Exp'!F$263</f>
        <v>3.1545003343939386E-2</v>
      </c>
      <c r="H5" s="237">
        <f>1/$A$1*'[1]44094418Exp'!G$263</f>
        <v>2.7158098500841745E-2</v>
      </c>
      <c r="I5" s="237">
        <f>1/$A$1*'[1]44094418Exp'!H$263</f>
        <v>2.8107319514705877E-2</v>
      </c>
      <c r="J5" s="237">
        <f>1/$A$1*'[1]44094418Exp'!I$263</f>
        <v>2.6829632499999995E-2</v>
      </c>
      <c r="K5" s="237">
        <f>1/$A$1*'[1]44094418Exp'!J$263</f>
        <v>2.6251024253333324E-2</v>
      </c>
      <c r="L5" s="237">
        <f>1/$A$1*'[1]44094418Exp'!K$263</f>
        <v>2.5128468798809526E-2</v>
      </c>
      <c r="M5" s="237">
        <f>1/$A$1*'[1]44094418Exp'!L$263</f>
        <v>2.904485858833333E-2</v>
      </c>
      <c r="N5" s="237">
        <f>1/$A$1*'[1]44094418Exp'!M$263</f>
        <v>2.6577766735267596E-2</v>
      </c>
      <c r="O5" s="237">
        <f>1/$A$1*'[1]44094418Exp'!N$263</f>
        <v>2.2802629567482517E-2</v>
      </c>
      <c r="P5" s="237">
        <f>1/$A$1*'[1]44094418Exp'!O$263</f>
        <v>2.2299756058239133E-2</v>
      </c>
      <c r="Q5" s="237">
        <f>1/$A$1*'[1]44094418Exp'!P$263</f>
        <v>4.093924538500663E-2</v>
      </c>
      <c r="R5" s="237">
        <f>1/$A$1*'[1]44094418Exp'!Q$263</f>
        <v>3.836839876190476E-2</v>
      </c>
      <c r="S5" s="237">
        <f>1/$A$1*'[1]44094418Exp'!R$263</f>
        <v>3.332766965773809E-2</v>
      </c>
      <c r="T5" s="237">
        <f>1/$A$1*'[1]44094418Exp'!S$263</f>
        <v>3.1900144976190474E-2</v>
      </c>
      <c r="U5" s="237">
        <f>1/$A$1*'[1]44094418Exp'!T$263</f>
        <v>0</v>
      </c>
      <c r="V5" s="237">
        <f>1/$A$1*'[1]44094418Exp'!U$263</f>
        <v>0</v>
      </c>
      <c r="W5" s="237">
        <f>1/$A$1*'[1]44094418Exp'!V$263</f>
        <v>0</v>
      </c>
      <c r="X5" s="237">
        <f>1/$A$1*'[1]44094418Exp'!W$263</f>
        <v>0</v>
      </c>
      <c r="Y5" s="237">
        <f>1/$A$1*'[1]44094418Exp'!X$263</f>
        <v>0</v>
      </c>
      <c r="Z5" s="237">
        <f>1/$A$1*'[1]44094418Exp'!Y$263</f>
        <v>0</v>
      </c>
      <c r="AA5" s="237">
        <f>1/$A$1*'[1]44094418Exp'!Z$263</f>
        <v>0</v>
      </c>
      <c r="AB5" s="237">
        <f>1/$A$1*'[1]44094418Exp'!AA$263</f>
        <v>0</v>
      </c>
      <c r="AC5" s="207"/>
      <c r="AD5" s="238">
        <f>'[1]44094418Exp'!AB$263</f>
        <v>6.0740245192619993</v>
      </c>
      <c r="AE5" s="239">
        <f>'[1]44094418Exp'!AC$263</f>
        <v>4.5499292184000009</v>
      </c>
      <c r="AF5" s="239">
        <f>'[1]44094418Exp'!AD$263</f>
        <v>5.3531342688000008</v>
      </c>
      <c r="AG5" s="239">
        <f>'[1]44094418Exp'!AE$263</f>
        <v>7.453534491200001</v>
      </c>
      <c r="AH5" s="239">
        <f>'[1]44094418Exp'!AF$263</f>
        <v>8.2724624135999996</v>
      </c>
      <c r="AI5" s="239">
        <f>'[1]44094418Exp'!AG$263</f>
        <v>10.089167045100002</v>
      </c>
      <c r="AJ5" s="239">
        <f>'[1]44094418Exp'!AH$263</f>
        <v>11.901855000799999</v>
      </c>
      <c r="AK5" s="239">
        <f>'[1]44094418Exp'!AI$263</f>
        <v>15.795636077500003</v>
      </c>
      <c r="AL5" s="239">
        <f>'[1]44094418Exp'!AJ$263</f>
        <v>13.500690878399999</v>
      </c>
      <c r="AM5" s="239">
        <f>'[1]44094418Exp'!AK$263</f>
        <v>12.881160718799999</v>
      </c>
      <c r="AN5" s="239">
        <f>'[1]44094418Exp'!AL$263</f>
        <v>11.176187908500001</v>
      </c>
      <c r="AO5" s="239">
        <f>'[1]44094418Exp'!AM$263</f>
        <v>13.612710432</v>
      </c>
      <c r="AP5" s="239">
        <f>'[1]44094418Exp'!AN$263</f>
        <v>17.978790983999996</v>
      </c>
      <c r="AQ5" s="239">
        <f>'[1]44094418Exp'!AO$263</f>
        <v>17.694940350000003</v>
      </c>
      <c r="AR5" s="239">
        <f>'[1]44094418Exp'!AP$263</f>
        <v>20.013930881500002</v>
      </c>
      <c r="AS5" s="239">
        <f>'[1]44094418Exp'!AQ$263</f>
        <v>16.674941779999997</v>
      </c>
      <c r="AT5" s="239">
        <f>'[1]44094418Exp'!AR$263</f>
        <v>14.730422637299998</v>
      </c>
      <c r="AU5" s="239">
        <f>'[1]44094418Exp'!AS$263</f>
        <v>16.038461610599999</v>
      </c>
      <c r="AV5" s="239">
        <f>'[1]44094418Exp'!AT$263</f>
        <v>19.993068691999998</v>
      </c>
      <c r="AW5" s="239">
        <f>'[1]44094418Exp'!AU$263</f>
        <v>379.33823262499993</v>
      </c>
      <c r="AX5" s="239">
        <f>'[1]44094418Exp'!AV$263</f>
        <v>0</v>
      </c>
      <c r="AY5" s="239">
        <f>'[1]44094418Exp'!AW$263</f>
        <v>0</v>
      </c>
      <c r="AZ5" s="239">
        <f>'[1]44094418Exp'!AX$263</f>
        <v>0</v>
      </c>
      <c r="BA5" s="239">
        <f>'[1]44094418Exp'!AY$263</f>
        <v>0</v>
      </c>
      <c r="BB5" s="239">
        <f>'[1]44094418Exp'!AZ$263</f>
        <v>0</v>
      </c>
      <c r="BC5" s="241">
        <f>'[1]44094418Exp'!BA$263</f>
        <v>0</v>
      </c>
      <c r="BD5" s="337"/>
    </row>
    <row r="6" spans="1:56" ht="17.149999999999999" customHeight="1" thickTop="1">
      <c r="B6" s="96" t="s">
        <v>86</v>
      </c>
      <c r="C6" s="208">
        <f>1/$A$1*'[1]44094418Exp'!B$266</f>
        <v>6.0577999999999988E-5</v>
      </c>
      <c r="D6" s="209">
        <f>1/$A$1*'[1]44094418Exp'!C$266</f>
        <v>2.3914666666666663E-5</v>
      </c>
      <c r="E6" s="209">
        <f>1/$A$1*'[1]44094418Exp'!D$266</f>
        <v>1.4059999999999995E-6</v>
      </c>
      <c r="F6" s="209">
        <f>1/$A$1*'[1]44094418Exp'!E$266</f>
        <v>1.7639999999999995E-6</v>
      </c>
      <c r="G6" s="209">
        <f>1/$A$1*'[1]44094418Exp'!F$266</f>
        <v>8.964833333333331E-6</v>
      </c>
      <c r="H6" s="209">
        <f>1/$A$1*'[1]44094418Exp'!G$266</f>
        <v>0</v>
      </c>
      <c r="I6" s="209">
        <f>1/$A$1*'[1]44094418Exp'!H$266</f>
        <v>6.8249999999999992E-5</v>
      </c>
      <c r="J6" s="209">
        <f>1/$A$1*'[1]44094418Exp'!I$266</f>
        <v>1.3249099999999996E-4</v>
      </c>
      <c r="K6" s="209">
        <f>1/$A$1*'[1]44094418Exp'!J$266</f>
        <v>6.7031999999999978E-5</v>
      </c>
      <c r="L6" s="209">
        <f>1/$A$1*'[1]44094418Exp'!K$266</f>
        <v>6.9999999999999999E-6</v>
      </c>
      <c r="M6" s="209">
        <f>1/$A$1*'[1]44094418Exp'!L$266</f>
        <v>1.75E-6</v>
      </c>
      <c r="N6" s="209">
        <f>1/$A$1*'[1]44094418Exp'!M$266</f>
        <v>0</v>
      </c>
      <c r="O6" s="209">
        <f>1/$A$1*'[1]44094418Exp'!N$266</f>
        <v>4.5499999999999996E-6</v>
      </c>
      <c r="P6" s="209">
        <f>1/$A$1*'[1]44094418Exp'!O$266</f>
        <v>6.299999999999999E-6</v>
      </c>
      <c r="Q6" s="209">
        <f>1/$A$1*'[1]44094418Exp'!P$266</f>
        <v>1.0114999999999999E-4</v>
      </c>
      <c r="R6" s="209">
        <f>1/$A$1*'[1]44094418Exp'!Q$266</f>
        <v>1.673E-4</v>
      </c>
      <c r="S6" s="209">
        <f>1/$A$1*'[1]44094418Exp'!R$266</f>
        <v>3.6735999999999995E-5</v>
      </c>
      <c r="T6" s="209">
        <f>1/$A$1*'[1]44094418Exp'!S$266</f>
        <v>0</v>
      </c>
      <c r="U6" s="209">
        <f>1/$A$1*'[1]44094418Exp'!T$266</f>
        <v>0</v>
      </c>
      <c r="V6" s="209">
        <f>1/$A$1*'[1]44094418Exp'!U$266</f>
        <v>0</v>
      </c>
      <c r="W6" s="209">
        <f>1/$A$1*'[1]44094418Exp'!V$266</f>
        <v>0</v>
      </c>
      <c r="X6" s="209">
        <f>1/$A$1*'[1]44094418Exp'!W$266</f>
        <v>0</v>
      </c>
      <c r="Y6" s="209">
        <f>1/$A$1*'[1]44094418Exp'!X$266</f>
        <v>0</v>
      </c>
      <c r="Z6" s="209">
        <f>1/$A$1*'[1]44094418Exp'!Y$266</f>
        <v>0</v>
      </c>
      <c r="AA6" s="209">
        <f>1/$A$1*'[1]44094418Exp'!Z$266</f>
        <v>0</v>
      </c>
      <c r="AB6" s="209">
        <f>1/$A$1*'[1]44094418Exp'!AA$266</f>
        <v>0</v>
      </c>
      <c r="AC6" s="201"/>
      <c r="AD6" s="242">
        <f>'[1]44094418Exp'!AB$266</f>
        <v>6.1934716941000001E-2</v>
      </c>
      <c r="AE6" s="243">
        <f>'[1]44094418Exp'!AC$266</f>
        <v>9.7432323999999994E-3</v>
      </c>
      <c r="AF6" s="243">
        <f>'[1]44094418Exp'!AD$266</f>
        <v>2.1786623999999997E-3</v>
      </c>
      <c r="AG6" s="243">
        <f>'[1]44094418Exp'!AE$266</f>
        <v>1.5124144000000003E-3</v>
      </c>
      <c r="AH6" s="243">
        <f>'[1]44094418Exp'!AF$266</f>
        <v>6.6299869999999995E-4</v>
      </c>
      <c r="AI6" s="243">
        <f>'[1]44094418Exp'!AG$266</f>
        <v>0</v>
      </c>
      <c r="AJ6" s="243">
        <f>'[1]44094418Exp'!AH$266</f>
        <v>6.0275078000000003E-2</v>
      </c>
      <c r="AK6" s="243">
        <f>'[1]44094418Exp'!AI$266</f>
        <v>0.11220420550000001</v>
      </c>
      <c r="AL6" s="243">
        <f>'[1]44094418Exp'!AJ$266</f>
        <v>7.2644282800000015E-2</v>
      </c>
      <c r="AM6" s="243">
        <f>'[1]44094418Exp'!AK$266</f>
        <v>2.5692215999999998E-3</v>
      </c>
      <c r="AN6" s="243">
        <f>'[1]44094418Exp'!AL$266</f>
        <v>2.5281099E-3</v>
      </c>
      <c r="AO6" s="243">
        <f>'[1]44094418Exp'!AM$266</f>
        <v>0</v>
      </c>
      <c r="AP6" s="243">
        <f>'[1]44094418Exp'!AN$266</f>
        <v>9.4856783999999993E-3</v>
      </c>
      <c r="AQ6" s="243">
        <f>'[1]44094418Exp'!AO$266</f>
        <v>1.4506836299999999E-2</v>
      </c>
      <c r="AR6" s="243">
        <f>'[1]44094418Exp'!AP$266</f>
        <v>0.15402761850000002</v>
      </c>
      <c r="AS6" s="243">
        <f>'[1]44094418Exp'!AQ$266</f>
        <v>0.11845021999999999</v>
      </c>
      <c r="AT6" s="243">
        <f>'[1]44094418Exp'!AR$266</f>
        <v>3.0607998800000001E-2</v>
      </c>
      <c r="AU6" s="243">
        <f>'[1]44094418Exp'!AS$266</f>
        <v>0</v>
      </c>
      <c r="AV6" s="243">
        <f>'[1]44094418Exp'!AT$266</f>
        <v>0.21944160999999998</v>
      </c>
      <c r="AW6" s="243">
        <f>'[1]44094418Exp'!AU$266</f>
        <v>4.9612241795833336</v>
      </c>
      <c r="AX6" s="243">
        <f>'[1]44094418Exp'!AV$266</f>
        <v>0</v>
      </c>
      <c r="AY6" s="243">
        <f>'[1]44094418Exp'!AW$266</f>
        <v>0</v>
      </c>
      <c r="AZ6" s="243">
        <f>'[1]44094418Exp'!AX$266</f>
        <v>0</v>
      </c>
      <c r="BA6" s="243">
        <f>'[1]44094418Exp'!AY$266</f>
        <v>0</v>
      </c>
      <c r="BB6" s="243">
        <f>'[1]44094418Exp'!AZ$266</f>
        <v>0</v>
      </c>
      <c r="BC6" s="244">
        <f>'[1]44094418Exp'!BA$266</f>
        <v>0</v>
      </c>
      <c r="BD6" s="337"/>
    </row>
    <row r="7" spans="1:56" ht="17.149999999999999" customHeight="1">
      <c r="B7" s="152" t="s">
        <v>87</v>
      </c>
      <c r="C7" s="245">
        <f>1/$A$1*'[1]44094418Exp'!B$268</f>
        <v>1.3224124999999999E-5</v>
      </c>
      <c r="D7" s="246">
        <f>1/$A$1*'[1]44094418Exp'!C$268</f>
        <v>1.3670518181818183E-4</v>
      </c>
      <c r="E7" s="246">
        <f>1/$A$1*'[1]44094418Exp'!D$268</f>
        <v>1.4313174999999999E-4</v>
      </c>
      <c r="F7" s="246">
        <f>1/$A$1*'[1]44094418Exp'!E$268</f>
        <v>1.7430000000000001E-4</v>
      </c>
      <c r="G7" s="246">
        <f>1/$A$1*'[1]44094418Exp'!F$268</f>
        <v>2.877E-4</v>
      </c>
      <c r="H7" s="246">
        <f>1/$A$1*'[1]44094418Exp'!G$268</f>
        <v>3.1535000000000005E-4</v>
      </c>
      <c r="I7" s="246">
        <f>1/$A$1*'[1]44094418Exp'!H$268</f>
        <v>2.8119750000000002E-4</v>
      </c>
      <c r="J7" s="246">
        <f>1/$A$1*'[1]44094418Exp'!I$268</f>
        <v>1.90652E-4</v>
      </c>
      <c r="K7" s="246">
        <f>1/$A$1*'[1]44094418Exp'!J$268</f>
        <v>2.6599999999999996E-4</v>
      </c>
      <c r="L7" s="246">
        <f>1/$A$1*'[1]44094418Exp'!K$268</f>
        <v>1.5826437499999999E-4</v>
      </c>
      <c r="M7" s="246">
        <f>1/$A$1*'[1]44094418Exp'!L$268</f>
        <v>9.87E-5</v>
      </c>
      <c r="N7" s="246">
        <f>1/$A$1*'[1]44094418Exp'!M$268</f>
        <v>1.0114999999999998E-4</v>
      </c>
      <c r="O7" s="246">
        <f>1/$A$1*'[1]44094418Exp'!N$268</f>
        <v>3.0230950000000002E-4</v>
      </c>
      <c r="P7" s="246">
        <f>1/$A$1*'[1]44094418Exp'!O$268</f>
        <v>3.9131949999999995E-4</v>
      </c>
      <c r="Q7" s="246">
        <f>1/$A$1*'[1]44094418Exp'!P$268</f>
        <v>2.8191799999999998E-4</v>
      </c>
      <c r="R7" s="246">
        <f>1/$A$1*'[1]44094418Exp'!Q$268</f>
        <v>1.9969599999999997E-4</v>
      </c>
      <c r="S7" s="246">
        <f>1/$A$1*'[1]44094418Exp'!R$268</f>
        <v>1.8853843750000002E-4</v>
      </c>
      <c r="T7" s="246">
        <f>1/$A$1*'[1]44094418Exp'!S$268</f>
        <v>3.9679380952380958E-4</v>
      </c>
      <c r="U7" s="246">
        <f>1/$A$1*'[1]44094418Exp'!T$268</f>
        <v>0</v>
      </c>
      <c r="V7" s="246">
        <f>1/$A$1*'[1]44094418Exp'!U$268</f>
        <v>0</v>
      </c>
      <c r="W7" s="246">
        <f>1/$A$1*'[1]44094418Exp'!V$268</f>
        <v>0</v>
      </c>
      <c r="X7" s="246">
        <f>1/$A$1*'[1]44094418Exp'!W$268</f>
        <v>0</v>
      </c>
      <c r="Y7" s="246">
        <f>1/$A$1*'[1]44094418Exp'!X$268</f>
        <v>0</v>
      </c>
      <c r="Z7" s="246">
        <f>1/$A$1*'[1]44094418Exp'!Y$268</f>
        <v>0</v>
      </c>
      <c r="AA7" s="246">
        <f>1/$A$1*'[1]44094418Exp'!Z$268</f>
        <v>0</v>
      </c>
      <c r="AB7" s="246">
        <f>1/$A$1*'[1]44094418Exp'!AA$268</f>
        <v>0</v>
      </c>
      <c r="AC7" s="222"/>
      <c r="AD7" s="247">
        <f>'[1]44094418Exp'!AB$268</f>
        <v>2.0666764488000002E-2</v>
      </c>
      <c r="AE7" s="248">
        <f>'[1]44094418Exp'!AC$268</f>
        <v>0.13045040919999998</v>
      </c>
      <c r="AF7" s="248">
        <f>'[1]44094418Exp'!AD$268</f>
        <v>0.16698161279999998</v>
      </c>
      <c r="AG7" s="248">
        <f>'[1]44094418Exp'!AE$268</f>
        <v>0.41475448000000004</v>
      </c>
      <c r="AH7" s="248">
        <f>'[1]44094418Exp'!AF$268</f>
        <v>0.88938974390000003</v>
      </c>
      <c r="AI7" s="248">
        <f>'[1]44094418Exp'!AG$268</f>
        <v>0.86609265600000007</v>
      </c>
      <c r="AJ7" s="248">
        <f>'[1]44094418Exp'!AH$268</f>
        <v>0.95308829200000011</v>
      </c>
      <c r="AK7" s="248">
        <f>'[1]44094418Exp'!AI$268</f>
        <v>0.53346986600000001</v>
      </c>
      <c r="AL7" s="248">
        <f>'[1]44094418Exp'!AJ$268</f>
        <v>0.97461826600000012</v>
      </c>
      <c r="AM7" s="248">
        <f>'[1]44094418Exp'!AK$268</f>
        <v>0.38132995120000002</v>
      </c>
      <c r="AN7" s="248">
        <f>'[1]44094418Exp'!AL$268</f>
        <v>0.2555101152</v>
      </c>
      <c r="AO7" s="248">
        <f>'[1]44094418Exp'!AM$268</f>
        <v>0.36886329600000001</v>
      </c>
      <c r="AP7" s="248">
        <f>'[1]44094418Exp'!AN$268</f>
        <v>0.30813101440000001</v>
      </c>
      <c r="AQ7" s="248">
        <f>'[1]44094418Exp'!AO$268</f>
        <v>0.38644920990000003</v>
      </c>
      <c r="AR7" s="248">
        <f>'[1]44094418Exp'!AP$268</f>
        <v>0.41696035300000001</v>
      </c>
      <c r="AS7" s="248">
        <f>'[1]44094418Exp'!AQ$268</f>
        <v>0.26867319149999996</v>
      </c>
      <c r="AT7" s="248">
        <f>'[1]44094418Exp'!AR$268</f>
        <v>0.2281409452</v>
      </c>
      <c r="AU7" s="248">
        <f>'[1]44094418Exp'!AS$268</f>
        <v>0.39045030309999995</v>
      </c>
      <c r="AV7" s="248">
        <f>'[1]44094418Exp'!AT$268</f>
        <v>0.31610291700000004</v>
      </c>
      <c r="AW7" s="248">
        <f>'[1]44094418Exp'!AU$268</f>
        <v>3.5432942795833338</v>
      </c>
      <c r="AX7" s="248">
        <f>'[1]44094418Exp'!AV$268</f>
        <v>0</v>
      </c>
      <c r="AY7" s="248">
        <f>'[1]44094418Exp'!AW$268</f>
        <v>0</v>
      </c>
      <c r="AZ7" s="248">
        <f>'[1]44094418Exp'!AX$268</f>
        <v>0</v>
      </c>
      <c r="BA7" s="248">
        <f>'[1]44094418Exp'!AY$268</f>
        <v>0</v>
      </c>
      <c r="BB7" s="248">
        <f>'[1]44094418Exp'!AZ$268</f>
        <v>0</v>
      </c>
      <c r="BC7" s="249">
        <f>'[1]44094418Exp'!BA$268</f>
        <v>0</v>
      </c>
      <c r="BD7" s="337"/>
    </row>
    <row r="8" spans="1:56" ht="17.149999999999999" customHeight="1">
      <c r="B8" s="19" t="s">
        <v>88</v>
      </c>
      <c r="C8" s="212">
        <f>1/$A$1*'[1]44094418Exp'!B$269</f>
        <v>0</v>
      </c>
      <c r="D8" s="213">
        <f>1/$A$1*'[1]44094418Exp'!C$269</f>
        <v>0</v>
      </c>
      <c r="E8" s="213">
        <f>1/$A$1*'[1]44094418Exp'!D$269</f>
        <v>2.3116666666666665E-7</v>
      </c>
      <c r="F8" s="213">
        <f>1/$A$1*'[1]44094418Exp'!E$269</f>
        <v>0</v>
      </c>
      <c r="G8" s="213">
        <f>1/$A$1*'[1]44094418Exp'!F$269</f>
        <v>1.8619999999999995E-6</v>
      </c>
      <c r="H8" s="213">
        <f>1/$A$1*'[1]44094418Exp'!G$269</f>
        <v>1.3159999999999998E-6</v>
      </c>
      <c r="I8" s="213">
        <f>1/$A$1*'[1]44094418Exp'!H$269</f>
        <v>3.8149999999999999E-5</v>
      </c>
      <c r="J8" s="213">
        <f>1/$A$1*'[1]44094418Exp'!I$269</f>
        <v>0</v>
      </c>
      <c r="K8" s="213">
        <f>1/$A$1*'[1]44094418Exp'!J$269</f>
        <v>8.8666666666666667E-8</v>
      </c>
      <c r="L8" s="213">
        <f>1/$A$1*'[1]44094418Exp'!K$269</f>
        <v>0</v>
      </c>
      <c r="M8" s="213">
        <f>1/$A$1*'[1]44094418Exp'!L$269</f>
        <v>0</v>
      </c>
      <c r="N8" s="213">
        <f>1/$A$1*'[1]44094418Exp'!M$269</f>
        <v>0</v>
      </c>
      <c r="O8" s="213">
        <f>1/$A$1*'[1]44094418Exp'!N$269</f>
        <v>0</v>
      </c>
      <c r="P8" s="213">
        <f>1/$A$1*'[1]44094418Exp'!O$269</f>
        <v>2.3939999999999994E-6</v>
      </c>
      <c r="Q8" s="213">
        <f>1/$A$1*'[1]44094418Exp'!P$269</f>
        <v>0</v>
      </c>
      <c r="R8" s="213">
        <f>1/$A$1*'[1]44094418Exp'!Q$269</f>
        <v>2.9259999999999992E-6</v>
      </c>
      <c r="S8" s="213">
        <f>1/$A$1*'[1]44094418Exp'!R$269</f>
        <v>0</v>
      </c>
      <c r="T8" s="213">
        <f>1/$A$1*'[1]44094418Exp'!S$269</f>
        <v>5.3899999999999982E-5</v>
      </c>
      <c r="U8" s="213">
        <f>1/$A$1*'[1]44094418Exp'!T$269</f>
        <v>0</v>
      </c>
      <c r="V8" s="213">
        <f>1/$A$1*'[1]44094418Exp'!U$269</f>
        <v>0</v>
      </c>
      <c r="W8" s="213">
        <f>1/$A$1*'[1]44094418Exp'!V$269</f>
        <v>0</v>
      </c>
      <c r="X8" s="213">
        <f>1/$A$1*'[1]44094418Exp'!W$269</f>
        <v>0</v>
      </c>
      <c r="Y8" s="213">
        <f>1/$A$1*'[1]44094418Exp'!X$269</f>
        <v>0</v>
      </c>
      <c r="Z8" s="213">
        <f>1/$A$1*'[1]44094418Exp'!Y$269</f>
        <v>0</v>
      </c>
      <c r="AA8" s="213">
        <f>1/$A$1*'[1]44094418Exp'!Z$269</f>
        <v>0</v>
      </c>
      <c r="AB8" s="213">
        <f>1/$A$1*'[1]44094418Exp'!AA$269</f>
        <v>0</v>
      </c>
      <c r="AC8" s="201"/>
      <c r="AD8" s="250">
        <f>'[1]44094418Exp'!AB$269</f>
        <v>0</v>
      </c>
      <c r="AE8" s="251">
        <f>'[1]44094418Exp'!AC$269</f>
        <v>0</v>
      </c>
      <c r="AF8" s="251">
        <f>'[1]44094418Exp'!AD$269</f>
        <v>6.9028800000000006E-5</v>
      </c>
      <c r="AG8" s="251">
        <f>'[1]44094418Exp'!AE$269</f>
        <v>0</v>
      </c>
      <c r="AH8" s="251">
        <f>'[1]44094418Exp'!AF$269</f>
        <v>2.2887760000000001E-4</v>
      </c>
      <c r="AI8" s="251">
        <f>'[1]44094418Exp'!AG$269</f>
        <v>9.4924830000000008E-4</v>
      </c>
      <c r="AJ8" s="251">
        <f>'[1]44094418Exp'!AH$269</f>
        <v>4.0606104000000002E-3</v>
      </c>
      <c r="AK8" s="251">
        <f>'[1]44094418Exp'!AI$269</f>
        <v>0</v>
      </c>
      <c r="AL8" s="251">
        <f>'[1]44094418Exp'!AJ$269</f>
        <v>2.0591200000000002E-4</v>
      </c>
      <c r="AM8" s="251">
        <f>'[1]44094418Exp'!AK$269</f>
        <v>0</v>
      </c>
      <c r="AN8" s="251">
        <f>'[1]44094418Exp'!AL$269</f>
        <v>0</v>
      </c>
      <c r="AO8" s="251">
        <f>'[1]44094418Exp'!AM$269</f>
        <v>0</v>
      </c>
      <c r="AP8" s="251">
        <f>'[1]44094418Exp'!AN$269</f>
        <v>0</v>
      </c>
      <c r="AQ8" s="251">
        <f>'[1]44094418Exp'!AO$269</f>
        <v>2.7332298000000001E-2</v>
      </c>
      <c r="AR8" s="251">
        <f>'[1]44094418Exp'!AP$269</f>
        <v>0</v>
      </c>
      <c r="AS8" s="251">
        <f>'[1]44094418Exp'!AQ$269</f>
        <v>8.3212499999999997E-4</v>
      </c>
      <c r="AT8" s="251">
        <f>'[1]44094418Exp'!AR$269</f>
        <v>0</v>
      </c>
      <c r="AU8" s="251">
        <f>'[1]44094418Exp'!AS$269</f>
        <v>2.05481133E-2</v>
      </c>
      <c r="AV8" s="251">
        <f>'[1]44094418Exp'!AT$269</f>
        <v>0</v>
      </c>
      <c r="AW8" s="251">
        <f>'[1]44094418Exp'!AU$269</f>
        <v>8.1980717070833329</v>
      </c>
      <c r="AX8" s="251">
        <f>'[1]44094418Exp'!AV$269</f>
        <v>0</v>
      </c>
      <c r="AY8" s="251">
        <f>'[1]44094418Exp'!AW$269</f>
        <v>0</v>
      </c>
      <c r="AZ8" s="251">
        <f>'[1]44094418Exp'!AX$269</f>
        <v>0</v>
      </c>
      <c r="BA8" s="251">
        <f>'[1]44094418Exp'!AY$269</f>
        <v>0</v>
      </c>
      <c r="BB8" s="251">
        <f>'[1]44094418Exp'!AZ$269</f>
        <v>0</v>
      </c>
      <c r="BC8" s="252">
        <f>'[1]44094418Exp'!BA$269</f>
        <v>0</v>
      </c>
      <c r="BD8" s="337"/>
    </row>
    <row r="9" spans="1:56" ht="17.149999999999999" customHeight="1">
      <c r="B9" s="19" t="s">
        <v>90</v>
      </c>
      <c r="C9" s="212">
        <f>1/$A$1*'[1]44094418Exp'!B$267</f>
        <v>1.44704E-4</v>
      </c>
      <c r="D9" s="213">
        <f>1/$A$1*'[1]44094418Exp'!C$267</f>
        <v>0</v>
      </c>
      <c r="E9" s="213">
        <f>1/$A$1*'[1]44094418Exp'!D$267</f>
        <v>3.402727272727272E-7</v>
      </c>
      <c r="F9" s="213">
        <f>1/$A$1*'[1]44094418Exp'!E$267</f>
        <v>0</v>
      </c>
      <c r="G9" s="213">
        <f>1/$A$1*'[1]44094418Exp'!F$267</f>
        <v>0</v>
      </c>
      <c r="H9" s="213">
        <f>1/$A$1*'[1]44094418Exp'!G$267</f>
        <v>0</v>
      </c>
      <c r="I9" s="213">
        <f>1/$A$1*'[1]44094418Exp'!H$267</f>
        <v>5.3353999999999991E-5</v>
      </c>
      <c r="J9" s="213">
        <f>1/$A$1*'[1]44094418Exp'!I$267</f>
        <v>2.0999999999999998E-6</v>
      </c>
      <c r="K9" s="213">
        <f>1/$A$1*'[1]44094418Exp'!J$267</f>
        <v>0</v>
      </c>
      <c r="L9" s="213">
        <f>1/$A$1*'[1]44094418Exp'!K$267</f>
        <v>0</v>
      </c>
      <c r="M9" s="213">
        <f>1/$A$1*'[1]44094418Exp'!L$267</f>
        <v>8.3300000000000005E-5</v>
      </c>
      <c r="N9" s="213">
        <f>1/$A$1*'[1]44094418Exp'!M$267</f>
        <v>0</v>
      </c>
      <c r="O9" s="213">
        <f>1/$A$1*'[1]44094418Exp'!N$267</f>
        <v>5.7497499999999989E-5</v>
      </c>
      <c r="P9" s="213">
        <f>1/$A$1*'[1]44094418Exp'!O$267</f>
        <v>3.2025000000000001E-4</v>
      </c>
      <c r="Q9" s="213">
        <f>1/$A$1*'[1]44094418Exp'!P$267</f>
        <v>8.1899999999999999E-5</v>
      </c>
      <c r="R9" s="213">
        <f>1/$A$1*'[1]44094418Exp'!Q$267</f>
        <v>8.1899999999999999E-5</v>
      </c>
      <c r="S9" s="213">
        <f>1/$A$1*'[1]44094418Exp'!R$267</f>
        <v>0</v>
      </c>
      <c r="T9" s="213">
        <f>1/$A$1*'[1]44094418Exp'!S$267</f>
        <v>4.0599999999999998E-5</v>
      </c>
      <c r="U9" s="213">
        <f>1/$A$1*'[1]44094418Exp'!T$267</f>
        <v>0</v>
      </c>
      <c r="V9" s="213">
        <f>1/$A$1*'[1]44094418Exp'!U$267</f>
        <v>0</v>
      </c>
      <c r="W9" s="213">
        <f>1/$A$1*'[1]44094418Exp'!V$267</f>
        <v>0</v>
      </c>
      <c r="X9" s="213">
        <f>1/$A$1*'[1]44094418Exp'!W$267</f>
        <v>0</v>
      </c>
      <c r="Y9" s="213">
        <f>1/$A$1*'[1]44094418Exp'!X$267</f>
        <v>0</v>
      </c>
      <c r="Z9" s="213">
        <f>1/$A$1*'[1]44094418Exp'!Y$267</f>
        <v>0</v>
      </c>
      <c r="AA9" s="213">
        <f>1/$A$1*'[1]44094418Exp'!Z$267</f>
        <v>0</v>
      </c>
      <c r="AB9" s="213">
        <f>1/$A$1*'[1]44094418Exp'!AA$267</f>
        <v>0</v>
      </c>
      <c r="AC9" s="201"/>
      <c r="AD9" s="250">
        <f>'[1]44094418Exp'!AB$267</f>
        <v>2.7846008337000003E-2</v>
      </c>
      <c r="AE9" s="251">
        <f>'[1]44094418Exp'!AC$267</f>
        <v>0</v>
      </c>
      <c r="AF9" s="251">
        <f>'[1]44094418Exp'!AD$267</f>
        <v>2.0141279999999999E-4</v>
      </c>
      <c r="AG9" s="251">
        <f>'[1]44094418Exp'!AE$267</f>
        <v>0</v>
      </c>
      <c r="AH9" s="251">
        <f>'[1]44094418Exp'!AF$267</f>
        <v>0</v>
      </c>
      <c r="AI9" s="251">
        <f>'[1]44094418Exp'!AG$267</f>
        <v>0</v>
      </c>
      <c r="AJ9" s="251">
        <f>'[1]44094418Exp'!AH$267</f>
        <v>1.9545925200000005E-2</v>
      </c>
      <c r="AK9" s="251">
        <f>'[1]44094418Exp'!AI$267</f>
        <v>3.8552165E-3</v>
      </c>
      <c r="AL9" s="251">
        <f>'[1]44094418Exp'!AJ$267</f>
        <v>0</v>
      </c>
      <c r="AM9" s="251">
        <f>'[1]44094418Exp'!AK$267</f>
        <v>0</v>
      </c>
      <c r="AN9" s="251">
        <f>'[1]44094418Exp'!AL$267</f>
        <v>4.6943037000000002E-3</v>
      </c>
      <c r="AO9" s="251">
        <f>'[1]44094418Exp'!AM$267</f>
        <v>0</v>
      </c>
      <c r="AP9" s="251">
        <f>'[1]44094418Exp'!AN$267</f>
        <v>2.1123396799999996E-2</v>
      </c>
      <c r="AQ9" s="251">
        <f>'[1]44094418Exp'!AO$267</f>
        <v>0.35861489010000003</v>
      </c>
      <c r="AR9" s="251">
        <f>'[1]44094418Exp'!AP$267</f>
        <v>5.7807020500000007E-2</v>
      </c>
      <c r="AS9" s="251">
        <f>'[1]44094418Exp'!AQ$267</f>
        <v>4.7337926999999995E-2</v>
      </c>
      <c r="AT9" s="251">
        <f>'[1]44094418Exp'!AR$267</f>
        <v>0</v>
      </c>
      <c r="AU9" s="251">
        <f>'[1]44094418Exp'!AS$267</f>
        <v>1.6624665199999999E-2</v>
      </c>
      <c r="AV9" s="251">
        <f>'[1]44094418Exp'!AT$267</f>
        <v>0</v>
      </c>
      <c r="AW9" s="251">
        <f>'[1]44094418Exp'!AU$267</f>
        <v>146.42137101124996</v>
      </c>
      <c r="AX9" s="251">
        <f>'[1]44094418Exp'!AV$267</f>
        <v>0</v>
      </c>
      <c r="AY9" s="251">
        <f>'[1]44094418Exp'!AW$267</f>
        <v>0</v>
      </c>
      <c r="AZ9" s="251">
        <f>'[1]44094418Exp'!AX$267</f>
        <v>0</v>
      </c>
      <c r="BA9" s="251">
        <f>'[1]44094418Exp'!AY$267</f>
        <v>0</v>
      </c>
      <c r="BB9" s="251">
        <f>'[1]44094418Exp'!AZ$267</f>
        <v>0</v>
      </c>
      <c r="BC9" s="252">
        <f>'[1]44094418Exp'!BA$267</f>
        <v>0</v>
      </c>
      <c r="BD9" s="337"/>
    </row>
    <row r="10" spans="1:56" ht="17.149999999999999" customHeight="1">
      <c r="B10" s="15" t="s">
        <v>144</v>
      </c>
      <c r="C10" s="214">
        <f>1/$A$1*'[1]44094418Exp'!B$264</f>
        <v>5.7630297661396572E-3</v>
      </c>
      <c r="D10" s="215">
        <f>1/$A$1*'[1]44094418Exp'!C$264</f>
        <v>9.5398781592592567E-3</v>
      </c>
      <c r="E10" s="215">
        <f>1/$A$1*'[1]44094418Exp'!D$264</f>
        <v>1.214515823722943E-2</v>
      </c>
      <c r="F10" s="215">
        <f>1/$A$1*'[1]44094418Exp'!E$264</f>
        <v>1.3510894803030299E-2</v>
      </c>
      <c r="G10" s="215">
        <f>1/$A$1*'[1]44094418Exp'!F$264</f>
        <v>1.1793672010606058E-2</v>
      </c>
      <c r="H10" s="215">
        <f>1/$A$1*'[1]44094418Exp'!G$264</f>
        <v>1.3054313955387201E-2</v>
      </c>
      <c r="I10" s="215">
        <f>1/$A$1*'[1]44094418Exp'!H$264</f>
        <v>1.5457248014705879E-2</v>
      </c>
      <c r="J10" s="215">
        <f>1/$A$1*'[1]44094418Exp'!I$264</f>
        <v>1.6754216599999996E-2</v>
      </c>
      <c r="K10" s="215">
        <f>1/$A$1*'[1]44094418Exp'!J$264</f>
        <v>1.4729954166666663E-2</v>
      </c>
      <c r="L10" s="215">
        <f>1/$A$1*'[1]44094418Exp'!K$264</f>
        <v>1.381588342380952E-2</v>
      </c>
      <c r="M10" s="215">
        <f>1/$A$1*'[1]44094418Exp'!L$264</f>
        <v>1.7028249438333327E-2</v>
      </c>
      <c r="N10" s="215">
        <f>1/$A$1*'[1]44094418Exp'!M$264</f>
        <v>1.7131831918709147E-2</v>
      </c>
      <c r="O10" s="215">
        <f>1/$A$1*'[1]44094418Exp'!N$264</f>
        <v>1.4914508203846152E-2</v>
      </c>
      <c r="P10" s="215">
        <f>1/$A$1*'[1]44094418Exp'!O$264</f>
        <v>1.3543769919683257E-2</v>
      </c>
      <c r="Q10" s="215">
        <f>1/$A$1*'[1]44094418Exp'!P$264</f>
        <v>3.048283326470588E-2</v>
      </c>
      <c r="R10" s="215">
        <f>1/$A$1*'[1]44094418Exp'!Q$264</f>
        <v>2.4936750000000001E-2</v>
      </c>
      <c r="S10" s="215">
        <f>1/$A$1*'[1]44094418Exp'!R$264</f>
        <v>2.3408192678571429E-2</v>
      </c>
      <c r="T10" s="215">
        <f>1/$A$1*'[1]44094418Exp'!S$264</f>
        <v>2.6890314166666658E-2</v>
      </c>
      <c r="U10" s="215">
        <f>1/$A$1*'[1]44094418Exp'!T$264</f>
        <v>0</v>
      </c>
      <c r="V10" s="215">
        <f>1/$A$1*'[1]44094418Exp'!U$264</f>
        <v>0</v>
      </c>
      <c r="W10" s="215">
        <f>1/$A$1*'[1]44094418Exp'!V$264</f>
        <v>0</v>
      </c>
      <c r="X10" s="215">
        <f>1/$A$1*'[1]44094418Exp'!W$264</f>
        <v>0</v>
      </c>
      <c r="Y10" s="215">
        <f>1/$A$1*'[1]44094418Exp'!X$264</f>
        <v>0</v>
      </c>
      <c r="Z10" s="215">
        <f>1/$A$1*'[1]44094418Exp'!Y$264</f>
        <v>0</v>
      </c>
      <c r="AA10" s="215">
        <f>1/$A$1*'[1]44094418Exp'!Z$264</f>
        <v>0</v>
      </c>
      <c r="AB10" s="215">
        <f>1/$A$1*'[1]44094418Exp'!AA$264</f>
        <v>0</v>
      </c>
      <c r="AC10" s="201"/>
      <c r="AD10" s="253">
        <f>'[1]44094418Exp'!AB$264</f>
        <v>1.0250247837870001</v>
      </c>
      <c r="AE10" s="254">
        <f>'[1]44094418Exp'!AC$264</f>
        <v>1.9489509839999999</v>
      </c>
      <c r="AF10" s="254">
        <f>'[1]44094418Exp'!AD$264</f>
        <v>2.9902850639999996</v>
      </c>
      <c r="AG10" s="254">
        <f>'[1]44094418Exp'!AE$264</f>
        <v>4.8186721856000005</v>
      </c>
      <c r="AH10" s="254">
        <f>'[1]44094418Exp'!AF$264</f>
        <v>4.764747754900001</v>
      </c>
      <c r="AI10" s="254">
        <f>'[1]44094418Exp'!AG$264</f>
        <v>6.9521975093999995</v>
      </c>
      <c r="AJ10" s="254">
        <f>'[1]44094418Exp'!AH$264</f>
        <v>8.424902727200001</v>
      </c>
      <c r="AK10" s="254">
        <f>'[1]44094418Exp'!AI$264</f>
        <v>11.516736355000001</v>
      </c>
      <c r="AL10" s="254">
        <f>'[1]44094418Exp'!AJ$264</f>
        <v>9.4462071168000019</v>
      </c>
      <c r="AM10" s="254">
        <f>'[1]44094418Exp'!AK$264</f>
        <v>9.0925812472</v>
      </c>
      <c r="AN10" s="254">
        <f>'[1]44094418Exp'!AL$264</f>
        <v>7.7880897899999999</v>
      </c>
      <c r="AO10" s="254">
        <f>'[1]44094418Exp'!AM$264</f>
        <v>9.9804019680000025</v>
      </c>
      <c r="AP10" s="254">
        <f>'[1]44094418Exp'!AN$264</f>
        <v>13.367796675199997</v>
      </c>
      <c r="AQ10" s="254">
        <f>'[1]44094418Exp'!AO$264</f>
        <v>12.483684461700001</v>
      </c>
      <c r="AR10" s="254">
        <f>'[1]44094418Exp'!AP$264</f>
        <v>15.165050687999999</v>
      </c>
      <c r="AS10" s="254">
        <f>'[1]44094418Exp'!AQ$264</f>
        <v>12.3956346745</v>
      </c>
      <c r="AT10" s="254">
        <f>'[1]44094418Exp'!AR$264</f>
        <v>11.801147936</v>
      </c>
      <c r="AU10" s="254">
        <f>'[1]44094418Exp'!AS$264</f>
        <v>13.514119847799996</v>
      </c>
      <c r="AV10" s="254">
        <f>'[1]44094418Exp'!AT$264</f>
        <v>17.869282297000002</v>
      </c>
      <c r="AW10" s="254">
        <f>'[1]44094418Exp'!AU$264</f>
        <v>203.86545649041668</v>
      </c>
      <c r="AX10" s="254">
        <f>'[1]44094418Exp'!AV$264</f>
        <v>0</v>
      </c>
      <c r="AY10" s="254">
        <f>'[1]44094418Exp'!AW$264</f>
        <v>0</v>
      </c>
      <c r="AZ10" s="254">
        <f>'[1]44094418Exp'!AX$264</f>
        <v>0</v>
      </c>
      <c r="BA10" s="254">
        <f>'[1]44094418Exp'!AY$264</f>
        <v>0</v>
      </c>
      <c r="BB10" s="254">
        <f>'[1]44094418Exp'!AZ$264</f>
        <v>0</v>
      </c>
      <c r="BC10" s="255">
        <f>'[1]44094418Exp'!BA$264</f>
        <v>0</v>
      </c>
      <c r="BD10" s="337"/>
    </row>
    <row r="11" spans="1:56">
      <c r="B11" s="5" t="s">
        <v>68</v>
      </c>
      <c r="C11" s="216">
        <f>1/$A$1*'[1]44094418Exp'!B$94</f>
        <v>1.7594919999999997E-3</v>
      </c>
      <c r="D11" s="217">
        <f>1/$A$1*'[1]44094418Exp'!C$94</f>
        <v>2.9480164848484842E-3</v>
      </c>
      <c r="E11" s="217">
        <f>1/$A$1*'[1]44094418Exp'!D$94</f>
        <v>4.2098478749999987E-3</v>
      </c>
      <c r="F11" s="217">
        <f>1/$A$1*'[1]44094418Exp'!E$94</f>
        <v>4.711502624999999E-3</v>
      </c>
      <c r="G11" s="217">
        <f>1/$A$1*'[1]44094418Exp'!F$94</f>
        <v>3.9352831999999996E-3</v>
      </c>
      <c r="H11" s="217">
        <f>1/$A$1*'[1]44094418Exp'!G$94</f>
        <v>5.3643112053872039E-3</v>
      </c>
      <c r="I11" s="217">
        <f>1/$A$1*'[1]44094418Exp'!H$94</f>
        <v>6.4845199999999988E-3</v>
      </c>
      <c r="J11" s="217">
        <f>1/$A$1*'[1]44094418Exp'!I$94</f>
        <v>6.578816999999999E-3</v>
      </c>
      <c r="K11" s="217">
        <f>1/$A$1*'[1]44094418Exp'!J$94</f>
        <v>8.1908316666666637E-3</v>
      </c>
      <c r="L11" s="217">
        <f>1/$A$1*'[1]44094418Exp'!K$94</f>
        <v>7.3497217142857131E-3</v>
      </c>
      <c r="M11" s="217">
        <f>1/$A$1*'[1]44094418Exp'!L$94</f>
        <v>5.2819999999999985E-3</v>
      </c>
      <c r="N11" s="217">
        <f>1/$A$1*'[1]44094418Exp'!M$94</f>
        <v>4.9847324999999984E-3</v>
      </c>
      <c r="O11" s="217">
        <f>1/$A$1*'[1]44094418Exp'!N$94</f>
        <v>3.6603655576923073E-3</v>
      </c>
      <c r="P11" s="217">
        <f>1/$A$1*'[1]44094418Exp'!O$94</f>
        <v>3.9682093461538455E-3</v>
      </c>
      <c r="Q11" s="217">
        <f>1/$A$1*'[1]44094418Exp'!P$94</f>
        <v>1.3220034249999997E-2</v>
      </c>
      <c r="R11" s="217">
        <f>1/$A$1*'[1]44094418Exp'!Q$94</f>
        <v>1.1664197999999999E-2</v>
      </c>
      <c r="S11" s="217">
        <f>1/$A$1*'[1]44094418Exp'!R$94</f>
        <v>1.1374438428571429E-2</v>
      </c>
      <c r="T11" s="217">
        <f>1/$A$1*'[1]44094418Exp'!S$94</f>
        <v>1.0225746499999999E-2</v>
      </c>
      <c r="U11" s="217">
        <f>1/$A$1*'[1]44094418Exp'!T$94</f>
        <v>0</v>
      </c>
      <c r="V11" s="217">
        <f>1/$A$1*'[1]44094418Exp'!U$94</f>
        <v>0</v>
      </c>
      <c r="W11" s="217">
        <f>1/$A$1*'[1]44094418Exp'!V$94</f>
        <v>0</v>
      </c>
      <c r="X11" s="217">
        <f>1/$A$1*'[1]44094418Exp'!W$94</f>
        <v>0</v>
      </c>
      <c r="Y11" s="217">
        <f>1/$A$1*'[1]44094418Exp'!X$94</f>
        <v>0</v>
      </c>
      <c r="Z11" s="217">
        <f>1/$A$1*'[1]44094418Exp'!Y$94</f>
        <v>0</v>
      </c>
      <c r="AA11" s="217">
        <f>1/$A$1*'[1]44094418Exp'!Z$94</f>
        <v>0</v>
      </c>
      <c r="AB11" s="217">
        <f>1/$A$1*'[1]44094418Exp'!AA$94</f>
        <v>0</v>
      </c>
      <c r="AC11" s="201"/>
      <c r="AD11" s="256">
        <f>'[1]44094418Exp'!AB$94</f>
        <v>0.44610692622599996</v>
      </c>
      <c r="AE11" s="257">
        <f>'[1]44094418Exp'!AC$94</f>
        <v>0.7836822416</v>
      </c>
      <c r="AF11" s="257">
        <f>'[1]44094418Exp'!AD$94</f>
        <v>1.0914654192</v>
      </c>
      <c r="AG11" s="257">
        <f>'[1]44094418Exp'!AE$94</f>
        <v>1.4719049968</v>
      </c>
      <c r="AH11" s="257">
        <f>'[1]44094418Exp'!AF$94</f>
        <v>1.5389891531000002</v>
      </c>
      <c r="AI11" s="257">
        <f>'[1]44094418Exp'!AG$94</f>
        <v>2.4534846336</v>
      </c>
      <c r="AJ11" s="257">
        <f>'[1]44094418Exp'!AH$94</f>
        <v>2.4437278228000001</v>
      </c>
      <c r="AK11" s="257">
        <f>'[1]44094418Exp'!AI$94</f>
        <v>3.620625274</v>
      </c>
      <c r="AL11" s="257">
        <f>'[1]44094418Exp'!AJ$94</f>
        <v>3.5301523864000002</v>
      </c>
      <c r="AM11" s="257">
        <f>'[1]44094418Exp'!AK$94</f>
        <v>3.4213927923999998</v>
      </c>
      <c r="AN11" s="257">
        <f>'[1]44094418Exp'!AL$94</f>
        <v>2.1591980811</v>
      </c>
      <c r="AO11" s="257">
        <f>'[1]44094418Exp'!AM$94</f>
        <v>2.101055568</v>
      </c>
      <c r="AP11" s="257">
        <f>'[1]44094418Exp'!AN$94</f>
        <v>2.0862518159999999</v>
      </c>
      <c r="AQ11" s="257">
        <f>'[1]44094418Exp'!AO$94</f>
        <v>2.3098448010000001</v>
      </c>
      <c r="AR11" s="257">
        <f>'[1]44094418Exp'!AP$94</f>
        <v>2.954145595</v>
      </c>
      <c r="AS11" s="257">
        <f>'[1]44094418Exp'!AQ$94</f>
        <v>2.5974338074999999</v>
      </c>
      <c r="AT11" s="257">
        <f>'[1]44094418Exp'!AR$94</f>
        <v>3.1717798878000001</v>
      </c>
      <c r="AU11" s="257">
        <f>'[1]44094418Exp'!AS$94</f>
        <v>2.9809947452999999</v>
      </c>
      <c r="AV11" s="257">
        <f>'[1]44094418Exp'!AT$94</f>
        <v>3.5182320680000001</v>
      </c>
      <c r="AW11" s="257">
        <f>'[1]44094418Exp'!AU$94</f>
        <v>1.1195833333333334E-5</v>
      </c>
      <c r="AX11" s="257">
        <f>'[1]44094418Exp'!AV$94</f>
        <v>0</v>
      </c>
      <c r="AY11" s="257">
        <f>'[1]44094418Exp'!AW$94</f>
        <v>0</v>
      </c>
      <c r="AZ11" s="257">
        <f>'[1]44094418Exp'!AX$94</f>
        <v>0</v>
      </c>
      <c r="BA11" s="257">
        <f>'[1]44094418Exp'!AY$94</f>
        <v>0</v>
      </c>
      <c r="BB11" s="257">
        <f>'[1]44094418Exp'!AZ$94</f>
        <v>0</v>
      </c>
      <c r="BC11" s="258">
        <f>'[1]44094418Exp'!BA$94</f>
        <v>0</v>
      </c>
      <c r="BD11" s="337"/>
    </row>
    <row r="12" spans="1:56">
      <c r="B12" s="5" t="s">
        <v>15</v>
      </c>
      <c r="C12" s="218">
        <f t="shared" ref="C12:AB12" si="2">SUM(C10:C10)-SUM(C11:C11)</f>
        <v>4.0035377661396575E-3</v>
      </c>
      <c r="D12" s="219">
        <f t="shared" si="2"/>
        <v>6.591861674410773E-3</v>
      </c>
      <c r="E12" s="219">
        <f t="shared" si="2"/>
        <v>7.9353103622294315E-3</v>
      </c>
      <c r="F12" s="219">
        <f t="shared" si="2"/>
        <v>8.7993921780303002E-3</v>
      </c>
      <c r="G12" s="219">
        <f t="shared" si="2"/>
        <v>7.8583888106060588E-3</v>
      </c>
      <c r="H12" s="219">
        <f t="shared" si="2"/>
        <v>7.6900027499999975E-3</v>
      </c>
      <c r="I12" s="219">
        <f t="shared" si="2"/>
        <v>8.9727280147058799E-3</v>
      </c>
      <c r="J12" s="219">
        <f t="shared" si="2"/>
        <v>1.0175399599999998E-2</v>
      </c>
      <c r="K12" s="219">
        <f t="shared" si="2"/>
        <v>6.5391224999999994E-3</v>
      </c>
      <c r="L12" s="219">
        <f t="shared" si="2"/>
        <v>6.4661617095238067E-3</v>
      </c>
      <c r="M12" s="219">
        <f t="shared" si="2"/>
        <v>1.1746249438333328E-2</v>
      </c>
      <c r="N12" s="219">
        <f t="shared" si="2"/>
        <v>1.2147099418709149E-2</v>
      </c>
      <c r="O12" s="219">
        <f t="shared" si="2"/>
        <v>1.1254142646153844E-2</v>
      </c>
      <c r="P12" s="219">
        <f t="shared" si="2"/>
        <v>9.5755605735294118E-3</v>
      </c>
      <c r="Q12" s="219">
        <f t="shared" si="2"/>
        <v>1.7262799014705885E-2</v>
      </c>
      <c r="R12" s="219">
        <f t="shared" si="2"/>
        <v>1.3272552000000002E-2</v>
      </c>
      <c r="S12" s="219">
        <f t="shared" si="2"/>
        <v>1.2033754250000001E-2</v>
      </c>
      <c r="T12" s="219">
        <f t="shared" si="2"/>
        <v>1.6664567666666658E-2</v>
      </c>
      <c r="U12" s="219">
        <f t="shared" si="2"/>
        <v>0</v>
      </c>
      <c r="V12" s="219">
        <f t="shared" si="2"/>
        <v>0</v>
      </c>
      <c r="W12" s="219">
        <f t="shared" si="2"/>
        <v>0</v>
      </c>
      <c r="X12" s="219">
        <f t="shared" si="2"/>
        <v>0</v>
      </c>
      <c r="Y12" s="219">
        <f t="shared" si="2"/>
        <v>0</v>
      </c>
      <c r="Z12" s="219">
        <f t="shared" si="2"/>
        <v>0</v>
      </c>
      <c r="AA12" s="219">
        <f t="shared" si="2"/>
        <v>0</v>
      </c>
      <c r="AB12" s="219">
        <f t="shared" si="2"/>
        <v>0</v>
      </c>
      <c r="AC12" s="201"/>
      <c r="AD12" s="256">
        <f t="shared" ref="AD12:BC12" si="3">SUM(AD10:AD10)-SUM(AD11:AD11)</f>
        <v>0.57891785756100012</v>
      </c>
      <c r="AE12" s="257">
        <f t="shared" si="3"/>
        <v>1.1652687423999999</v>
      </c>
      <c r="AF12" s="257">
        <f t="shared" si="3"/>
        <v>1.8988196447999997</v>
      </c>
      <c r="AG12" s="257">
        <f t="shared" si="3"/>
        <v>3.3467671888000003</v>
      </c>
      <c r="AH12" s="257">
        <f t="shared" si="3"/>
        <v>3.2257586018000008</v>
      </c>
      <c r="AI12" s="257">
        <f t="shared" si="3"/>
        <v>4.498712875799999</v>
      </c>
      <c r="AJ12" s="257">
        <f t="shared" si="3"/>
        <v>5.9811749044000013</v>
      </c>
      <c r="AK12" s="257">
        <f t="shared" si="3"/>
        <v>7.8961110810000008</v>
      </c>
      <c r="AL12" s="257">
        <f t="shared" si="3"/>
        <v>5.9160547304000017</v>
      </c>
      <c r="AM12" s="257">
        <f t="shared" si="3"/>
        <v>5.6711884548000002</v>
      </c>
      <c r="AN12" s="257">
        <f t="shared" si="3"/>
        <v>5.6288917088999995</v>
      </c>
      <c r="AO12" s="257">
        <f t="shared" si="3"/>
        <v>7.8793464000000029</v>
      </c>
      <c r="AP12" s="257">
        <f t="shared" si="3"/>
        <v>11.281544859199997</v>
      </c>
      <c r="AQ12" s="257">
        <f t="shared" si="3"/>
        <v>10.173839660700001</v>
      </c>
      <c r="AR12" s="257">
        <f t="shared" si="3"/>
        <v>12.210905092999999</v>
      </c>
      <c r="AS12" s="257">
        <f t="shared" si="3"/>
        <v>9.7982008670000003</v>
      </c>
      <c r="AT12" s="257">
        <f t="shared" si="3"/>
        <v>8.6293680481999999</v>
      </c>
      <c r="AU12" s="257">
        <f t="shared" si="3"/>
        <v>10.533125102499996</v>
      </c>
      <c r="AV12" s="257">
        <f t="shared" si="3"/>
        <v>14.351050229000002</v>
      </c>
      <c r="AW12" s="257">
        <f t="shared" si="3"/>
        <v>203.86544529458334</v>
      </c>
      <c r="AX12" s="257">
        <f t="shared" si="3"/>
        <v>0</v>
      </c>
      <c r="AY12" s="257">
        <f t="shared" si="3"/>
        <v>0</v>
      </c>
      <c r="AZ12" s="257">
        <f t="shared" si="3"/>
        <v>0</v>
      </c>
      <c r="BA12" s="257">
        <f t="shared" si="3"/>
        <v>0</v>
      </c>
      <c r="BB12" s="257">
        <f t="shared" si="3"/>
        <v>0</v>
      </c>
      <c r="BC12" s="258">
        <f t="shared" si="3"/>
        <v>0</v>
      </c>
      <c r="BD12" s="337"/>
    </row>
    <row r="13" spans="1:56" ht="17.149999999999999" customHeight="1">
      <c r="B13" s="99" t="s">
        <v>92</v>
      </c>
      <c r="C13" s="220">
        <f>1/$A$1*'[1]44094418Exp'!B$265</f>
        <v>7.4700750000000001E-4</v>
      </c>
      <c r="D13" s="221">
        <f>1/$A$1*'[1]44094418Exp'!C$265</f>
        <v>2.0481999999999995E-5</v>
      </c>
      <c r="E13" s="221">
        <f>1/$A$1*'[1]44094418Exp'!D$265</f>
        <v>5.0152808333333329E-4</v>
      </c>
      <c r="F13" s="221">
        <f>1/$A$1*'[1]44094418Exp'!E$265</f>
        <v>5.9107999999999984E-5</v>
      </c>
      <c r="G13" s="221">
        <f>1/$A$1*'[1]44094418Exp'!F$265</f>
        <v>2.4364999999999995E-6</v>
      </c>
      <c r="H13" s="221">
        <f>1/$A$1*'[1]44094418Exp'!G$265</f>
        <v>0</v>
      </c>
      <c r="I13" s="221">
        <f>1/$A$1*'[1]44094418Exp'!H$265</f>
        <v>1.2473999999999997E-4</v>
      </c>
      <c r="J13" s="221">
        <f>1/$A$1*'[1]44094418Exp'!I$265</f>
        <v>3.2449200000000001E-4</v>
      </c>
      <c r="K13" s="221">
        <f>1/$A$1*'[1]44094418Exp'!J$265</f>
        <v>5.4871999999999995E-7</v>
      </c>
      <c r="L13" s="221">
        <f>1/$A$1*'[1]44094418Exp'!K$265</f>
        <v>5.5943999999999985E-5</v>
      </c>
      <c r="M13" s="221">
        <f>1/$A$1*'[1]44094418Exp'!L$265</f>
        <v>4.5970399999999996E-4</v>
      </c>
      <c r="N13" s="221">
        <f>1/$A$1*'[1]44094418Exp'!M$265</f>
        <v>4.6632599999999998E-4</v>
      </c>
      <c r="O13" s="221">
        <f>1/$A$1*'[1]44094418Exp'!N$265</f>
        <v>8.9496399999999994E-4</v>
      </c>
      <c r="P13" s="221">
        <f>1/$A$1*'[1]44094418Exp'!O$265</f>
        <v>7.7396199999999989E-4</v>
      </c>
      <c r="Q13" s="221">
        <f>1/$A$1*'[1]44094418Exp'!P$265</f>
        <v>7.8563800000000007E-4</v>
      </c>
      <c r="R13" s="221">
        <f>1/$A$1*'[1]44094418Exp'!Q$265</f>
        <v>8.8932550000000023E-4</v>
      </c>
      <c r="S13" s="221">
        <f>1/$A$1*'[1]44094418Exp'!R$265</f>
        <v>1.9174687499999996E-4</v>
      </c>
      <c r="T13" s="221">
        <f>1/$A$1*'[1]44094418Exp'!S$265</f>
        <v>1.2423757142857145E-4</v>
      </c>
      <c r="U13" s="221">
        <f>1/$A$1*'[1]44094418Exp'!T$265</f>
        <v>0</v>
      </c>
      <c r="V13" s="221">
        <f>1/$A$1*'[1]44094418Exp'!U$265</f>
        <v>0</v>
      </c>
      <c r="W13" s="221">
        <f>1/$A$1*'[1]44094418Exp'!V$265</f>
        <v>0</v>
      </c>
      <c r="X13" s="221">
        <f>1/$A$1*'[1]44094418Exp'!W$265</f>
        <v>0</v>
      </c>
      <c r="Y13" s="221">
        <f>1/$A$1*'[1]44094418Exp'!X$265</f>
        <v>0</v>
      </c>
      <c r="Z13" s="221">
        <f>1/$A$1*'[1]44094418Exp'!Y$265</f>
        <v>0</v>
      </c>
      <c r="AA13" s="221">
        <f>1/$A$1*'[1]44094418Exp'!Z$265</f>
        <v>0</v>
      </c>
      <c r="AB13" s="221">
        <f>1/$A$1*'[1]44094418Exp'!AA$265</f>
        <v>0</v>
      </c>
      <c r="AC13" s="222"/>
      <c r="AD13" s="259">
        <f>'[1]44094418Exp'!AB$265</f>
        <v>9.592459895399999E-2</v>
      </c>
      <c r="AE13" s="260">
        <f>'[1]44094418Exp'!AC$265</f>
        <v>7.6493195999999992E-3</v>
      </c>
      <c r="AF13" s="260">
        <f>'[1]44094418Exp'!AD$265</f>
        <v>7.2689217599999995E-2</v>
      </c>
      <c r="AG13" s="260">
        <f>'[1]44094418Exp'!AE$265</f>
        <v>1.6744022399999999E-2</v>
      </c>
      <c r="AH13" s="260">
        <f>'[1]44094418Exp'!AF$265</f>
        <v>2.2141420000000001E-4</v>
      </c>
      <c r="AI13" s="260">
        <f>'[1]44094418Exp'!AG$265</f>
        <v>0</v>
      </c>
      <c r="AJ13" s="260">
        <f>'[1]44094418Exp'!AH$265</f>
        <v>6.4745014000000004E-2</v>
      </c>
      <c r="AK13" s="260">
        <f>'[1]44094418Exp'!AI$265</f>
        <v>0.1222335245</v>
      </c>
      <c r="AL13" s="260">
        <f>'[1]44094418Exp'!AJ$265</f>
        <v>1.0619176000000001E-3</v>
      </c>
      <c r="AM13" s="260">
        <f>'[1]44094418Exp'!AK$265</f>
        <v>5.1452777200000001E-2</v>
      </c>
      <c r="AN13" s="260">
        <f>'[1]44094418Exp'!AL$265</f>
        <v>0.26287040159999997</v>
      </c>
      <c r="AO13" s="260">
        <f>'[1]44094418Exp'!AM$265</f>
        <v>0.19810944</v>
      </c>
      <c r="AP13" s="260">
        <f>'[1]44094418Exp'!AN$265</f>
        <v>0.62440123680000004</v>
      </c>
      <c r="AQ13" s="260">
        <f>'[1]44094418Exp'!AO$265</f>
        <v>0.58091890860000006</v>
      </c>
      <c r="AR13" s="260">
        <f>'[1]44094418Exp'!AP$265</f>
        <v>0.30969460600000004</v>
      </c>
      <c r="AS13" s="260">
        <f>'[1]44094418Exp'!AQ$265</f>
        <v>0.37420106500000005</v>
      </c>
      <c r="AT13" s="260">
        <f>'[1]44094418Exp'!AR$265</f>
        <v>7.0914655399999998E-2</v>
      </c>
      <c r="AU13" s="260">
        <f>'[1]44094418Exp'!AS$265</f>
        <v>6.6427489699999995E-2</v>
      </c>
      <c r="AV13" s="260">
        <f>'[1]44094418Exp'!AT$265</f>
        <v>0.29195973400000003</v>
      </c>
      <c r="AW13" s="260">
        <f>'[1]44094418Exp'!AU$265</f>
        <v>0.69570908333333326</v>
      </c>
      <c r="AX13" s="260">
        <f>'[1]44094418Exp'!AV$265</f>
        <v>0</v>
      </c>
      <c r="AY13" s="260">
        <f>'[1]44094418Exp'!AW$265</f>
        <v>0</v>
      </c>
      <c r="AZ13" s="260">
        <f>'[1]44094418Exp'!AX$265</f>
        <v>0</v>
      </c>
      <c r="BA13" s="260">
        <f>'[1]44094418Exp'!AY$265</f>
        <v>0</v>
      </c>
      <c r="BB13" s="260">
        <f>'[1]44094418Exp'!AZ$265</f>
        <v>0</v>
      </c>
      <c r="BC13" s="261">
        <f>'[1]44094418Exp'!BA$265</f>
        <v>0</v>
      </c>
      <c r="BD13" s="337"/>
    </row>
    <row r="14" spans="1:56" ht="17.149999999999999" customHeight="1">
      <c r="B14" s="99" t="s">
        <v>91</v>
      </c>
      <c r="C14" s="220">
        <f>1/$A$1*'[1]44094418Exp'!B$273</f>
        <v>1.9524646249999996E-3</v>
      </c>
      <c r="D14" s="221">
        <f>1/$A$1*'[1]44094418Exp'!C$273</f>
        <v>2.1831335E-3</v>
      </c>
      <c r="E14" s="221">
        <f>1/$A$1*'[1]44094418Exp'!D$273</f>
        <v>4.0922123442028975E-3</v>
      </c>
      <c r="F14" s="221">
        <f>1/$A$1*'[1]44094418Exp'!E$273</f>
        <v>3.9971408333333326E-3</v>
      </c>
      <c r="G14" s="221">
        <f>1/$A$1*'[1]44094418Exp'!F$273</f>
        <v>6.0938219999999987E-3</v>
      </c>
      <c r="H14" s="221">
        <f>1/$A$1*'[1]44094418Exp'!G$273</f>
        <v>2.7720192727272723E-3</v>
      </c>
      <c r="I14" s="221">
        <f>1/$A$1*'[1]44094418Exp'!H$273</f>
        <v>4.6833359999999989E-3</v>
      </c>
      <c r="J14" s="221">
        <f>1/$A$1*'[1]44094418Exp'!I$273</f>
        <v>3.9137729999999989E-3</v>
      </c>
      <c r="K14" s="221">
        <f>1/$A$1*'[1]44094418Exp'!J$273</f>
        <v>3.8246320000000001E-3</v>
      </c>
      <c r="L14" s="221">
        <f>1/$A$1*'[1]44094418Exp'!K$273</f>
        <v>5.1689429999999988E-3</v>
      </c>
      <c r="M14" s="221">
        <f>1/$A$1*'[1]44094418Exp'!L$273</f>
        <v>6.0728391500000003E-3</v>
      </c>
      <c r="N14" s="221">
        <f>1/$A$1*'[1]44094418Exp'!M$273</f>
        <v>3.7798456915584411E-3</v>
      </c>
      <c r="O14" s="221">
        <f>1/$A$1*'[1]44094418Exp'!N$273</f>
        <v>2.8335848636363635E-3</v>
      </c>
      <c r="P14" s="221">
        <f>1/$A$1*'[1]44094418Exp'!O$273</f>
        <v>2.4490613076923072E-3</v>
      </c>
      <c r="Q14" s="221">
        <f>1/$A$1*'[1]44094418Exp'!P$273</f>
        <v>1.9467662406015035E-3</v>
      </c>
      <c r="R14" s="221">
        <f>1/$A$1*'[1]44094418Exp'!Q$273</f>
        <v>2.1171433333333333E-3</v>
      </c>
      <c r="S14" s="221">
        <f>1/$A$1*'[1]44094418Exp'!R$273</f>
        <v>2.3537779999999999E-3</v>
      </c>
      <c r="T14" s="221">
        <f>1/$A$1*'[1]44094418Exp'!S$273</f>
        <v>1.8564214285714282E-3</v>
      </c>
      <c r="U14" s="221">
        <f>1/$A$1*'[1]44094418Exp'!T$273</f>
        <v>0</v>
      </c>
      <c r="V14" s="221">
        <f>1/$A$1*'[1]44094418Exp'!U$273</f>
        <v>0</v>
      </c>
      <c r="W14" s="221">
        <f>1/$A$1*'[1]44094418Exp'!V$273</f>
        <v>0</v>
      </c>
      <c r="X14" s="221">
        <f>1/$A$1*'[1]44094418Exp'!W$273</f>
        <v>0</v>
      </c>
      <c r="Y14" s="221">
        <f>1/$A$1*'[1]44094418Exp'!X$273</f>
        <v>0</v>
      </c>
      <c r="Z14" s="221">
        <f>1/$A$1*'[1]44094418Exp'!Y$273</f>
        <v>0</v>
      </c>
      <c r="AA14" s="221">
        <f>1/$A$1*'[1]44094418Exp'!Z$273</f>
        <v>0</v>
      </c>
      <c r="AB14" s="221">
        <f>1/$A$1*'[1]44094418Exp'!AA$273</f>
        <v>0</v>
      </c>
      <c r="AC14" s="222"/>
      <c r="AD14" s="259">
        <f>'[1]44094418Exp'!AB$273</f>
        <v>0.31524758916000001</v>
      </c>
      <c r="AE14" s="260">
        <f>'[1]44094418Exp'!AC$273</f>
        <v>0.19874796959999999</v>
      </c>
      <c r="AF14" s="260">
        <f>'[1]44094418Exp'!AD$273</f>
        <v>0.474672288</v>
      </c>
      <c r="AG14" s="260">
        <f>'[1]44094418Exp'!AE$273</f>
        <v>0.57883164639999996</v>
      </c>
      <c r="AH14" s="260">
        <f>'[1]44094418Exp'!AF$273</f>
        <v>0.87234085049999999</v>
      </c>
      <c r="AI14" s="260">
        <f>'[1]44094418Exp'!AG$273</f>
        <v>0.44580084120000002</v>
      </c>
      <c r="AJ14" s="260">
        <f>'[1]44094418Exp'!AH$273</f>
        <v>0.91207035120000002</v>
      </c>
      <c r="AK14" s="260">
        <f>'[1]44094418Exp'!AI$273</f>
        <v>0.92354431700000006</v>
      </c>
      <c r="AL14" s="260">
        <f>'[1]44094418Exp'!AJ$273</f>
        <v>1.3191546368000002</v>
      </c>
      <c r="AM14" s="260">
        <f>'[1]44094418Exp'!AK$273</f>
        <v>1.3589689828</v>
      </c>
      <c r="AN14" s="260">
        <f>'[1]44094418Exp'!AL$273</f>
        <v>1.4833350099000002</v>
      </c>
      <c r="AO14" s="260">
        <f>'[1]44094418Exp'!AM$273</f>
        <v>1.3348082880000001</v>
      </c>
      <c r="AP14" s="260">
        <f>'[1]44094418Exp'!AN$273</f>
        <v>1.5183560831999998</v>
      </c>
      <c r="AQ14" s="260">
        <f>'[1]44094418Exp'!AO$273</f>
        <v>1.1957375697000001</v>
      </c>
      <c r="AR14" s="260">
        <f>'[1]44094418Exp'!AP$273</f>
        <v>0.95049923799999991</v>
      </c>
      <c r="AS14" s="260">
        <f>'[1]44094418Exp'!AQ$273</f>
        <v>0.71649845749999996</v>
      </c>
      <c r="AT14" s="260">
        <f>'[1]44094418Exp'!AR$273</f>
        <v>0.67546137319999999</v>
      </c>
      <c r="AU14" s="260">
        <f>'[1]44094418Exp'!AS$273</f>
        <v>0.57440726200000003</v>
      </c>
      <c r="AV14" s="260">
        <f>'[1]44094418Exp'!AT$273</f>
        <v>0.57606463699999999</v>
      </c>
      <c r="AW14" s="260">
        <f>'[1]44094418Exp'!AU$273</f>
        <v>4.1582959591666668</v>
      </c>
      <c r="AX14" s="260">
        <f>'[1]44094418Exp'!AV$273</f>
        <v>0</v>
      </c>
      <c r="AY14" s="260">
        <f>'[1]44094418Exp'!AW$273</f>
        <v>0</v>
      </c>
      <c r="AZ14" s="260">
        <f>'[1]44094418Exp'!AX$273</f>
        <v>0</v>
      </c>
      <c r="BA14" s="260">
        <f>'[1]44094418Exp'!AY$273</f>
        <v>0</v>
      </c>
      <c r="BB14" s="260">
        <f>'[1]44094418Exp'!AZ$273</f>
        <v>0</v>
      </c>
      <c r="BC14" s="261">
        <f>'[1]44094418Exp'!BA$273</f>
        <v>0</v>
      </c>
      <c r="BD14" s="337"/>
    </row>
    <row r="15" spans="1:56" ht="17.149999999999999" customHeight="1">
      <c r="B15" s="9" t="s">
        <v>76</v>
      </c>
      <c r="C15" s="229">
        <f t="shared" ref="C15:AB15" si="4">C5-SUM(C6,C7,C8,C9,C10,C13,C14)</f>
        <v>4.8284502000000007E-2</v>
      </c>
      <c r="D15" s="224">
        <f t="shared" si="4"/>
        <v>2.4463045333333336E-2</v>
      </c>
      <c r="E15" s="224">
        <f t="shared" si="4"/>
        <v>2.008750457575759E-2</v>
      </c>
      <c r="F15" s="224">
        <f t="shared" si="4"/>
        <v>1.7862909333333329E-2</v>
      </c>
      <c r="G15" s="224">
        <f t="shared" si="4"/>
        <v>1.3356545999999997E-2</v>
      </c>
      <c r="H15" s="224">
        <f t="shared" si="4"/>
        <v>1.1015099272727272E-2</v>
      </c>
      <c r="I15" s="224">
        <f t="shared" si="4"/>
        <v>7.4010439999999955E-3</v>
      </c>
      <c r="J15" s="224">
        <f t="shared" si="4"/>
        <v>5.5119079000000015E-3</v>
      </c>
      <c r="K15" s="224">
        <f t="shared" si="4"/>
        <v>7.3627686999999942E-3</v>
      </c>
      <c r="L15" s="224">
        <f t="shared" si="4"/>
        <v>5.9224340000000077E-3</v>
      </c>
      <c r="M15" s="224">
        <f t="shared" si="4"/>
        <v>5.3003160000000028E-3</v>
      </c>
      <c r="N15" s="224">
        <f t="shared" si="4"/>
        <v>5.0986131250000087E-3</v>
      </c>
      <c r="O15" s="224">
        <f t="shared" si="4"/>
        <v>3.7952155000000008E-3</v>
      </c>
      <c r="P15" s="224">
        <f t="shared" si="4"/>
        <v>4.8126993308635693E-3</v>
      </c>
      <c r="Q15" s="224">
        <f t="shared" si="4"/>
        <v>7.2590398796992459E-3</v>
      </c>
      <c r="R15" s="224">
        <f t="shared" si="4"/>
        <v>9.9733579285714233E-3</v>
      </c>
      <c r="S15" s="224">
        <f t="shared" si="4"/>
        <v>7.148677666666662E-3</v>
      </c>
      <c r="T15" s="224">
        <f t="shared" si="4"/>
        <v>2.5378780000000073E-3</v>
      </c>
      <c r="U15" s="224">
        <f t="shared" si="4"/>
        <v>0</v>
      </c>
      <c r="V15" s="224">
        <f t="shared" si="4"/>
        <v>0</v>
      </c>
      <c r="W15" s="224">
        <f t="shared" si="4"/>
        <v>0</v>
      </c>
      <c r="X15" s="224">
        <f t="shared" si="4"/>
        <v>0</v>
      </c>
      <c r="Y15" s="224">
        <f t="shared" si="4"/>
        <v>0</v>
      </c>
      <c r="Z15" s="224">
        <f t="shared" si="4"/>
        <v>0</v>
      </c>
      <c r="AA15" s="224">
        <f t="shared" si="4"/>
        <v>0</v>
      </c>
      <c r="AB15" s="224">
        <f t="shared" si="4"/>
        <v>0</v>
      </c>
      <c r="AC15" s="201"/>
      <c r="AD15" s="268">
        <f t="shared" ref="AD15:BC15" si="5">AD5-SUM(AD6,AD7,AD8,AD9,AD10,AD13,AD14)</f>
        <v>4.527380057594999</v>
      </c>
      <c r="AE15" s="263">
        <f t="shared" si="5"/>
        <v>2.2543873036000011</v>
      </c>
      <c r="AF15" s="263">
        <f t="shared" si="5"/>
        <v>1.6460569824000015</v>
      </c>
      <c r="AG15" s="263">
        <f t="shared" si="5"/>
        <v>1.6230197424000004</v>
      </c>
      <c r="AH15" s="263">
        <f t="shared" si="5"/>
        <v>1.7448707737999989</v>
      </c>
      <c r="AI15" s="263">
        <f t="shared" si="5"/>
        <v>1.8241267902000029</v>
      </c>
      <c r="AJ15" s="263">
        <f t="shared" si="5"/>
        <v>1.463167002799997</v>
      </c>
      <c r="AK15" s="263">
        <f t="shared" si="5"/>
        <v>2.5835925930000023</v>
      </c>
      <c r="AL15" s="263">
        <f t="shared" si="5"/>
        <v>1.6867987463999974</v>
      </c>
      <c r="AM15" s="263">
        <f t="shared" si="5"/>
        <v>1.9942585387999987</v>
      </c>
      <c r="AN15" s="263">
        <f t="shared" si="5"/>
        <v>1.3791601781999994</v>
      </c>
      <c r="AO15" s="263">
        <f t="shared" si="5"/>
        <v>1.7305274399999977</v>
      </c>
      <c r="AP15" s="263">
        <f t="shared" si="5"/>
        <v>2.1294968991999976</v>
      </c>
      <c r="AQ15" s="263">
        <f t="shared" si="5"/>
        <v>2.6476961757000019</v>
      </c>
      <c r="AR15" s="263">
        <f t="shared" si="5"/>
        <v>2.9598913575000054</v>
      </c>
      <c r="AS15" s="263">
        <f t="shared" si="5"/>
        <v>2.753314119499997</v>
      </c>
      <c r="AT15" s="263">
        <f t="shared" si="5"/>
        <v>1.9241497286999998</v>
      </c>
      <c r="AU15" s="263">
        <f t="shared" si="5"/>
        <v>1.4558839295000023</v>
      </c>
      <c r="AV15" s="263">
        <f t="shared" si="5"/>
        <v>0.7202174969999966</v>
      </c>
      <c r="AW15" s="263">
        <f t="shared" si="5"/>
        <v>7.4948099145832998</v>
      </c>
      <c r="AX15" s="263">
        <f t="shared" si="5"/>
        <v>0</v>
      </c>
      <c r="AY15" s="263">
        <f t="shared" si="5"/>
        <v>0</v>
      </c>
      <c r="AZ15" s="263">
        <f t="shared" si="5"/>
        <v>0</v>
      </c>
      <c r="BA15" s="263">
        <f t="shared" si="5"/>
        <v>0</v>
      </c>
      <c r="BB15" s="263">
        <f t="shared" si="5"/>
        <v>0</v>
      </c>
      <c r="BC15" s="264">
        <f t="shared" si="5"/>
        <v>0</v>
      </c>
      <c r="BD15" s="337"/>
    </row>
    <row r="16" spans="1:56">
      <c r="B16" s="5" t="s">
        <v>49</v>
      </c>
      <c r="C16" s="216">
        <f>1/$A$1*'[1]44094418Exp'!B$238</f>
        <v>4.7727175999999996E-2</v>
      </c>
      <c r="D16" s="217">
        <f>1/$A$1*'[1]44094418Exp'!C$238</f>
        <v>2.40309333030303E-2</v>
      </c>
      <c r="E16" s="217">
        <f>1/$A$1*'[1]44094418Exp'!D$238</f>
        <v>1.9459957999999999E-2</v>
      </c>
      <c r="F16" s="217">
        <f>1/$A$1*'[1]44094418Exp'!E$238</f>
        <v>1.7520117999999998E-2</v>
      </c>
      <c r="G16" s="217">
        <f>1/$A$1*'[1]44094418Exp'!F$238</f>
        <v>1.3088025999999997E-2</v>
      </c>
      <c r="H16" s="217">
        <f>1/$A$1*'[1]44094418Exp'!G$238</f>
        <v>9.9984079999999968E-3</v>
      </c>
      <c r="I16" s="217">
        <f>1/$A$1*'[1]44094418Exp'!H$238</f>
        <v>7.0560699999999976E-3</v>
      </c>
      <c r="J16" s="217">
        <f>1/$A$1*'[1]44094418Exp'!I$238</f>
        <v>5.3286799999999988E-3</v>
      </c>
      <c r="K16" s="217">
        <f>1/$A$1*'[1]44094418Exp'!J$238</f>
        <v>6.9529599999999993E-3</v>
      </c>
      <c r="L16" s="217">
        <f>1/$A$1*'[1]44094418Exp'!K$238</f>
        <v>5.662046999999999E-3</v>
      </c>
      <c r="M16" s="217">
        <f>1/$A$1*'[1]44094418Exp'!L$238</f>
        <v>5.035267999999999E-3</v>
      </c>
      <c r="N16" s="217">
        <f>1/$A$1*'[1]44094418Exp'!M$238</f>
        <v>4.3213939999999992E-3</v>
      </c>
      <c r="O16" s="217">
        <f>1/$A$1*'[1]44094418Exp'!N$238</f>
        <v>2.808596E-3</v>
      </c>
      <c r="P16" s="217">
        <f>1/$A$1*'[1]44094418Exp'!O$238</f>
        <v>4.2227779999999999E-3</v>
      </c>
      <c r="Q16" s="217">
        <f>1/$A$1*'[1]44094418Exp'!P$238</f>
        <v>6.7831539999999987E-3</v>
      </c>
      <c r="R16" s="217">
        <f>1/$A$1*'[1]44094418Exp'!Q$238</f>
        <v>9.7322260000000001E-3</v>
      </c>
      <c r="S16" s="217">
        <f>1/$A$1*'[1]44094418Exp'!R$238</f>
        <v>6.9471476666666653E-3</v>
      </c>
      <c r="T16" s="217">
        <f>1/$A$1*'[1]44094418Exp'!S$238</f>
        <v>1.3545839999999998E-3</v>
      </c>
      <c r="U16" s="217">
        <f>1/$A$1*'[1]44094418Exp'!T$238</f>
        <v>0</v>
      </c>
      <c r="V16" s="217">
        <f>1/$A$1*'[1]44094418Exp'!U$238</f>
        <v>0</v>
      </c>
      <c r="W16" s="217">
        <f>1/$A$1*'[1]44094418Exp'!V$238</f>
        <v>0</v>
      </c>
      <c r="X16" s="217">
        <f>1/$A$1*'[1]44094418Exp'!W$238</f>
        <v>0</v>
      </c>
      <c r="Y16" s="217">
        <f>1/$A$1*'[1]44094418Exp'!X$238</f>
        <v>0</v>
      </c>
      <c r="Z16" s="217">
        <f>1/$A$1*'[1]44094418Exp'!Y$238</f>
        <v>0</v>
      </c>
      <c r="AA16" s="217">
        <f>1/$A$1*'[1]44094418Exp'!Z$238</f>
        <v>0</v>
      </c>
      <c r="AB16" s="217">
        <f>1/$A$1*'[1]44094418Exp'!AA$238</f>
        <v>0</v>
      </c>
      <c r="AC16" s="201"/>
      <c r="AD16" s="256">
        <f>'[1]44094418Exp'!AB$238</f>
        <v>4.3229567923049999</v>
      </c>
      <c r="AE16" s="257">
        <f>'[1]44094418Exp'!AC$238</f>
        <v>2.0370627988000001</v>
      </c>
      <c r="AF16" s="257">
        <f>'[1]44094418Exp'!AD$238</f>
        <v>1.4416381199999999</v>
      </c>
      <c r="AG16" s="257">
        <f>'[1]44094418Exp'!AE$238</f>
        <v>1.5215533648000001</v>
      </c>
      <c r="AH16" s="257">
        <f>'[1]44094418Exp'!AF$238</f>
        <v>1.5610609147000001</v>
      </c>
      <c r="AI16" s="257">
        <f>'[1]44094418Exp'!AG$238</f>
        <v>1.4894564256000002</v>
      </c>
      <c r="AJ16" s="257">
        <f>'[1]44094418Exp'!AH$238</f>
        <v>1.3085888312</v>
      </c>
      <c r="AK16" s="257">
        <f>'[1]44094418Exp'!AI$238</f>
        <v>2.3498949329999999</v>
      </c>
      <c r="AL16" s="257">
        <f>'[1]44094418Exp'!AJ$238</f>
        <v>1.3195649900000002</v>
      </c>
      <c r="AM16" s="257">
        <f>'[1]44094418Exp'!AK$238</f>
        <v>1.8049465192</v>
      </c>
      <c r="AN16" s="257">
        <f>'[1]44094418Exp'!AL$238</f>
        <v>1.1880459405000001</v>
      </c>
      <c r="AO16" s="257">
        <f>'[1]44094418Exp'!AM$238</f>
        <v>1.194091008</v>
      </c>
      <c r="AP16" s="257">
        <f>'[1]44094418Exp'!AN$238</f>
        <v>1.1742198336</v>
      </c>
      <c r="AQ16" s="257">
        <f>'[1]44094418Exp'!AO$238</f>
        <v>1.8545893863000003</v>
      </c>
      <c r="AR16" s="257">
        <f>'[1]44094418Exp'!AP$238</f>
        <v>2.302046056</v>
      </c>
      <c r="AS16" s="257">
        <f>'[1]44094418Exp'!AQ$238</f>
        <v>2.4912069489999999</v>
      </c>
      <c r="AT16" s="257">
        <f>'[1]44094418Exp'!AR$238</f>
        <v>1.7299551926999999</v>
      </c>
      <c r="AU16" s="257">
        <f>'[1]44094418Exp'!AS$238</f>
        <v>0.42618497350000001</v>
      </c>
      <c r="AV16" s="257">
        <f>'[1]44094418Exp'!AT$238</f>
        <v>0.34027208199999998</v>
      </c>
      <c r="AW16" s="257">
        <f>'[1]44094418Exp'!AU$238</f>
        <v>1.9227813733333334</v>
      </c>
      <c r="AX16" s="257">
        <f>'[1]44094418Exp'!AV$238</f>
        <v>0</v>
      </c>
      <c r="AY16" s="257">
        <f>'[1]44094418Exp'!AW$238</f>
        <v>0</v>
      </c>
      <c r="AZ16" s="257">
        <f>'[1]44094418Exp'!AX$238</f>
        <v>0</v>
      </c>
      <c r="BA16" s="257">
        <f>'[1]44094418Exp'!AY$238</f>
        <v>0</v>
      </c>
      <c r="BB16" s="257">
        <f>'[1]44094418Exp'!AZ$238</f>
        <v>0</v>
      </c>
      <c r="BC16" s="258">
        <f>'[1]44094418Exp'!BA$238</f>
        <v>0</v>
      </c>
      <c r="BD16" s="337"/>
    </row>
    <row r="17" spans="2:56" ht="13" thickBot="1">
      <c r="B17" s="6" t="s">
        <v>77</v>
      </c>
      <c r="C17" s="230">
        <f t="shared" ref="C17:AB17" si="6">SUM(C15:C15)-SUM(C16:C16)</f>
        <v>5.5732600000001076E-4</v>
      </c>
      <c r="D17" s="231">
        <f t="shared" si="6"/>
        <v>4.3211203030303624E-4</v>
      </c>
      <c r="E17" s="231">
        <f t="shared" si="6"/>
        <v>6.2754657575759057E-4</v>
      </c>
      <c r="F17" s="231">
        <f t="shared" si="6"/>
        <v>3.427913333333317E-4</v>
      </c>
      <c r="G17" s="231">
        <f t="shared" si="6"/>
        <v>2.6851999999999952E-4</v>
      </c>
      <c r="H17" s="231">
        <f t="shared" si="6"/>
        <v>1.0166912727272749E-3</v>
      </c>
      <c r="I17" s="231">
        <f t="shared" si="6"/>
        <v>3.4497399999999789E-4</v>
      </c>
      <c r="J17" s="231">
        <f t="shared" si="6"/>
        <v>1.8322790000000269E-4</v>
      </c>
      <c r="K17" s="231">
        <f t="shared" si="6"/>
        <v>4.0980869999999482E-4</v>
      </c>
      <c r="L17" s="231">
        <f t="shared" si="6"/>
        <v>2.6038700000000862E-4</v>
      </c>
      <c r="M17" s="231">
        <f t="shared" si="6"/>
        <v>2.6504800000000384E-4</v>
      </c>
      <c r="N17" s="231">
        <f t="shared" si="6"/>
        <v>7.7721912500000948E-4</v>
      </c>
      <c r="O17" s="231">
        <f t="shared" si="6"/>
        <v>9.8661950000000082E-4</v>
      </c>
      <c r="P17" s="231">
        <f t="shared" si="6"/>
        <v>5.8992133086356938E-4</v>
      </c>
      <c r="Q17" s="231">
        <f t="shared" si="6"/>
        <v>4.7588587969924715E-4</v>
      </c>
      <c r="R17" s="231">
        <f t="shared" si="6"/>
        <v>2.4113192857142321E-4</v>
      </c>
      <c r="S17" s="231">
        <f t="shared" si="6"/>
        <v>2.0152999999999664E-4</v>
      </c>
      <c r="T17" s="231">
        <f t="shared" si="6"/>
        <v>1.1832940000000075E-3</v>
      </c>
      <c r="U17" s="231">
        <f t="shared" si="6"/>
        <v>0</v>
      </c>
      <c r="V17" s="231">
        <f t="shared" si="6"/>
        <v>0</v>
      </c>
      <c r="W17" s="231">
        <f t="shared" si="6"/>
        <v>0</v>
      </c>
      <c r="X17" s="231">
        <f t="shared" si="6"/>
        <v>0</v>
      </c>
      <c r="Y17" s="231">
        <f t="shared" si="6"/>
        <v>0</v>
      </c>
      <c r="Z17" s="231">
        <f t="shared" si="6"/>
        <v>0</v>
      </c>
      <c r="AA17" s="231">
        <f t="shared" si="6"/>
        <v>0</v>
      </c>
      <c r="AB17" s="231">
        <f t="shared" si="6"/>
        <v>0</v>
      </c>
      <c r="AC17" s="232"/>
      <c r="AD17" s="269">
        <f t="shared" ref="AD17:BC17" si="7">SUM(AD15:AD15)-SUM(AD16:AD16)</f>
        <v>0.2044232652899991</v>
      </c>
      <c r="AE17" s="270">
        <f t="shared" si="7"/>
        <v>0.21732450480000098</v>
      </c>
      <c r="AF17" s="270">
        <f t="shared" si="7"/>
        <v>0.20441886240000162</v>
      </c>
      <c r="AG17" s="270">
        <f t="shared" si="7"/>
        <v>0.10146637760000021</v>
      </c>
      <c r="AH17" s="270">
        <f t="shared" si="7"/>
        <v>0.18380985909999881</v>
      </c>
      <c r="AI17" s="270">
        <f t="shared" si="7"/>
        <v>0.33467036460000266</v>
      </c>
      <c r="AJ17" s="270">
        <f t="shared" si="7"/>
        <v>0.15457817159999698</v>
      </c>
      <c r="AK17" s="270">
        <f t="shared" si="7"/>
        <v>0.23369766000000247</v>
      </c>
      <c r="AL17" s="270">
        <f t="shared" si="7"/>
        <v>0.36723375639999722</v>
      </c>
      <c r="AM17" s="270">
        <f t="shared" si="7"/>
        <v>0.18931201959999866</v>
      </c>
      <c r="AN17" s="270">
        <f t="shared" si="7"/>
        <v>0.19111423769999925</v>
      </c>
      <c r="AO17" s="270">
        <f t="shared" si="7"/>
        <v>0.53643643199999769</v>
      </c>
      <c r="AP17" s="270">
        <f t="shared" si="7"/>
        <v>0.95527706559999759</v>
      </c>
      <c r="AQ17" s="270">
        <f t="shared" si="7"/>
        <v>0.79310678940000168</v>
      </c>
      <c r="AR17" s="270">
        <f t="shared" si="7"/>
        <v>0.65784530150000542</v>
      </c>
      <c r="AS17" s="270">
        <f t="shared" si="7"/>
        <v>0.2621071704999971</v>
      </c>
      <c r="AT17" s="270">
        <f t="shared" si="7"/>
        <v>0.19419453599999992</v>
      </c>
      <c r="AU17" s="270">
        <f t="shared" si="7"/>
        <v>1.0296989560000023</v>
      </c>
      <c r="AV17" s="270">
        <f t="shared" si="7"/>
        <v>0.37994541499999662</v>
      </c>
      <c r="AW17" s="270">
        <f t="shared" si="7"/>
        <v>5.5720285412499662</v>
      </c>
      <c r="AX17" s="270">
        <f t="shared" si="7"/>
        <v>0</v>
      </c>
      <c r="AY17" s="270">
        <f t="shared" si="7"/>
        <v>0</v>
      </c>
      <c r="AZ17" s="270">
        <f t="shared" si="7"/>
        <v>0</v>
      </c>
      <c r="BA17" s="270">
        <f t="shared" si="7"/>
        <v>0</v>
      </c>
      <c r="BB17" s="270">
        <f t="shared" si="7"/>
        <v>0</v>
      </c>
      <c r="BC17" s="271">
        <f t="shared" si="7"/>
        <v>0</v>
      </c>
      <c r="BD17" s="337"/>
    </row>
    <row r="18" spans="2:56" ht="13" thickTop="1">
      <c r="C18" s="233"/>
      <c r="D18" s="233"/>
      <c r="E18" s="233"/>
      <c r="F18" s="233"/>
      <c r="G18" s="233"/>
      <c r="H18" s="233"/>
      <c r="I18" s="233"/>
      <c r="J18" s="233"/>
      <c r="K18" s="233"/>
      <c r="L18" s="233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D18" s="272"/>
      <c r="AE18" s="272"/>
      <c r="AF18" s="272"/>
      <c r="AG18" s="272"/>
      <c r="AH18" s="272"/>
      <c r="AI18" s="272"/>
      <c r="AJ18" s="272"/>
      <c r="AK18" s="272"/>
      <c r="AL18" s="272"/>
      <c r="AM18" s="272"/>
      <c r="AN18" s="272"/>
      <c r="AO18" s="272"/>
      <c r="AP18" s="272"/>
      <c r="AQ18" s="272"/>
      <c r="AR18" s="272"/>
      <c r="AS18" s="272"/>
      <c r="AT18" s="272"/>
      <c r="AU18" s="272"/>
      <c r="AV18" s="272"/>
      <c r="AW18" s="272"/>
      <c r="AX18" s="272"/>
      <c r="AY18" s="272"/>
      <c r="AZ18" s="272"/>
      <c r="BA18" s="272"/>
      <c r="BB18" s="272"/>
      <c r="BC18" s="272"/>
    </row>
    <row r="19" spans="2:56">
      <c r="AD19" s="235"/>
      <c r="AE19" s="235"/>
      <c r="AF19" s="235"/>
      <c r="AG19" s="235"/>
      <c r="AH19" s="235"/>
      <c r="AI19" s="235"/>
      <c r="AJ19" s="235"/>
      <c r="AK19" s="235"/>
      <c r="AL19" s="235"/>
      <c r="AM19" s="235"/>
      <c r="AN19" s="235"/>
      <c r="AO19" s="235"/>
      <c r="AP19" s="235"/>
      <c r="AQ19" s="235"/>
      <c r="AR19" s="235"/>
      <c r="AS19" s="235"/>
      <c r="AT19" s="235"/>
      <c r="AU19" s="235"/>
      <c r="AV19" s="235"/>
      <c r="AW19" s="235"/>
      <c r="AX19" s="235"/>
      <c r="AY19" s="235"/>
      <c r="AZ19" s="235"/>
      <c r="BA19" s="235"/>
      <c r="BB19" s="235"/>
      <c r="BC19" s="235"/>
    </row>
    <row r="20" spans="2:56">
      <c r="AD20" s="235"/>
      <c r="AE20" s="235"/>
      <c r="AF20" s="235"/>
      <c r="AG20" s="235"/>
      <c r="AH20" s="235"/>
      <c r="AI20" s="235"/>
      <c r="AJ20" s="235"/>
      <c r="AK20" s="235"/>
      <c r="AL20" s="235"/>
      <c r="AM20" s="235"/>
      <c r="AN20" s="235"/>
      <c r="AO20" s="235"/>
      <c r="AP20" s="235"/>
      <c r="AQ20" s="235"/>
      <c r="AR20" s="235"/>
      <c r="AS20" s="235"/>
      <c r="AT20" s="235"/>
      <c r="AU20" s="235"/>
      <c r="AV20" s="235"/>
      <c r="AW20" s="235"/>
      <c r="AX20" s="235"/>
      <c r="AY20" s="235"/>
      <c r="AZ20" s="235"/>
      <c r="BA20" s="235"/>
      <c r="BB20" s="235"/>
      <c r="BC20" s="235"/>
    </row>
    <row r="21" spans="2:56">
      <c r="AD21" s="235"/>
      <c r="AE21" s="235"/>
      <c r="AF21" s="235"/>
      <c r="AG21" s="235"/>
      <c r="AH21" s="235"/>
      <c r="AI21" s="235"/>
      <c r="AJ21" s="235"/>
      <c r="AK21" s="235"/>
      <c r="AL21" s="235"/>
      <c r="AM21" s="235"/>
      <c r="AN21" s="235"/>
      <c r="AO21" s="235"/>
      <c r="AP21" s="235"/>
      <c r="AQ21" s="235"/>
      <c r="AR21" s="235"/>
      <c r="AS21" s="235"/>
      <c r="AT21" s="235"/>
      <c r="AU21" s="235"/>
      <c r="AV21" s="235"/>
      <c r="AW21" s="235"/>
      <c r="AX21" s="235"/>
      <c r="AY21" s="235"/>
      <c r="AZ21" s="235"/>
      <c r="BA21" s="235"/>
      <c r="BB21" s="235"/>
      <c r="BC21" s="235"/>
    </row>
    <row r="22" spans="2:56">
      <c r="AD22" s="235"/>
      <c r="AE22" s="235"/>
      <c r="AF22" s="235"/>
      <c r="AG22" s="235"/>
      <c r="AH22" s="235"/>
      <c r="AI22" s="235"/>
      <c r="AJ22" s="235"/>
      <c r="AK22" s="235"/>
      <c r="AL22" s="235"/>
      <c r="AM22" s="235"/>
      <c r="AN22" s="235"/>
      <c r="AO22" s="235"/>
      <c r="AP22" s="235"/>
      <c r="AQ22" s="235"/>
      <c r="AR22" s="235"/>
      <c r="AS22" s="235"/>
      <c r="AT22" s="235"/>
      <c r="AU22" s="235"/>
      <c r="AV22" s="235"/>
      <c r="AW22" s="235"/>
      <c r="AX22" s="235"/>
      <c r="AY22" s="235"/>
      <c r="AZ22" s="235"/>
      <c r="BA22" s="235"/>
      <c r="BB22" s="235"/>
      <c r="BC22" s="235"/>
    </row>
    <row r="23" spans="2:56">
      <c r="AD23" s="235"/>
      <c r="AE23" s="235"/>
      <c r="AF23" s="235"/>
      <c r="AG23" s="235"/>
      <c r="AH23" s="235"/>
      <c r="AI23" s="235"/>
      <c r="AJ23" s="235"/>
      <c r="AK23" s="235"/>
      <c r="AL23" s="235"/>
      <c r="AM23" s="235"/>
      <c r="AN23" s="235"/>
      <c r="AO23" s="235"/>
      <c r="AP23" s="235"/>
      <c r="AQ23" s="235"/>
      <c r="AR23" s="235"/>
      <c r="AS23" s="235"/>
      <c r="AT23" s="235"/>
      <c r="AU23" s="235"/>
      <c r="AV23" s="235"/>
      <c r="AW23" s="235"/>
      <c r="AX23" s="235"/>
      <c r="AY23" s="235"/>
      <c r="AZ23" s="235"/>
      <c r="BA23" s="235"/>
      <c r="BB23" s="235"/>
      <c r="BC23" s="235"/>
    </row>
    <row r="24" spans="2:56">
      <c r="AD24" s="235"/>
      <c r="AE24" s="235"/>
      <c r="AF24" s="235"/>
      <c r="AG24" s="235"/>
      <c r="AH24" s="235"/>
      <c r="AI24" s="235"/>
      <c r="AJ24" s="235"/>
      <c r="AK24" s="235"/>
      <c r="AL24" s="235"/>
      <c r="AM24" s="235"/>
      <c r="AN24" s="235"/>
      <c r="AO24" s="235"/>
      <c r="AP24" s="235"/>
      <c r="AQ24" s="235"/>
      <c r="AR24" s="235"/>
      <c r="AS24" s="235"/>
      <c r="AT24" s="235"/>
      <c r="AU24" s="235"/>
      <c r="AV24" s="235"/>
      <c r="AW24" s="235"/>
      <c r="AX24" s="235"/>
      <c r="AY24" s="235"/>
      <c r="AZ24" s="235"/>
      <c r="BA24" s="235"/>
      <c r="BB24" s="235"/>
      <c r="BC24" s="235"/>
    </row>
    <row r="25" spans="2:56">
      <c r="AD25" s="235"/>
      <c r="AE25" s="235"/>
      <c r="AF25" s="235"/>
      <c r="AG25" s="235"/>
      <c r="AH25" s="235"/>
      <c r="AI25" s="235"/>
      <c r="AJ25" s="235"/>
      <c r="AK25" s="235"/>
      <c r="AL25" s="235"/>
      <c r="AM25" s="235"/>
      <c r="AN25" s="235"/>
      <c r="AO25" s="235"/>
      <c r="AP25" s="235"/>
      <c r="AQ25" s="235"/>
      <c r="AR25" s="235"/>
      <c r="AS25" s="235"/>
      <c r="AT25" s="235"/>
      <c r="AU25" s="235"/>
      <c r="AV25" s="235"/>
      <c r="AW25" s="235"/>
      <c r="AX25" s="235"/>
      <c r="AY25" s="235"/>
      <c r="AZ25" s="235"/>
      <c r="BA25" s="235"/>
      <c r="BB25" s="235"/>
      <c r="BC25" s="235"/>
    </row>
    <row r="26" spans="2:56">
      <c r="AD26" s="235"/>
      <c r="AE26" s="235"/>
      <c r="AF26" s="235"/>
      <c r="AG26" s="235"/>
      <c r="AH26" s="235"/>
      <c r="AI26" s="235"/>
      <c r="AJ26" s="235"/>
      <c r="AK26" s="235"/>
      <c r="AL26" s="235"/>
      <c r="AM26" s="235"/>
      <c r="AN26" s="235"/>
      <c r="AO26" s="235"/>
      <c r="AP26" s="235"/>
      <c r="AQ26" s="235"/>
      <c r="AR26" s="235"/>
      <c r="AS26" s="235"/>
      <c r="AT26" s="235"/>
      <c r="AU26" s="235"/>
      <c r="AV26" s="235"/>
      <c r="AW26" s="235"/>
      <c r="AX26" s="235"/>
      <c r="AY26" s="235"/>
      <c r="AZ26" s="235"/>
      <c r="BA26" s="235"/>
      <c r="BB26" s="235"/>
      <c r="BC26" s="235"/>
    </row>
    <row r="27" spans="2:56">
      <c r="AD27" s="235"/>
      <c r="AE27" s="235"/>
      <c r="AF27" s="235"/>
      <c r="AG27" s="235"/>
      <c r="AH27" s="235"/>
      <c r="AI27" s="235"/>
      <c r="AJ27" s="235"/>
      <c r="AK27" s="235"/>
      <c r="AL27" s="235"/>
      <c r="AM27" s="235"/>
      <c r="AN27" s="235"/>
      <c r="AO27" s="235"/>
      <c r="AP27" s="235"/>
      <c r="AQ27" s="235"/>
      <c r="AR27" s="235"/>
      <c r="AS27" s="235"/>
      <c r="AT27" s="235"/>
      <c r="AU27" s="235"/>
      <c r="AV27" s="235"/>
      <c r="AW27" s="235"/>
      <c r="AX27" s="235"/>
      <c r="AY27" s="235"/>
      <c r="AZ27" s="235"/>
      <c r="BA27" s="235"/>
      <c r="BB27" s="235"/>
      <c r="BC27" s="235"/>
    </row>
    <row r="28" spans="2:56">
      <c r="AD28" s="235"/>
      <c r="AE28" s="235"/>
      <c r="AF28" s="235"/>
      <c r="AG28" s="235"/>
      <c r="AH28" s="235"/>
      <c r="AI28" s="235"/>
      <c r="AJ28" s="235"/>
      <c r="AK28" s="235"/>
      <c r="AL28" s="235"/>
      <c r="AM28" s="235"/>
      <c r="AN28" s="235"/>
      <c r="AO28" s="235"/>
      <c r="AP28" s="235"/>
      <c r="AQ28" s="235"/>
      <c r="AR28" s="235"/>
      <c r="AS28" s="235"/>
      <c r="AT28" s="235"/>
      <c r="AU28" s="235"/>
      <c r="AV28" s="235"/>
      <c r="AW28" s="235"/>
      <c r="AX28" s="235"/>
      <c r="AY28" s="235"/>
      <c r="AZ28" s="235"/>
      <c r="BA28" s="235"/>
      <c r="BB28" s="235"/>
      <c r="BC28" s="235"/>
    </row>
    <row r="29" spans="2:56">
      <c r="AD29" s="235"/>
      <c r="AE29" s="235"/>
      <c r="AF29" s="235"/>
      <c r="AG29" s="235"/>
      <c r="AH29" s="235"/>
      <c r="AI29" s="235"/>
      <c r="AJ29" s="235"/>
      <c r="AK29" s="235"/>
      <c r="AL29" s="235"/>
      <c r="AM29" s="235"/>
      <c r="AN29" s="235"/>
      <c r="AO29" s="235"/>
      <c r="AP29" s="235"/>
      <c r="AQ29" s="235"/>
      <c r="AR29" s="235"/>
      <c r="AS29" s="235"/>
      <c r="AT29" s="235"/>
      <c r="AU29" s="235"/>
      <c r="AV29" s="235"/>
      <c r="AW29" s="235"/>
      <c r="AX29" s="235"/>
      <c r="AY29" s="235"/>
      <c r="AZ29" s="235"/>
      <c r="BA29" s="235"/>
      <c r="BB29" s="235"/>
      <c r="BC29" s="235"/>
    </row>
    <row r="30" spans="2:56">
      <c r="AD30" s="235"/>
      <c r="AE30" s="235"/>
      <c r="AF30" s="235"/>
      <c r="AG30" s="235"/>
      <c r="AH30" s="235"/>
      <c r="AI30" s="235"/>
      <c r="AJ30" s="235"/>
      <c r="AK30" s="235"/>
      <c r="AL30" s="235"/>
      <c r="AM30" s="235"/>
      <c r="AN30" s="235"/>
      <c r="AO30" s="235"/>
      <c r="AP30" s="235"/>
      <c r="AQ30" s="235"/>
      <c r="AR30" s="235"/>
      <c r="AS30" s="235"/>
      <c r="AT30" s="235"/>
      <c r="AU30" s="235"/>
      <c r="AV30" s="235"/>
      <c r="AW30" s="235"/>
      <c r="AX30" s="235"/>
      <c r="AY30" s="235"/>
      <c r="AZ30" s="235"/>
      <c r="BA30" s="235"/>
      <c r="BB30" s="235"/>
      <c r="BC30" s="235"/>
    </row>
    <row r="31" spans="2:56">
      <c r="AD31" s="235"/>
      <c r="AE31" s="235"/>
      <c r="AF31" s="235"/>
      <c r="AG31" s="235"/>
      <c r="AH31" s="235"/>
      <c r="AI31" s="235"/>
      <c r="AJ31" s="235"/>
      <c r="AK31" s="235"/>
      <c r="AL31" s="235"/>
      <c r="AM31" s="235"/>
      <c r="AN31" s="235"/>
      <c r="AO31" s="235"/>
      <c r="AP31" s="235"/>
      <c r="AQ31" s="235"/>
      <c r="AR31" s="235"/>
      <c r="AS31" s="235"/>
      <c r="AT31" s="235"/>
      <c r="AU31" s="235"/>
      <c r="AV31" s="235"/>
      <c r="AW31" s="235"/>
      <c r="AX31" s="235"/>
      <c r="AY31" s="235"/>
      <c r="AZ31" s="235"/>
      <c r="BA31" s="235"/>
      <c r="BB31" s="235"/>
      <c r="BC31" s="235"/>
    </row>
    <row r="32" spans="2:56">
      <c r="AD32" s="235"/>
      <c r="AE32" s="235"/>
      <c r="AF32" s="235"/>
      <c r="AG32" s="235"/>
      <c r="AH32" s="235"/>
      <c r="AI32" s="235"/>
      <c r="AJ32" s="235"/>
      <c r="AK32" s="235"/>
      <c r="AL32" s="235"/>
      <c r="AM32" s="235"/>
      <c r="AN32" s="235"/>
      <c r="AO32" s="235"/>
      <c r="AP32" s="235"/>
      <c r="AQ32" s="235"/>
      <c r="AR32" s="235"/>
      <c r="AS32" s="235"/>
      <c r="AT32" s="235"/>
      <c r="AU32" s="235"/>
      <c r="AV32" s="235"/>
      <c r="AW32" s="235"/>
      <c r="AX32" s="235"/>
      <c r="AY32" s="235"/>
      <c r="AZ32" s="235"/>
      <c r="BA32" s="235"/>
      <c r="BB32" s="235"/>
      <c r="BC32" s="235"/>
    </row>
    <row r="33" spans="30:55">
      <c r="AD33" s="273"/>
      <c r="AE33" s="273"/>
      <c r="AF33" s="273"/>
      <c r="AG33" s="273"/>
      <c r="AH33" s="273"/>
      <c r="AI33" s="273"/>
      <c r="AJ33" s="273"/>
      <c r="AK33" s="273"/>
      <c r="AL33" s="273"/>
      <c r="AM33" s="273"/>
      <c r="AN33" s="273"/>
      <c r="AO33" s="273"/>
      <c r="AP33" s="273"/>
      <c r="AQ33" s="273"/>
      <c r="AR33" s="273"/>
      <c r="AS33" s="273"/>
      <c r="AT33" s="273"/>
      <c r="AU33" s="273"/>
      <c r="AV33" s="273"/>
      <c r="AW33" s="273"/>
      <c r="AX33" s="273"/>
      <c r="AY33" s="273"/>
      <c r="AZ33" s="273"/>
      <c r="BA33" s="273"/>
      <c r="BB33" s="273"/>
      <c r="BC33" s="273"/>
    </row>
    <row r="34" spans="30:55">
      <c r="AD34" s="273"/>
      <c r="AE34" s="273"/>
      <c r="AF34" s="273"/>
      <c r="AG34" s="273"/>
      <c r="AH34" s="273"/>
      <c r="AI34" s="273"/>
      <c r="AJ34" s="273"/>
      <c r="AK34" s="273"/>
      <c r="AL34" s="273"/>
      <c r="AM34" s="273"/>
      <c r="AN34" s="273"/>
      <c r="AO34" s="273"/>
      <c r="AP34" s="273"/>
      <c r="AQ34" s="273"/>
      <c r="AR34" s="273"/>
      <c r="AS34" s="273"/>
      <c r="AT34" s="273"/>
      <c r="AU34" s="273"/>
      <c r="AV34" s="273"/>
      <c r="AW34" s="273"/>
      <c r="AX34" s="273"/>
      <c r="AY34" s="273"/>
      <c r="AZ34" s="273"/>
      <c r="BA34" s="273"/>
      <c r="BB34" s="273"/>
      <c r="BC34" s="273"/>
    </row>
    <row r="35" spans="30:55">
      <c r="AD35" s="273"/>
      <c r="AE35" s="273"/>
      <c r="AF35" s="273"/>
      <c r="AG35" s="273"/>
      <c r="AH35" s="273"/>
      <c r="AI35" s="273"/>
      <c r="AJ35" s="273"/>
      <c r="AK35" s="273"/>
      <c r="AL35" s="273"/>
      <c r="AM35" s="273"/>
      <c r="AN35" s="273"/>
      <c r="AO35" s="273"/>
      <c r="AP35" s="273"/>
      <c r="AQ35" s="273"/>
      <c r="AR35" s="273"/>
      <c r="AS35" s="273"/>
      <c r="AT35" s="273"/>
      <c r="AU35" s="273"/>
      <c r="AV35" s="273"/>
      <c r="AW35" s="273"/>
      <c r="AX35" s="273"/>
      <c r="AY35" s="273"/>
      <c r="AZ35" s="273"/>
      <c r="BA35" s="273"/>
      <c r="BB35" s="273"/>
      <c r="BC35" s="27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D3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style="200" customWidth="1"/>
    <col min="20" max="28" width="5.6328125" style="200" hidden="1" customWidth="1"/>
    <col min="29" max="29" width="1.6328125" style="200" customWidth="1"/>
    <col min="30" max="30" width="5.6328125" style="234" customWidth="1"/>
    <col min="31" max="46" width="6.7265625" style="234" customWidth="1"/>
    <col min="47" max="55" width="6.7265625" style="234" hidden="1" customWidth="1"/>
    <col min="56" max="56" width="9.08984375" style="200" customWidth="1"/>
  </cols>
  <sheetData>
    <row r="1" spans="1:56" ht="9" customHeight="1" thickBot="1">
      <c r="A1" s="177">
        <f>[2]ToM3!$A$2*[2]RWE!$A$25</f>
        <v>2.8</v>
      </c>
      <c r="B1" s="3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</row>
    <row r="2" spans="1:56" ht="16" thickTop="1">
      <c r="B2" s="373" t="s">
        <v>134</v>
      </c>
      <c r="C2" s="400" t="s">
        <v>60</v>
      </c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  <c r="Z2" s="401"/>
      <c r="AA2" s="401"/>
      <c r="AB2" s="402"/>
      <c r="AC2" s="199"/>
      <c r="AD2" s="394" t="s">
        <v>78</v>
      </c>
      <c r="AE2" s="395"/>
      <c r="AF2" s="395"/>
      <c r="AG2" s="395"/>
      <c r="AH2" s="395"/>
      <c r="AI2" s="395"/>
      <c r="AJ2" s="395"/>
      <c r="AK2" s="395"/>
      <c r="AL2" s="395"/>
      <c r="AM2" s="395"/>
      <c r="AN2" s="395"/>
      <c r="AO2" s="395"/>
      <c r="AP2" s="395"/>
      <c r="AQ2" s="395"/>
      <c r="AR2" s="395"/>
      <c r="AS2" s="395"/>
      <c r="AT2" s="395"/>
      <c r="AU2" s="395"/>
      <c r="AV2" s="395"/>
      <c r="AW2" s="395"/>
      <c r="AX2" s="395"/>
      <c r="AY2" s="395"/>
      <c r="AZ2" s="395"/>
      <c r="BA2" s="395"/>
      <c r="BB2" s="395"/>
      <c r="BC2" s="396"/>
      <c r="BD2" s="337"/>
    </row>
    <row r="3" spans="1:56" ht="13" thickBot="1">
      <c r="B3" s="374"/>
      <c r="C3" s="391" t="s">
        <v>38</v>
      </c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  <c r="T3" s="392"/>
      <c r="U3" s="392"/>
      <c r="V3" s="392"/>
      <c r="W3" s="392"/>
      <c r="X3" s="392"/>
      <c r="Y3" s="392"/>
      <c r="Z3" s="392"/>
      <c r="AA3" s="392"/>
      <c r="AB3" s="393"/>
      <c r="AC3" s="201"/>
      <c r="AD3" s="397" t="s">
        <v>136</v>
      </c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9"/>
      <c r="BD3" s="337"/>
    </row>
    <row r="4" spans="1:56" ht="20" customHeight="1" thickTop="1" thickBot="1">
      <c r="B4" s="375"/>
      <c r="C4" s="202">
        <v>2000</v>
      </c>
      <c r="D4" s="334">
        <f t="shared" ref="D4:AA4" si="0">1+C4</f>
        <v>2001</v>
      </c>
      <c r="E4" s="334">
        <f t="shared" si="0"/>
        <v>2002</v>
      </c>
      <c r="F4" s="334">
        <f t="shared" si="0"/>
        <v>2003</v>
      </c>
      <c r="G4" s="334">
        <f t="shared" si="0"/>
        <v>2004</v>
      </c>
      <c r="H4" s="334">
        <f t="shared" si="0"/>
        <v>2005</v>
      </c>
      <c r="I4" s="334">
        <f t="shared" si="0"/>
        <v>2006</v>
      </c>
      <c r="J4" s="334">
        <f t="shared" si="0"/>
        <v>2007</v>
      </c>
      <c r="K4" s="334">
        <f t="shared" si="0"/>
        <v>2008</v>
      </c>
      <c r="L4" s="334">
        <f t="shared" si="0"/>
        <v>2009</v>
      </c>
      <c r="M4" s="334">
        <f t="shared" si="0"/>
        <v>2010</v>
      </c>
      <c r="N4" s="334">
        <f t="shared" si="0"/>
        <v>2011</v>
      </c>
      <c r="O4" s="334">
        <f t="shared" si="0"/>
        <v>2012</v>
      </c>
      <c r="P4" s="334">
        <f t="shared" si="0"/>
        <v>2013</v>
      </c>
      <c r="Q4" s="334">
        <f t="shared" si="0"/>
        <v>2014</v>
      </c>
      <c r="R4" s="334">
        <f t="shared" si="0"/>
        <v>2015</v>
      </c>
      <c r="S4" s="334">
        <f t="shared" si="0"/>
        <v>2016</v>
      </c>
      <c r="T4" s="334">
        <f t="shared" si="0"/>
        <v>2017</v>
      </c>
      <c r="U4" s="334">
        <f t="shared" si="0"/>
        <v>2018</v>
      </c>
      <c r="V4" s="334">
        <f t="shared" si="0"/>
        <v>2019</v>
      </c>
      <c r="W4" s="334">
        <f t="shared" si="0"/>
        <v>2020</v>
      </c>
      <c r="X4" s="334">
        <f t="shared" si="0"/>
        <v>2021</v>
      </c>
      <c r="Y4" s="334">
        <f t="shared" si="0"/>
        <v>2022</v>
      </c>
      <c r="Z4" s="334">
        <f t="shared" si="0"/>
        <v>2023</v>
      </c>
      <c r="AA4" s="334">
        <f t="shared" si="0"/>
        <v>2024</v>
      </c>
      <c r="AB4" s="334">
        <f>1+AA4</f>
        <v>2025</v>
      </c>
      <c r="AC4" s="204"/>
      <c r="AD4" s="202">
        <v>2000</v>
      </c>
      <c r="AE4" s="334">
        <f t="shared" ref="AE4:BB4" si="1">1+AD4</f>
        <v>2001</v>
      </c>
      <c r="AF4" s="334">
        <f t="shared" si="1"/>
        <v>2002</v>
      </c>
      <c r="AG4" s="334">
        <f t="shared" si="1"/>
        <v>2003</v>
      </c>
      <c r="AH4" s="334">
        <f t="shared" si="1"/>
        <v>2004</v>
      </c>
      <c r="AI4" s="334">
        <f t="shared" si="1"/>
        <v>2005</v>
      </c>
      <c r="AJ4" s="334">
        <f t="shared" si="1"/>
        <v>2006</v>
      </c>
      <c r="AK4" s="334">
        <f t="shared" si="1"/>
        <v>2007</v>
      </c>
      <c r="AL4" s="334">
        <f t="shared" si="1"/>
        <v>2008</v>
      </c>
      <c r="AM4" s="334">
        <f t="shared" si="1"/>
        <v>2009</v>
      </c>
      <c r="AN4" s="334">
        <f t="shared" si="1"/>
        <v>2010</v>
      </c>
      <c r="AO4" s="334">
        <f t="shared" si="1"/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03">
        <f>1+BB4</f>
        <v>2025</v>
      </c>
      <c r="BD4" s="338"/>
    </row>
    <row r="5" spans="1:56" ht="20" customHeight="1" thickTop="1" thickBot="1">
      <c r="B5" s="28" t="s">
        <v>12</v>
      </c>
      <c r="C5" s="236">
        <f>1/$A$1*'[1]94Exp'!B$263</f>
        <v>2.2459365004398598E-2</v>
      </c>
      <c r="D5" s="237">
        <f>1/$A$1*'[1]94Exp'!C$263</f>
        <v>2.5544458650678059E-2</v>
      </c>
      <c r="E5" s="237">
        <f>1/$A$1*'[1]94Exp'!D$263</f>
        <v>3.284969868251443E-2</v>
      </c>
      <c r="F5" s="237">
        <f>1/$A$1*'[1]94Exp'!E$263</f>
        <v>4.3752032678668749E-2</v>
      </c>
      <c r="G5" s="237">
        <f>1/$A$1*'[1]94Exp'!F$263</f>
        <v>4.905987544135948E-2</v>
      </c>
      <c r="H5" s="237">
        <f>1/$A$1*'[1]94Exp'!G$263</f>
        <v>4.8257129556749184E-2</v>
      </c>
      <c r="I5" s="237">
        <f>1/$A$1*'[1]94Exp'!H$263</f>
        <v>4.7055870525107513E-2</v>
      </c>
      <c r="J5" s="237">
        <f>1/$A$1*'[1]94Exp'!I$263</f>
        <v>5.1543932850339778E-2</v>
      </c>
      <c r="K5" s="237">
        <f>1/$A$1*'[1]94Exp'!J$263</f>
        <v>4.7670178848178306E-2</v>
      </c>
      <c r="L5" s="237">
        <f>1/$A$1*'[1]94Exp'!K$263</f>
        <v>2.9226832697255484E-2</v>
      </c>
      <c r="M5" s="237">
        <f>1/$A$1*'[1]94Exp'!L$263</f>
        <v>3.07169385866633E-2</v>
      </c>
      <c r="N5" s="237">
        <f>1/$A$1*'[1]94Exp'!M$263</f>
        <v>3.3150956631502776E-2</v>
      </c>
      <c r="O5" s="237">
        <f>1/$A$1*'[1]94Exp'!N$263</f>
        <v>3.7262630888344479E-2</v>
      </c>
      <c r="P5" s="237">
        <f>1/$A$1*'[1]94Exp'!O$263</f>
        <v>3.5325243108726027E-2</v>
      </c>
      <c r="Q5" s="237">
        <f>1/$A$1*'[1]94Exp'!P$263</f>
        <v>3.9860565366079653E-2</v>
      </c>
      <c r="R5" s="237">
        <f>1/$A$1*'[1]94Exp'!Q$263</f>
        <v>4.0262595507642558E-2</v>
      </c>
      <c r="S5" s="237">
        <f>1/$A$1*'[1]94Exp'!R$263</f>
        <v>4.1626115339903201E-2</v>
      </c>
      <c r="T5" s="237">
        <f>1/$A$1*'[1]94Exp'!S$263</f>
        <v>4.5490626420324337E-2</v>
      </c>
      <c r="U5" s="237">
        <f>1/$A$1*'[1]94Exp'!T$263</f>
        <v>4.7331059573538829E-2</v>
      </c>
      <c r="V5" s="237">
        <f>1/$A$1*'[1]94Exp'!U$263</f>
        <v>4.7331059573538829E-2</v>
      </c>
      <c r="W5" s="237">
        <f>1/$A$1*'[1]94Exp'!V$263</f>
        <v>4.7331059573538829E-2</v>
      </c>
      <c r="X5" s="237">
        <f>1/$A$1*'[1]94Exp'!W$263</f>
        <v>4.7331059573538829E-2</v>
      </c>
      <c r="Y5" s="237">
        <f>1/$A$1*'[1]94Exp'!X$263</f>
        <v>4.7331059573538829E-2</v>
      </c>
      <c r="Z5" s="237">
        <f>1/$A$1*'[1]94Exp'!Y$263</f>
        <v>4.7331059573538829E-2</v>
      </c>
      <c r="AA5" s="237">
        <f>1/$A$1*'[1]94Exp'!Z$263</f>
        <v>4.7331059573538829E-2</v>
      </c>
      <c r="AB5" s="237">
        <f>1/$A$1*'[1]94Exp'!AA$263</f>
        <v>4.7331059573538829E-2</v>
      </c>
      <c r="AC5" s="207"/>
      <c r="AD5" s="238">
        <f>'[1]94Exp'!AB$263</f>
        <v>39.774033363050997</v>
      </c>
      <c r="AE5" s="239">
        <f>'[1]94Exp'!AC$263</f>
        <v>43.9751296536</v>
      </c>
      <c r="AF5" s="239">
        <f>'[1]94Exp'!AD$263</f>
        <v>59.224804070399991</v>
      </c>
      <c r="AG5" s="239">
        <f>'[1]94Exp'!AE$263</f>
        <v>89.739771307199987</v>
      </c>
      <c r="AH5" s="239">
        <f>'[1]94Exp'!AF$263</f>
        <v>119.82063286200002</v>
      </c>
      <c r="AI5" s="239">
        <f>'[1]94Exp'!AG$263</f>
        <v>124.60847500529998</v>
      </c>
      <c r="AJ5" s="239">
        <f>'[1]94Exp'!AH$263</f>
        <v>129.22791271080004</v>
      </c>
      <c r="AK5" s="239">
        <f>'[1]94Exp'!AI$263</f>
        <v>156.78983091949999</v>
      </c>
      <c r="AL5" s="239">
        <f>'[1]94Exp'!AJ$263</f>
        <v>160.9592939188</v>
      </c>
      <c r="AM5" s="239">
        <f>'[1]94Exp'!AK$263</f>
        <v>101.05147744560001</v>
      </c>
      <c r="AN5" s="239">
        <f>'[1]94Exp'!AL$263</f>
        <v>75.21080299999997</v>
      </c>
      <c r="AO5" s="239">
        <f>'[1]94Exp'!AM$263</f>
        <v>122.36294150400001</v>
      </c>
      <c r="AP5" s="239">
        <f>'[1]94Exp'!AN$263</f>
        <v>137.87105416479997</v>
      </c>
      <c r="AQ5" s="239">
        <f>'[1]94Exp'!AO$263</f>
        <v>136.87783748999999</v>
      </c>
      <c r="AR5" s="239">
        <f>'[1]94Exp'!AP$263</f>
        <v>153.45848245749997</v>
      </c>
      <c r="AS5" s="239">
        <f>'[1]94Exp'!AQ$263</f>
        <v>130.4118493405</v>
      </c>
      <c r="AT5" s="239">
        <f>'[1]94Exp'!AR$263</f>
        <v>143.02076910480002</v>
      </c>
      <c r="AU5" s="239">
        <f>'[1]94Exp'!AS$263</f>
        <v>154.21972006870004</v>
      </c>
      <c r="AV5" s="239">
        <f>'[1]94Exp'!AT$263</f>
        <v>169.16368945099995</v>
      </c>
      <c r="AW5" s="239">
        <f>'[1]94Exp'!AU$263</f>
        <v>160.36650915708339</v>
      </c>
      <c r="AX5" s="239">
        <f>'[1]94Exp'!AV$263</f>
        <v>0</v>
      </c>
      <c r="AY5" s="239">
        <f>'[1]94Exp'!AW$263</f>
        <v>0</v>
      </c>
      <c r="AZ5" s="239">
        <f>'[1]94Exp'!AX$263</f>
        <v>0</v>
      </c>
      <c r="BA5" s="239">
        <f>'[1]94Exp'!AY$263</f>
        <v>0</v>
      </c>
      <c r="BB5" s="239">
        <f>'[1]94Exp'!AZ$263</f>
        <v>0</v>
      </c>
      <c r="BC5" s="241">
        <f>'[1]94Exp'!BA$263</f>
        <v>0</v>
      </c>
      <c r="BD5" s="337"/>
    </row>
    <row r="6" spans="1:56" ht="17.149999999999999" customHeight="1" thickTop="1">
      <c r="B6" s="96" t="s">
        <v>86</v>
      </c>
      <c r="C6" s="208">
        <f>1/$A$1*'[1]94Exp'!B$266</f>
        <v>3.8E-6</v>
      </c>
      <c r="D6" s="209">
        <f>1/$A$1*'[1]94Exp'!C$266</f>
        <v>4.4221925109842581E-6</v>
      </c>
      <c r="E6" s="209">
        <f>1/$A$1*'[1]94Exp'!D$266</f>
        <v>1.1400000000000003E-5</v>
      </c>
      <c r="F6" s="209">
        <f>1/$A$1*'[1]94Exp'!E$266</f>
        <v>3.1170507213961832E-6</v>
      </c>
      <c r="G6" s="209">
        <f>1/$A$1*'[1]94Exp'!F$266</f>
        <v>5.4600000000000006E-5</v>
      </c>
      <c r="H6" s="209">
        <f>1/$A$1*'[1]94Exp'!G$266</f>
        <v>3.7599999999999999E-5</v>
      </c>
      <c r="I6" s="209">
        <f>1/$A$1*'[1]94Exp'!H$266</f>
        <v>2.1450939932221058E-5</v>
      </c>
      <c r="J6" s="209">
        <f>1/$A$1*'[1]94Exp'!I$266</f>
        <v>9.8677980394567522E-5</v>
      </c>
      <c r="K6" s="209">
        <f>1/$A$1*'[1]94Exp'!J$266</f>
        <v>4.1900000000000002E-5</v>
      </c>
      <c r="L6" s="209">
        <f>1/$A$1*'[1]94Exp'!K$266</f>
        <v>4.9144640001811302E-5</v>
      </c>
      <c r="M6" s="209">
        <f>1/$A$1*'[1]94Exp'!L$266</f>
        <v>6.9099999999999999E-5</v>
      </c>
      <c r="N6" s="209">
        <f>1/$A$1*'[1]94Exp'!M$266</f>
        <v>6.1600000000000007E-5</v>
      </c>
      <c r="O6" s="209">
        <f>1/$A$1*'[1]94Exp'!N$266</f>
        <v>9.1500000000000001E-5</v>
      </c>
      <c r="P6" s="209">
        <f>1/$A$1*'[1]94Exp'!O$266</f>
        <v>1.6158049908697567E-4</v>
      </c>
      <c r="Q6" s="209">
        <f>1/$A$1*'[1]94Exp'!P$266</f>
        <v>1.2830000000000003E-4</v>
      </c>
      <c r="R6" s="209">
        <f>1/$A$1*'[1]94Exp'!Q$266</f>
        <v>2.4915993009395155E-4</v>
      </c>
      <c r="S6" s="209">
        <f>1/$A$1*'[1]94Exp'!R$266</f>
        <v>2.5330000000000003E-4</v>
      </c>
      <c r="T6" s="209">
        <f>1/$A$1*'[1]94Exp'!S$266</f>
        <v>1.8200000000000001E-4</v>
      </c>
      <c r="U6" s="209">
        <f>1/$A$1*'[1]94Exp'!T$266</f>
        <v>1.3564250382400603E-4</v>
      </c>
      <c r="V6" s="209">
        <f>1/$A$1*'[1]94Exp'!U$266</f>
        <v>1.3564250382400603E-4</v>
      </c>
      <c r="W6" s="209">
        <f>1/$A$1*'[1]94Exp'!V$266</f>
        <v>1.3564250382400603E-4</v>
      </c>
      <c r="X6" s="209">
        <f>1/$A$1*'[1]94Exp'!W$266</f>
        <v>1.3564250382400603E-4</v>
      </c>
      <c r="Y6" s="209">
        <f>1/$A$1*'[1]94Exp'!X$266</f>
        <v>1.3564250382400603E-4</v>
      </c>
      <c r="Z6" s="209">
        <f>1/$A$1*'[1]94Exp'!Y$266</f>
        <v>1.3564250382400603E-4</v>
      </c>
      <c r="AA6" s="209">
        <f>1/$A$1*'[1]94Exp'!Z$266</f>
        <v>1.3564250382400603E-4</v>
      </c>
      <c r="AB6" s="209">
        <f>1/$A$1*'[1]94Exp'!AA$266</f>
        <v>1.3564250382400603E-4</v>
      </c>
      <c r="AC6" s="201"/>
      <c r="AD6" s="242">
        <f>'[1]94Exp'!AB$266</f>
        <v>2.1610696973999997E-2</v>
      </c>
      <c r="AE6" s="243">
        <f>'[1]94Exp'!AC$266</f>
        <v>5.5401815999999993E-3</v>
      </c>
      <c r="AF6" s="243">
        <f>'[1]94Exp'!AD$266</f>
        <v>5.9548214399999994E-2</v>
      </c>
      <c r="AG6" s="243">
        <f>'[1]94Exp'!AE$266</f>
        <v>9.0925855999999996E-3</v>
      </c>
      <c r="AH6" s="243">
        <f>'[1]94Exp'!AF$266</f>
        <v>0.21658911189999996</v>
      </c>
      <c r="AI6" s="243">
        <f>'[1]94Exp'!AG$266</f>
        <v>9.1545854400000001E-2</v>
      </c>
      <c r="AJ6" s="243">
        <f>'[1]94Exp'!AH$266</f>
        <v>9.726379839999999E-2</v>
      </c>
      <c r="AK6" s="243">
        <f>'[1]94Exp'!AI$266</f>
        <v>0.25026700499999999</v>
      </c>
      <c r="AL6" s="243">
        <f>'[1]94Exp'!AJ$266</f>
        <v>9.8280326800000012E-2</v>
      </c>
      <c r="AM6" s="243">
        <f>'[1]94Exp'!AK$266</f>
        <v>0.1694514624</v>
      </c>
      <c r="AN6" s="243">
        <f>'[1]94Exp'!AL$266</f>
        <v>0.183918</v>
      </c>
      <c r="AO6" s="243">
        <f>'[1]94Exp'!AM$266</f>
        <v>0.24112919999999996</v>
      </c>
      <c r="AP6" s="243">
        <f>'[1]94Exp'!AN$266</f>
        <v>0.63885138239999983</v>
      </c>
      <c r="AQ6" s="243">
        <f>'[1]94Exp'!AO$266</f>
        <v>0.70125406530000001</v>
      </c>
      <c r="AR6" s="243">
        <f>'[1]94Exp'!AP$266</f>
        <v>0.6686220934999999</v>
      </c>
      <c r="AS6" s="243">
        <f>'[1]94Exp'!AQ$266</f>
        <v>0.78012051599999999</v>
      </c>
      <c r="AT6" s="243">
        <f>'[1]94Exp'!AR$266</f>
        <v>0.55821188380000009</v>
      </c>
      <c r="AU6" s="243">
        <f>'[1]94Exp'!AS$266</f>
        <v>0.5878427840999999</v>
      </c>
      <c r="AV6" s="243">
        <f>'[1]94Exp'!AT$266</f>
        <v>0.66917821999999982</v>
      </c>
      <c r="AW6" s="243">
        <f>'[1]94Exp'!AU$266</f>
        <v>0.6343783083333332</v>
      </c>
      <c r="AX6" s="243">
        <f>'[1]94Exp'!AV$266</f>
        <v>0</v>
      </c>
      <c r="AY6" s="243">
        <f>'[1]94Exp'!AW$266</f>
        <v>0</v>
      </c>
      <c r="AZ6" s="243">
        <f>'[1]94Exp'!AX$266</f>
        <v>0</v>
      </c>
      <c r="BA6" s="243">
        <f>'[1]94Exp'!AY$266</f>
        <v>0</v>
      </c>
      <c r="BB6" s="243">
        <f>'[1]94Exp'!AZ$266</f>
        <v>0</v>
      </c>
      <c r="BC6" s="244">
        <f>'[1]94Exp'!BA$266</f>
        <v>0</v>
      </c>
      <c r="BD6" s="337"/>
    </row>
    <row r="7" spans="1:56" ht="17.149999999999999" customHeight="1">
      <c r="B7" s="15" t="s">
        <v>61</v>
      </c>
      <c r="C7" s="214">
        <f>1/$A$1*'[1]94Exp'!B$268</f>
        <v>4.6942144666048419E-3</v>
      </c>
      <c r="D7" s="215">
        <f>1/$A$1*'[1]94Exp'!C$268</f>
        <v>4.2416485758154801E-3</v>
      </c>
      <c r="E7" s="215">
        <f>1/$A$1*'[1]94Exp'!D$268</f>
        <v>5.651500970969784E-3</v>
      </c>
      <c r="F7" s="215">
        <f>1/$A$1*'[1]94Exp'!E$268</f>
        <v>7.9423427286013232E-3</v>
      </c>
      <c r="G7" s="215">
        <f>1/$A$1*'[1]94Exp'!F$268</f>
        <v>8.3435017217980013E-3</v>
      </c>
      <c r="H7" s="215">
        <f>1/$A$1*'[1]94Exp'!G$268</f>
        <v>7.6181731454274884E-3</v>
      </c>
      <c r="I7" s="215">
        <f>1/$A$1*'[1]94Exp'!H$268</f>
        <v>6.7338999999999993E-3</v>
      </c>
      <c r="J7" s="215">
        <f>1/$A$1*'[1]94Exp'!I$268</f>
        <v>7.1760999999999995E-3</v>
      </c>
      <c r="K7" s="215">
        <f>1/$A$1*'[1]94Exp'!J$268</f>
        <v>5.8456888147897712E-3</v>
      </c>
      <c r="L7" s="215">
        <f>1/$A$1*'[1]94Exp'!K$268</f>
        <v>3.0780473223467916E-3</v>
      </c>
      <c r="M7" s="215">
        <f>1/$A$1*'[1]94Exp'!L$268</f>
        <v>2.5961722691235862E-3</v>
      </c>
      <c r="N7" s="215">
        <f>1/$A$1*'[1]94Exp'!M$268</f>
        <v>3.3089919108988592E-3</v>
      </c>
      <c r="O7" s="215">
        <f>1/$A$1*'[1]94Exp'!N$268</f>
        <v>3.8133000000000004E-3</v>
      </c>
      <c r="P7" s="215">
        <f>1/$A$1*'[1]94Exp'!O$268</f>
        <v>3.2109E-3</v>
      </c>
      <c r="Q7" s="215">
        <f>1/$A$1*'[1]94Exp'!P$268</f>
        <v>2.4938999999999998E-3</v>
      </c>
      <c r="R7" s="215">
        <f>1/$A$1*'[1]94Exp'!Q$268</f>
        <v>2.6987987626314758E-3</v>
      </c>
      <c r="S7" s="215">
        <f>1/$A$1*'[1]94Exp'!R$268</f>
        <v>6.2373865453318783E-4</v>
      </c>
      <c r="T7" s="215">
        <f>1/$A$1*'[1]94Exp'!S$268</f>
        <v>1.0257955335888959E-3</v>
      </c>
      <c r="U7" s="215">
        <f>1/$A$1*'[1]94Exp'!T$268</f>
        <v>7.8310858242758785E-4</v>
      </c>
      <c r="V7" s="215">
        <f>1/$A$1*'[1]94Exp'!U$268</f>
        <v>7.8310858242758785E-4</v>
      </c>
      <c r="W7" s="215">
        <f>1/$A$1*'[1]94Exp'!V$268</f>
        <v>7.8310858242758785E-4</v>
      </c>
      <c r="X7" s="215">
        <f>1/$A$1*'[1]94Exp'!W$268</f>
        <v>7.8310858242758785E-4</v>
      </c>
      <c r="Y7" s="215">
        <f>1/$A$1*'[1]94Exp'!X$268</f>
        <v>7.8310858242758785E-4</v>
      </c>
      <c r="Z7" s="215">
        <f>1/$A$1*'[1]94Exp'!Y$268</f>
        <v>7.8310858242758785E-4</v>
      </c>
      <c r="AA7" s="215">
        <f>1/$A$1*'[1]94Exp'!Z$268</f>
        <v>7.8310858242758785E-4</v>
      </c>
      <c r="AB7" s="215">
        <f>1/$A$1*'[1]94Exp'!AA$268</f>
        <v>7.8310858242758785E-4</v>
      </c>
      <c r="AC7" s="201"/>
      <c r="AD7" s="253">
        <f>'[1]94Exp'!AB$268</f>
        <v>10.664985172163998</v>
      </c>
      <c r="AE7" s="254">
        <f>'[1]94Exp'!AC$268</f>
        <v>9.7352651423999976</v>
      </c>
      <c r="AF7" s="254">
        <f>'[1]94Exp'!AD$268</f>
        <v>12.921971035199997</v>
      </c>
      <c r="AG7" s="254">
        <f>'[1]94Exp'!AE$268</f>
        <v>17.843838387200002</v>
      </c>
      <c r="AH7" s="254">
        <f>'[1]94Exp'!AF$268</f>
        <v>21.600042378599998</v>
      </c>
      <c r="AI7" s="254">
        <f>'[1]94Exp'!AG$268</f>
        <v>22.315813591499996</v>
      </c>
      <c r="AJ7" s="254">
        <f>'[1]94Exp'!AH$268</f>
        <v>21.468356781600001</v>
      </c>
      <c r="AK7" s="254">
        <f>'[1]94Exp'!AI$268</f>
        <v>23.680073239500008</v>
      </c>
      <c r="AL7" s="254">
        <f>'[1]94Exp'!AJ$268</f>
        <v>24.2391855284</v>
      </c>
      <c r="AM7" s="254">
        <f>'[1]94Exp'!AK$268</f>
        <v>12.471445192799997</v>
      </c>
      <c r="AN7" s="254">
        <f>'[1]94Exp'!AL$268</f>
        <v>6.6553620000000002</v>
      </c>
      <c r="AO7" s="254">
        <f>'[1]94Exp'!AM$268</f>
        <v>11.074889807999998</v>
      </c>
      <c r="AP7" s="254">
        <f>'[1]94Exp'!AN$268</f>
        <v>14.232347588799998</v>
      </c>
      <c r="AQ7" s="254">
        <f>'[1]94Exp'!AO$268</f>
        <v>12.260541083999998</v>
      </c>
      <c r="AR7" s="254">
        <f>'[1]94Exp'!AP$268</f>
        <v>11.329652588999998</v>
      </c>
      <c r="AS7" s="254">
        <f>'[1]94Exp'!AQ$268</f>
        <v>11.093175981999998</v>
      </c>
      <c r="AT7" s="254">
        <f>'[1]94Exp'!AR$268</f>
        <v>2.9163903852999993</v>
      </c>
      <c r="AU7" s="254">
        <f>'[1]94Exp'!AS$268</f>
        <v>4.8451025479999998</v>
      </c>
      <c r="AV7" s="254">
        <f>'[1]94Exp'!AT$268</f>
        <v>4.068282818000001</v>
      </c>
      <c r="AW7" s="254">
        <f>'[1]94Exp'!AU$268</f>
        <v>3.8567160358333341</v>
      </c>
      <c r="AX7" s="254">
        <f>'[1]94Exp'!AV$268</f>
        <v>0</v>
      </c>
      <c r="AY7" s="254">
        <f>'[1]94Exp'!AW$268</f>
        <v>0</v>
      </c>
      <c r="AZ7" s="254">
        <f>'[1]94Exp'!AX$268</f>
        <v>0</v>
      </c>
      <c r="BA7" s="254">
        <f>'[1]94Exp'!AY$268</f>
        <v>0</v>
      </c>
      <c r="BB7" s="254">
        <f>'[1]94Exp'!AZ$268</f>
        <v>0</v>
      </c>
      <c r="BC7" s="255">
        <f>'[1]94Exp'!BA$268</f>
        <v>0</v>
      </c>
      <c r="BD7" s="337"/>
    </row>
    <row r="8" spans="1:56">
      <c r="B8" s="5" t="s">
        <v>63</v>
      </c>
      <c r="C8" s="216">
        <f>1/$A$1*'[1]94Exp'!B$247</f>
        <v>4.4606144666048423E-3</v>
      </c>
      <c r="D8" s="217">
        <f>1/$A$1*'[1]94Exp'!C$247</f>
        <v>3.9938485758154807E-3</v>
      </c>
      <c r="E8" s="217">
        <f>1/$A$1*'[1]94Exp'!D$247</f>
        <v>5.2118999169233583E-3</v>
      </c>
      <c r="F8" s="217">
        <f>1/$A$1*'[1]94Exp'!E$247</f>
        <v>7.464942728601323E-3</v>
      </c>
      <c r="G8" s="217">
        <f>1/$A$1*'[1]94Exp'!F$247</f>
        <v>8.1862599241231196E-3</v>
      </c>
      <c r="H8" s="217">
        <f>1/$A$1*'[1]94Exp'!G$247</f>
        <v>7.1978999999999993E-3</v>
      </c>
      <c r="I8" s="217">
        <f>1/$A$1*'[1]94Exp'!H$247</f>
        <v>6.5256999999999989E-3</v>
      </c>
      <c r="J8" s="217">
        <f>1/$A$1*'[1]94Exp'!I$247</f>
        <v>7.0882999999999996E-3</v>
      </c>
      <c r="K8" s="217">
        <f>1/$A$1*'[1]94Exp'!J$247</f>
        <v>5.637800000000001E-3</v>
      </c>
      <c r="L8" s="217">
        <f>1/$A$1*'[1]94Exp'!K$247</f>
        <v>2.9037473223467915E-3</v>
      </c>
      <c r="M8" s="217">
        <f>1/$A$1*'[1]94Exp'!L$247</f>
        <v>2.4684722691235865E-3</v>
      </c>
      <c r="N8" s="217">
        <f>1/$A$1*'[1]94Exp'!M$247</f>
        <v>3.0239919108988591E-3</v>
      </c>
      <c r="O8" s="217">
        <f>1/$A$1*'[1]94Exp'!N$247</f>
        <v>3.5891000000000004E-3</v>
      </c>
      <c r="P8" s="217">
        <f>1/$A$1*'[1]94Exp'!O$247</f>
        <v>3.0354000000000002E-3</v>
      </c>
      <c r="Q8" s="217">
        <f>1/$A$1*'[1]94Exp'!P$247</f>
        <v>2.3614E-3</v>
      </c>
      <c r="R8" s="217">
        <f>1/$A$1*'[1]94Exp'!Q$247</f>
        <v>2.5581987626314756E-3</v>
      </c>
      <c r="S8" s="217">
        <f>1/$A$1*'[1]94Exp'!R$247</f>
        <v>6.1170929763980743E-4</v>
      </c>
      <c r="T8" s="217">
        <f>1/$A$1*'[1]94Exp'!S$247</f>
        <v>1.0005602021399042E-3</v>
      </c>
      <c r="U8" s="217">
        <f>1/$A$1*'[1]94Exp'!T$247</f>
        <v>7.5965165421481304E-4</v>
      </c>
      <c r="V8" s="217">
        <f>1/$A$1*'[1]94Exp'!U$247</f>
        <v>7.5965165421481304E-4</v>
      </c>
      <c r="W8" s="217">
        <f>1/$A$1*'[1]94Exp'!V$247</f>
        <v>7.5965165421481304E-4</v>
      </c>
      <c r="X8" s="217">
        <f>1/$A$1*'[1]94Exp'!W$247</f>
        <v>7.5965165421481304E-4</v>
      </c>
      <c r="Y8" s="217">
        <f>1/$A$1*'[1]94Exp'!X$247</f>
        <v>7.5965165421481304E-4</v>
      </c>
      <c r="Z8" s="217">
        <f>1/$A$1*'[1]94Exp'!Y$247</f>
        <v>7.5965165421481304E-4</v>
      </c>
      <c r="AA8" s="217">
        <f>1/$A$1*'[1]94Exp'!Z$247</f>
        <v>7.5965165421481304E-4</v>
      </c>
      <c r="AB8" s="217">
        <f>1/$A$1*'[1]94Exp'!AA$247</f>
        <v>7.5965165421481304E-4</v>
      </c>
      <c r="AC8" s="201"/>
      <c r="AD8" s="256">
        <f>'[1]94Exp'!AB$247</f>
        <v>10.086462620966998</v>
      </c>
      <c r="AE8" s="257">
        <f>'[1]94Exp'!AC$247</f>
        <v>9.1444727507999986</v>
      </c>
      <c r="AF8" s="257">
        <f>'[1]94Exp'!AD$247</f>
        <v>11.785832635199997</v>
      </c>
      <c r="AG8" s="257">
        <f>'[1]94Exp'!AE$247</f>
        <v>16.735710342400001</v>
      </c>
      <c r="AH8" s="257">
        <f>'[1]94Exp'!AF$247</f>
        <v>21.173885970299999</v>
      </c>
      <c r="AI8" s="257">
        <f>'[1]94Exp'!AG$247</f>
        <v>21.319324326299995</v>
      </c>
      <c r="AJ8" s="257">
        <f>'[1]94Exp'!AH$247</f>
        <v>21.022858601199999</v>
      </c>
      <c r="AK8" s="257">
        <f>'[1]94Exp'!AI$247</f>
        <v>23.439037922500006</v>
      </c>
      <c r="AL8" s="257">
        <f>'[1]94Exp'!AJ$247</f>
        <v>23.508749478399999</v>
      </c>
      <c r="AM8" s="257">
        <f>'[1]94Exp'!AK$247</f>
        <v>11.819397114799997</v>
      </c>
      <c r="AN8" s="257">
        <f>'[1]94Exp'!AL$247</f>
        <v>6.3767940000000003</v>
      </c>
      <c r="AO8" s="257">
        <f>'[1]94Exp'!AM$247</f>
        <v>10.341361487999999</v>
      </c>
      <c r="AP8" s="257">
        <f>'[1]94Exp'!AN$247</f>
        <v>13.248130403199998</v>
      </c>
      <c r="AQ8" s="257">
        <f>'[1]94Exp'!AO$247</f>
        <v>11.507246748299998</v>
      </c>
      <c r="AR8" s="257">
        <f>'[1]94Exp'!AP$247</f>
        <v>10.608380711999999</v>
      </c>
      <c r="AS8" s="257">
        <f>'[1]94Exp'!AQ$247</f>
        <v>10.437169683499999</v>
      </c>
      <c r="AT8" s="257">
        <f>'[1]94Exp'!AR$247</f>
        <v>2.8751450774999991</v>
      </c>
      <c r="AU8" s="257">
        <f>'[1]94Exp'!AS$247</f>
        <v>4.7546395610999994</v>
      </c>
      <c r="AV8" s="257">
        <f>'[1]94Exp'!AT$247</f>
        <v>3.9322859440000006</v>
      </c>
      <c r="AW8" s="257">
        <f>'[1]94Exp'!AU$247</f>
        <v>3.7277915366666674</v>
      </c>
      <c r="AX8" s="257">
        <f>'[1]94Exp'!AV$247</f>
        <v>0</v>
      </c>
      <c r="AY8" s="257">
        <f>'[1]94Exp'!AW$247</f>
        <v>0</v>
      </c>
      <c r="AZ8" s="257">
        <f>'[1]94Exp'!AX$247</f>
        <v>0</v>
      </c>
      <c r="BA8" s="257">
        <f>'[1]94Exp'!AY$247</f>
        <v>0</v>
      </c>
      <c r="BB8" s="257">
        <f>'[1]94Exp'!AZ$247</f>
        <v>0</v>
      </c>
      <c r="BC8" s="258">
        <f>'[1]94Exp'!BA$247</f>
        <v>0</v>
      </c>
      <c r="BD8" s="337"/>
    </row>
    <row r="9" spans="1:56">
      <c r="B9" s="5" t="s">
        <v>15</v>
      </c>
      <c r="C9" s="286">
        <f t="shared" ref="C9:AB9" si="2">SUM(C7:C7)-SUM(C8:C8)</f>
        <v>2.3359999999999961E-4</v>
      </c>
      <c r="D9" s="219">
        <f t="shared" si="2"/>
        <v>2.4779999999999941E-4</v>
      </c>
      <c r="E9" s="219">
        <f t="shared" si="2"/>
        <v>4.3960105404642572E-4</v>
      </c>
      <c r="F9" s="219">
        <f t="shared" si="2"/>
        <v>4.7740000000000022E-4</v>
      </c>
      <c r="G9" s="219">
        <f t="shared" si="2"/>
        <v>1.5724179767488168E-4</v>
      </c>
      <c r="H9" s="219">
        <f t="shared" si="2"/>
        <v>4.2027314542748915E-4</v>
      </c>
      <c r="I9" s="219">
        <f t="shared" si="2"/>
        <v>2.082000000000004E-4</v>
      </c>
      <c r="J9" s="219">
        <f t="shared" si="2"/>
        <v>8.7799999999999857E-5</v>
      </c>
      <c r="K9" s="219">
        <f t="shared" si="2"/>
        <v>2.078888147897702E-4</v>
      </c>
      <c r="L9" s="219">
        <f t="shared" si="2"/>
        <v>1.7430000000000006E-4</v>
      </c>
      <c r="M9" s="219">
        <f t="shared" si="2"/>
        <v>1.2769999999999969E-4</v>
      </c>
      <c r="N9" s="219">
        <f t="shared" si="2"/>
        <v>2.850000000000001E-4</v>
      </c>
      <c r="O9" s="219">
        <f t="shared" si="2"/>
        <v>2.2419999999999992E-4</v>
      </c>
      <c r="P9" s="219">
        <f t="shared" si="2"/>
        <v>1.7549999999999987E-4</v>
      </c>
      <c r="Q9" s="219">
        <f t="shared" si="2"/>
        <v>1.3249999999999981E-4</v>
      </c>
      <c r="R9" s="219">
        <f t="shared" si="2"/>
        <v>1.4060000000000027E-4</v>
      </c>
      <c r="S9" s="219">
        <f t="shared" si="2"/>
        <v>1.2029356893380398E-5</v>
      </c>
      <c r="T9" s="219">
        <f t="shared" si="2"/>
        <v>2.5235331448991705E-5</v>
      </c>
      <c r="U9" s="219">
        <f t="shared" si="2"/>
        <v>2.3456928212774804E-5</v>
      </c>
      <c r="V9" s="219">
        <f t="shared" si="2"/>
        <v>2.3456928212774804E-5</v>
      </c>
      <c r="W9" s="219">
        <f t="shared" si="2"/>
        <v>2.3456928212774804E-5</v>
      </c>
      <c r="X9" s="219">
        <f t="shared" si="2"/>
        <v>2.3456928212774804E-5</v>
      </c>
      <c r="Y9" s="219">
        <f t="shared" si="2"/>
        <v>2.3456928212774804E-5</v>
      </c>
      <c r="Z9" s="219">
        <f t="shared" si="2"/>
        <v>2.3456928212774804E-5</v>
      </c>
      <c r="AA9" s="219">
        <f t="shared" si="2"/>
        <v>2.3456928212774804E-5</v>
      </c>
      <c r="AB9" s="219">
        <f t="shared" si="2"/>
        <v>2.3456928212774804E-5</v>
      </c>
      <c r="AC9" s="201"/>
      <c r="AD9" s="287">
        <f t="shared" ref="AD9:BC9" si="3">SUM(AD7:AD7)-SUM(AD8:AD8)</f>
        <v>0.57852255119700047</v>
      </c>
      <c r="AE9" s="257">
        <f t="shared" si="3"/>
        <v>0.59079239159999908</v>
      </c>
      <c r="AF9" s="257">
        <f t="shared" si="3"/>
        <v>1.1361384000000001</v>
      </c>
      <c r="AG9" s="257">
        <f t="shared" si="3"/>
        <v>1.1081280448000008</v>
      </c>
      <c r="AH9" s="257">
        <f t="shared" si="3"/>
        <v>0.4261564082999989</v>
      </c>
      <c r="AI9" s="257">
        <f t="shared" si="3"/>
        <v>0.99648926520000103</v>
      </c>
      <c r="AJ9" s="257">
        <f t="shared" si="3"/>
        <v>0.44549818040000133</v>
      </c>
      <c r="AK9" s="257">
        <f t="shared" si="3"/>
        <v>0.24103531700000147</v>
      </c>
      <c r="AL9" s="257">
        <f t="shared" si="3"/>
        <v>0.73043605000000156</v>
      </c>
      <c r="AM9" s="257">
        <f t="shared" si="3"/>
        <v>0.65204807799999998</v>
      </c>
      <c r="AN9" s="257">
        <f t="shared" si="3"/>
        <v>0.27856799999999993</v>
      </c>
      <c r="AO9" s="257">
        <f t="shared" si="3"/>
        <v>0.73352831999999957</v>
      </c>
      <c r="AP9" s="257">
        <f t="shared" si="3"/>
        <v>0.98421718560000038</v>
      </c>
      <c r="AQ9" s="257">
        <f t="shared" si="3"/>
        <v>0.75329433569999971</v>
      </c>
      <c r="AR9" s="257">
        <f t="shared" si="3"/>
        <v>0.72127187699999951</v>
      </c>
      <c r="AS9" s="257">
        <f t="shared" si="3"/>
        <v>0.65600629849999947</v>
      </c>
      <c r="AT9" s="257">
        <f t="shared" si="3"/>
        <v>4.1245307800000131E-2</v>
      </c>
      <c r="AU9" s="257">
        <f t="shared" si="3"/>
        <v>9.0462986900000431E-2</v>
      </c>
      <c r="AV9" s="257">
        <f t="shared" si="3"/>
        <v>0.13599687400000038</v>
      </c>
      <c r="AW9" s="257">
        <f t="shared" si="3"/>
        <v>0.12892449916666671</v>
      </c>
      <c r="AX9" s="257">
        <f t="shared" si="3"/>
        <v>0</v>
      </c>
      <c r="AY9" s="257">
        <f t="shared" si="3"/>
        <v>0</v>
      </c>
      <c r="AZ9" s="257">
        <f t="shared" si="3"/>
        <v>0</v>
      </c>
      <c r="BA9" s="257">
        <f t="shared" si="3"/>
        <v>0</v>
      </c>
      <c r="BB9" s="257">
        <f t="shared" si="3"/>
        <v>0</v>
      </c>
      <c r="BC9" s="258">
        <f t="shared" si="3"/>
        <v>0</v>
      </c>
      <c r="BD9" s="337"/>
    </row>
    <row r="10" spans="1:56" ht="17.149999999999999" customHeight="1">
      <c r="B10" s="19" t="s">
        <v>88</v>
      </c>
      <c r="C10" s="212">
        <f>1/$A$1*'[1]94Exp'!B$269</f>
        <v>1.7500000000000002E-5</v>
      </c>
      <c r="D10" s="213">
        <f>1/$A$1*'[1]94Exp'!C$269</f>
        <v>8.0000000000000007E-7</v>
      </c>
      <c r="E10" s="213">
        <f>1/$A$1*'[1]94Exp'!D$269</f>
        <v>3.4566922709925168E-6</v>
      </c>
      <c r="F10" s="213">
        <f>1/$A$1*'[1]94Exp'!E$269</f>
        <v>0</v>
      </c>
      <c r="G10" s="213">
        <f>1/$A$1*'[1]94Exp'!F$269</f>
        <v>0</v>
      </c>
      <c r="H10" s="213">
        <f>1/$A$1*'[1]94Exp'!G$269</f>
        <v>1.5312370428845212E-7</v>
      </c>
      <c r="I10" s="213">
        <f>1/$A$1*'[1]94Exp'!H$269</f>
        <v>2.2432035170925615E-7</v>
      </c>
      <c r="J10" s="213">
        <f>1/$A$1*'[1]94Exp'!I$269</f>
        <v>3.1378299962511004E-5</v>
      </c>
      <c r="K10" s="213">
        <f>1/$A$1*'[1]94Exp'!J$269</f>
        <v>9.9000000000000018E-6</v>
      </c>
      <c r="L10" s="213">
        <f>1/$A$1*'[1]94Exp'!K$269</f>
        <v>4.7999999999999998E-6</v>
      </c>
      <c r="M10" s="213">
        <f>1/$A$1*'[1]94Exp'!L$269</f>
        <v>0</v>
      </c>
      <c r="N10" s="213">
        <f>1/$A$1*'[1]94Exp'!M$269</f>
        <v>1.9E-6</v>
      </c>
      <c r="O10" s="213">
        <f>1/$A$1*'[1]94Exp'!N$269</f>
        <v>1.6400000000000002E-5</v>
      </c>
      <c r="P10" s="213">
        <f>1/$A$1*'[1]94Exp'!O$269</f>
        <v>1.4600000000000001E-5</v>
      </c>
      <c r="Q10" s="213">
        <f>1/$A$1*'[1]94Exp'!P$269</f>
        <v>1.3900000000000001E-5</v>
      </c>
      <c r="R10" s="213">
        <f>1/$A$1*'[1]94Exp'!Q$269</f>
        <v>5.0000000000000004E-6</v>
      </c>
      <c r="S10" s="213">
        <f>1/$A$1*'[1]94Exp'!R$269</f>
        <v>4.0000000000000007E-6</v>
      </c>
      <c r="T10" s="213">
        <f>1/$A$1*'[1]94Exp'!S$269</f>
        <v>0</v>
      </c>
      <c r="U10" s="213">
        <f>1/$A$1*'[1]94Exp'!T$269</f>
        <v>6.7000000000000011E-6</v>
      </c>
      <c r="V10" s="213">
        <f>1/$A$1*'[1]94Exp'!U$269</f>
        <v>6.7000000000000011E-6</v>
      </c>
      <c r="W10" s="213">
        <f>1/$A$1*'[1]94Exp'!V$269</f>
        <v>6.7000000000000011E-6</v>
      </c>
      <c r="X10" s="213">
        <f>1/$A$1*'[1]94Exp'!W$269</f>
        <v>6.7000000000000011E-6</v>
      </c>
      <c r="Y10" s="213">
        <f>1/$A$1*'[1]94Exp'!X$269</f>
        <v>6.7000000000000011E-6</v>
      </c>
      <c r="Z10" s="213">
        <f>1/$A$1*'[1]94Exp'!Y$269</f>
        <v>6.7000000000000011E-6</v>
      </c>
      <c r="AA10" s="213">
        <f>1/$A$1*'[1]94Exp'!Z$269</f>
        <v>6.7000000000000011E-6</v>
      </c>
      <c r="AB10" s="213">
        <f>1/$A$1*'[1]94Exp'!AA$269</f>
        <v>6.7000000000000011E-6</v>
      </c>
      <c r="AC10" s="201"/>
      <c r="AD10" s="250">
        <f>'[1]94Exp'!AB$269</f>
        <v>3.5385461255999999E-2</v>
      </c>
      <c r="AE10" s="251">
        <f>'[1]94Exp'!AC$269</f>
        <v>2.677844E-3</v>
      </c>
      <c r="AF10" s="251">
        <f>'[1]94Exp'!AD$269</f>
        <v>9.7254959999999984E-3</v>
      </c>
      <c r="AG10" s="251">
        <f>'[1]94Exp'!AE$269</f>
        <v>0</v>
      </c>
      <c r="AH10" s="251">
        <f>'[1]94Exp'!AF$269</f>
        <v>0</v>
      </c>
      <c r="AI10" s="251">
        <f>'[1]94Exp'!AG$269</f>
        <v>4.217499E-4</v>
      </c>
      <c r="AJ10" s="251">
        <f>'[1]94Exp'!AH$269</f>
        <v>5.2232959999999997E-4</v>
      </c>
      <c r="AK10" s="251">
        <f>'[1]94Exp'!AI$269</f>
        <v>0.1233765215</v>
      </c>
      <c r="AL10" s="251">
        <f>'[1]94Exp'!AJ$269</f>
        <v>3.4688818000000003E-2</v>
      </c>
      <c r="AM10" s="251">
        <f>'[1]94Exp'!AK$269</f>
        <v>1.35476924E-2</v>
      </c>
      <c r="AN10" s="251">
        <f>'[1]94Exp'!AL$269</f>
        <v>0</v>
      </c>
      <c r="AO10" s="251">
        <f>'[1]94Exp'!AM$269</f>
        <v>8.4870239999999993E-3</v>
      </c>
      <c r="AP10" s="251">
        <f>'[1]94Exp'!AN$269</f>
        <v>0.30599824639999995</v>
      </c>
      <c r="AQ10" s="251">
        <f>'[1]94Exp'!AO$269</f>
        <v>0.18591939090000001</v>
      </c>
      <c r="AR10" s="251">
        <f>'[1]94Exp'!AP$269</f>
        <v>0.115210177</v>
      </c>
      <c r="AS10" s="251">
        <f>'[1]94Exp'!AQ$269</f>
        <v>6.9354844999999998E-2</v>
      </c>
      <c r="AT10" s="251">
        <f>'[1]94Exp'!AR$269</f>
        <v>6.0515329899999998E-2</v>
      </c>
      <c r="AU10" s="251">
        <f>'[1]94Exp'!AS$269</f>
        <v>0</v>
      </c>
      <c r="AV10" s="251">
        <f>'[1]94Exp'!AT$269</f>
        <v>5.2058480000000004E-2</v>
      </c>
      <c r="AW10" s="251">
        <f>'[1]94Exp'!AU$269</f>
        <v>4.9351233333333334E-2</v>
      </c>
      <c r="AX10" s="251">
        <f>'[1]94Exp'!AV$269</f>
        <v>0</v>
      </c>
      <c r="AY10" s="251">
        <f>'[1]94Exp'!AW$269</f>
        <v>0</v>
      </c>
      <c r="AZ10" s="251">
        <f>'[1]94Exp'!AX$269</f>
        <v>0</v>
      </c>
      <c r="BA10" s="251">
        <f>'[1]94Exp'!AY$269</f>
        <v>0</v>
      </c>
      <c r="BB10" s="251">
        <f>'[1]94Exp'!AZ$269</f>
        <v>0</v>
      </c>
      <c r="BC10" s="252">
        <f>'[1]94Exp'!BA$269</f>
        <v>0</v>
      </c>
      <c r="BD10" s="337"/>
    </row>
    <row r="11" spans="1:56" ht="17.149999999999999" customHeight="1">
      <c r="B11" s="19" t="s">
        <v>90</v>
      </c>
      <c r="C11" s="212">
        <f>1/$A$1*'[1]94Exp'!B$267</f>
        <v>2.8946245423862436E-5</v>
      </c>
      <c r="D11" s="213">
        <f>1/$A$1*'[1]94Exp'!C$267</f>
        <v>5.5157501211530779E-6</v>
      </c>
      <c r="E11" s="213">
        <f>1/$A$1*'[1]94Exp'!D$267</f>
        <v>1.9400000000000001E-5</v>
      </c>
      <c r="F11" s="213">
        <f>1/$A$1*'[1]94Exp'!E$267</f>
        <v>2.8519999999999999E-4</v>
      </c>
      <c r="G11" s="213">
        <f>1/$A$1*'[1]94Exp'!F$267</f>
        <v>4.3790000000000007E-4</v>
      </c>
      <c r="H11" s="213">
        <f>1/$A$1*'[1]94Exp'!G$267</f>
        <v>5.884000000000001E-4</v>
      </c>
      <c r="I11" s="213">
        <f>1/$A$1*'[1]94Exp'!H$267</f>
        <v>1.011E-3</v>
      </c>
      <c r="J11" s="213">
        <f>1/$A$1*'[1]94Exp'!I$267</f>
        <v>8.9500000000000018E-4</v>
      </c>
      <c r="K11" s="213">
        <f>1/$A$1*'[1]94Exp'!J$267</f>
        <v>6.0720000000000001E-4</v>
      </c>
      <c r="L11" s="213">
        <f>1/$A$1*'[1]94Exp'!K$267</f>
        <v>4.4144917073281185E-4</v>
      </c>
      <c r="M11" s="213">
        <f>1/$A$1*'[1]94Exp'!L$267</f>
        <v>4.844999999999998E-4</v>
      </c>
      <c r="N11" s="213">
        <f>1/$A$1*'[1]94Exp'!M$267</f>
        <v>3.8790000000000005E-4</v>
      </c>
      <c r="O11" s="213">
        <f>1/$A$1*'[1]94Exp'!N$267</f>
        <v>4.8140061847260992E-4</v>
      </c>
      <c r="P11" s="213">
        <f>1/$A$1*'[1]94Exp'!O$267</f>
        <v>4.7535959692076197E-4</v>
      </c>
      <c r="Q11" s="213">
        <f>1/$A$1*'[1]94Exp'!P$267</f>
        <v>1.2586116520974579E-4</v>
      </c>
      <c r="R11" s="213">
        <f>1/$A$1*'[1]94Exp'!Q$267</f>
        <v>3.0132950533606431E-4</v>
      </c>
      <c r="S11" s="213">
        <f>1/$A$1*'[1]94Exp'!R$267</f>
        <v>2.0930000000000002E-4</v>
      </c>
      <c r="T11" s="213">
        <f>1/$A$1*'[1]94Exp'!S$267</f>
        <v>4.8002820874115009E-4</v>
      </c>
      <c r="U11" s="213">
        <f>1/$A$1*'[1]94Exp'!T$267</f>
        <v>2.8525254844433275E-4</v>
      </c>
      <c r="V11" s="213">
        <f>1/$A$1*'[1]94Exp'!U$267</f>
        <v>2.8525254844433275E-4</v>
      </c>
      <c r="W11" s="213">
        <f>1/$A$1*'[1]94Exp'!V$267</f>
        <v>2.8525254844433275E-4</v>
      </c>
      <c r="X11" s="213">
        <f>1/$A$1*'[1]94Exp'!W$267</f>
        <v>2.8525254844433275E-4</v>
      </c>
      <c r="Y11" s="213">
        <f>1/$A$1*'[1]94Exp'!X$267</f>
        <v>2.8525254844433275E-4</v>
      </c>
      <c r="Z11" s="213">
        <f>1/$A$1*'[1]94Exp'!Y$267</f>
        <v>2.8525254844433275E-4</v>
      </c>
      <c r="AA11" s="213">
        <f>1/$A$1*'[1]94Exp'!Z$267</f>
        <v>2.8525254844433275E-4</v>
      </c>
      <c r="AB11" s="213">
        <f>1/$A$1*'[1]94Exp'!AA$267</f>
        <v>2.8525254844433275E-4</v>
      </c>
      <c r="AC11" s="201"/>
      <c r="AD11" s="250">
        <f>'[1]94Exp'!AB$267</f>
        <v>6.6553705554000003E-2</v>
      </c>
      <c r="AE11" s="251">
        <f>'[1]94Exp'!AC$267</f>
        <v>1.3845975999999999E-2</v>
      </c>
      <c r="AF11" s="251">
        <f>'[1]94Exp'!AD$267</f>
        <v>6.3511224000000005E-2</v>
      </c>
      <c r="AG11" s="251">
        <f>'[1]94Exp'!AE$267</f>
        <v>0.48548728480000003</v>
      </c>
      <c r="AH11" s="251">
        <f>'[1]94Exp'!AF$267</f>
        <v>0.84843060469999998</v>
      </c>
      <c r="AI11" s="251">
        <f>'[1]94Exp'!AG$267</f>
        <v>1.1170288701000002</v>
      </c>
      <c r="AJ11" s="251">
        <f>'[1]94Exp'!AH$267</f>
        <v>2.5026983323999996</v>
      </c>
      <c r="AK11" s="251">
        <f>'[1]94Exp'!AI$267</f>
        <v>2.8439574420000002</v>
      </c>
      <c r="AL11" s="251">
        <f>'[1]94Exp'!AJ$267</f>
        <v>2.0259416936000001</v>
      </c>
      <c r="AM11" s="251">
        <f>'[1]94Exp'!AK$267</f>
        <v>1.1163435228</v>
      </c>
      <c r="AN11" s="251">
        <f>'[1]94Exp'!AL$267</f>
        <v>0.98792999999999986</v>
      </c>
      <c r="AO11" s="251">
        <f>'[1]94Exp'!AM$267</f>
        <v>1.2167291039999999</v>
      </c>
      <c r="AP11" s="251">
        <f>'[1]94Exp'!AN$267</f>
        <v>1.6492656399999996</v>
      </c>
      <c r="AQ11" s="251">
        <f>'[1]94Exp'!AO$267</f>
        <v>1.9027927758000005</v>
      </c>
      <c r="AR11" s="251">
        <f>'[1]94Exp'!AP$267</f>
        <v>0.52529421399999987</v>
      </c>
      <c r="AS11" s="251">
        <f>'[1]94Exp'!AQ$267</f>
        <v>1.1477500125</v>
      </c>
      <c r="AT11" s="251">
        <f>'[1]94Exp'!AR$267</f>
        <v>0.87106388599999995</v>
      </c>
      <c r="AU11" s="251">
        <f>'[1]94Exp'!AS$267</f>
        <v>1.7955858491999996</v>
      </c>
      <c r="AV11" s="251">
        <f>'[1]94Exp'!AT$267</f>
        <v>1.244474026</v>
      </c>
      <c r="AW11" s="251">
        <f>'[1]94Exp'!AU$267</f>
        <v>1.1797564591666663</v>
      </c>
      <c r="AX11" s="251">
        <f>'[1]94Exp'!AV$267</f>
        <v>0</v>
      </c>
      <c r="AY11" s="251">
        <f>'[1]94Exp'!AW$267</f>
        <v>0</v>
      </c>
      <c r="AZ11" s="251">
        <f>'[1]94Exp'!AX$267</f>
        <v>0</v>
      </c>
      <c r="BA11" s="251">
        <f>'[1]94Exp'!AY$267</f>
        <v>0</v>
      </c>
      <c r="BB11" s="251">
        <f>'[1]94Exp'!AZ$267</f>
        <v>0</v>
      </c>
      <c r="BC11" s="252">
        <f>'[1]94Exp'!BA$267</f>
        <v>0</v>
      </c>
      <c r="BD11" s="337"/>
    </row>
    <row r="12" spans="1:56" ht="17.149999999999999" customHeight="1">
      <c r="B12" s="15" t="s">
        <v>144</v>
      </c>
      <c r="C12" s="214">
        <f>1/$A$1*'[1]94Exp'!B$264</f>
        <v>1.5587167987786501E-2</v>
      </c>
      <c r="D12" s="215">
        <f>1/$A$1*'[1]94Exp'!C$264</f>
        <v>1.979778569324922E-2</v>
      </c>
      <c r="E12" s="215">
        <f>1/$A$1*'[1]94Exp'!D$264</f>
        <v>2.4876553911153943E-2</v>
      </c>
      <c r="F12" s="215">
        <f>1/$A$1*'[1]94Exp'!E$264</f>
        <v>3.3387237643222385E-2</v>
      </c>
      <c r="G12" s="215">
        <f>1/$A$1*'[1]94Exp'!F$264</f>
        <v>3.7805453943389494E-2</v>
      </c>
      <c r="H12" s="215">
        <f>1/$A$1*'[1]94Exp'!G$264</f>
        <v>3.7110670845285715E-2</v>
      </c>
      <c r="I12" s="215">
        <f>1/$A$1*'[1]94Exp'!H$264</f>
        <v>3.6231967292896648E-2</v>
      </c>
      <c r="J12" s="215">
        <f>1/$A$1*'[1]94Exp'!I$264</f>
        <v>4.0000576892505052E-2</v>
      </c>
      <c r="K12" s="215">
        <f>1/$A$1*'[1]94Exp'!J$264</f>
        <v>3.767439446898907E-2</v>
      </c>
      <c r="L12" s="215">
        <f>1/$A$1*'[1]94Exp'!K$264</f>
        <v>2.2911826614691679E-2</v>
      </c>
      <c r="M12" s="215">
        <f>1/$A$1*'[1]94Exp'!L$264</f>
        <v>2.5016016977760572E-2</v>
      </c>
      <c r="N12" s="215">
        <f>1/$A$1*'[1]94Exp'!M$264</f>
        <v>2.6094872516081898E-2</v>
      </c>
      <c r="O12" s="215">
        <f>1/$A$1*'[1]94Exp'!N$264</f>
        <v>2.8155049073524265E-2</v>
      </c>
      <c r="P12" s="215">
        <f>1/$A$1*'[1]94Exp'!O$264</f>
        <v>2.7263466463737479E-2</v>
      </c>
      <c r="Q12" s="215">
        <f>1/$A$1*'[1]94Exp'!P$264</f>
        <v>3.2286911944917514E-2</v>
      </c>
      <c r="R12" s="215">
        <f>1/$A$1*'[1]94Exp'!Q$264</f>
        <v>3.1930397931180771E-2</v>
      </c>
      <c r="S12" s="215">
        <f>1/$A$1*'[1]94Exp'!R$264</f>
        <v>3.5743782886840672E-2</v>
      </c>
      <c r="T12" s="215">
        <f>1/$A$1*'[1]94Exp'!S$264</f>
        <v>3.8775841011701326E-2</v>
      </c>
      <c r="U12" s="215">
        <f>1/$A$1*'[1]94Exp'!T$264</f>
        <v>4.1766023118331989E-2</v>
      </c>
      <c r="V12" s="215">
        <f>1/$A$1*'[1]94Exp'!U$264</f>
        <v>4.1766023118331989E-2</v>
      </c>
      <c r="W12" s="215">
        <f>1/$A$1*'[1]94Exp'!V$264</f>
        <v>4.1766023118331989E-2</v>
      </c>
      <c r="X12" s="215">
        <f>1/$A$1*'[1]94Exp'!W$264</f>
        <v>4.1766023118331989E-2</v>
      </c>
      <c r="Y12" s="215">
        <f>1/$A$1*'[1]94Exp'!X$264</f>
        <v>4.1766023118331989E-2</v>
      </c>
      <c r="Z12" s="215">
        <f>1/$A$1*'[1]94Exp'!Y$264</f>
        <v>4.1766023118331989E-2</v>
      </c>
      <c r="AA12" s="215">
        <f>1/$A$1*'[1]94Exp'!Z$264</f>
        <v>4.1766023118331989E-2</v>
      </c>
      <c r="AB12" s="215">
        <f>1/$A$1*'[1]94Exp'!AA$264</f>
        <v>4.1766023118331989E-2</v>
      </c>
      <c r="AC12" s="201"/>
      <c r="AD12" s="253">
        <f>'[1]94Exp'!AB$264</f>
        <v>25.423840633404005</v>
      </c>
      <c r="AE12" s="254">
        <f>'[1]94Exp'!AC$264</f>
        <v>31.752248637999994</v>
      </c>
      <c r="AF12" s="254">
        <f>'[1]94Exp'!AD$264</f>
        <v>42.550506897600002</v>
      </c>
      <c r="AG12" s="254">
        <f>'[1]94Exp'!AE$264</f>
        <v>67.280753433599983</v>
      </c>
      <c r="AH12" s="254">
        <f>'[1]94Exp'!AF$264</f>
        <v>91.995473030999989</v>
      </c>
      <c r="AI12" s="254">
        <f>'[1]94Exp'!AG$264</f>
        <v>93.408259658999981</v>
      </c>
      <c r="AJ12" s="254">
        <f>'[1]94Exp'!AH$264</f>
        <v>96.658682069600005</v>
      </c>
      <c r="AK12" s="254">
        <f>'[1]94Exp'!AI$264</f>
        <v>118.14303015349999</v>
      </c>
      <c r="AL12" s="254">
        <f>'[1]94Exp'!AJ$264</f>
        <v>118.9754652944</v>
      </c>
      <c r="AM12" s="254">
        <f>'[1]94Exp'!AK$264</f>
        <v>75.876846619199995</v>
      </c>
      <c r="AN12" s="254">
        <f>'[1]94Exp'!AL$264</f>
        <v>59.309136999999993</v>
      </c>
      <c r="AO12" s="254">
        <f>'[1]94Exp'!AM$264</f>
        <v>94.463078544000012</v>
      </c>
      <c r="AP12" s="254">
        <f>'[1]94Exp'!AN$264</f>
        <v>101.79142133599997</v>
      </c>
      <c r="AQ12" s="254">
        <f>'[1]94Exp'!AO$264</f>
        <v>102.6982304142</v>
      </c>
      <c r="AR12" s="254">
        <f>'[1]94Exp'!AP$264</f>
        <v>119.82289904799998</v>
      </c>
      <c r="AS12" s="254">
        <f>'[1]94Exp'!AQ$264</f>
        <v>100.09253729299999</v>
      </c>
      <c r="AT12" s="254">
        <f>'[1]94Exp'!AR$264</f>
        <v>123.22699623870002</v>
      </c>
      <c r="AU12" s="254">
        <f>'[1]94Exp'!AS$264</f>
        <v>128.69827423309997</v>
      </c>
      <c r="AV12" s="254">
        <f>'[1]94Exp'!AT$264</f>
        <v>147.20610874800002</v>
      </c>
      <c r="AW12" s="254">
        <f>'[1]94Exp'!AU$264</f>
        <v>139.550809415</v>
      </c>
      <c r="AX12" s="254">
        <f>'[1]94Exp'!AV$264</f>
        <v>0</v>
      </c>
      <c r="AY12" s="254">
        <f>'[1]94Exp'!AW$264</f>
        <v>0</v>
      </c>
      <c r="AZ12" s="254">
        <f>'[1]94Exp'!AX$264</f>
        <v>0</v>
      </c>
      <c r="BA12" s="254">
        <f>'[1]94Exp'!AY$264</f>
        <v>0</v>
      </c>
      <c r="BB12" s="254">
        <f>'[1]94Exp'!AZ$264</f>
        <v>0</v>
      </c>
      <c r="BC12" s="255">
        <f>'[1]94Exp'!BA$264</f>
        <v>0</v>
      </c>
      <c r="BD12" s="337"/>
    </row>
    <row r="13" spans="1:56">
      <c r="B13" s="5" t="s">
        <v>68</v>
      </c>
      <c r="C13" s="216">
        <f>1/$A$1*'[1]94Exp'!B$94</f>
        <v>9.1378515933648397E-4</v>
      </c>
      <c r="D13" s="217">
        <f>1/$A$1*'[1]94Exp'!C$94</f>
        <v>2.4295628192896111E-3</v>
      </c>
      <c r="E13" s="217">
        <f>1/$A$1*'[1]94Exp'!D$94</f>
        <v>4.2884831616839441E-3</v>
      </c>
      <c r="F13" s="217">
        <f>1/$A$1*'[1]94Exp'!E$94</f>
        <v>5.546839379573839E-3</v>
      </c>
      <c r="G13" s="217">
        <f>1/$A$1*'[1]94Exp'!F$94</f>
        <v>6.0461737824885004E-3</v>
      </c>
      <c r="H13" s="217">
        <f>1/$A$1*'[1]94Exp'!G$94</f>
        <v>5.7597567899281762E-3</v>
      </c>
      <c r="I13" s="217">
        <f>1/$A$1*'[1]94Exp'!H$94</f>
        <v>5.8929797057718537E-3</v>
      </c>
      <c r="J13" s="217">
        <f>1/$A$1*'[1]94Exp'!I$94</f>
        <v>8.0628815951711754E-3</v>
      </c>
      <c r="K13" s="217">
        <f>1/$A$1*'[1]94Exp'!J$94</f>
        <v>1.0567201946132443E-2</v>
      </c>
      <c r="L13" s="217">
        <f>1/$A$1*'[1]94Exp'!K$94</f>
        <v>5.0013000000000011E-3</v>
      </c>
      <c r="M13" s="217">
        <f>1/$A$1*'[1]94Exp'!L$94</f>
        <v>4.7766395889208583E-3</v>
      </c>
      <c r="N13" s="217">
        <f>1/$A$1*'[1]94Exp'!M$94</f>
        <v>3.7995753906885526E-3</v>
      </c>
      <c r="O13" s="217">
        <f>1/$A$1*'[1]94Exp'!N$94</f>
        <v>2.9134924907343197E-3</v>
      </c>
      <c r="P13" s="217">
        <f>1/$A$1*'[1]94Exp'!O$94</f>
        <v>2.8708071146843241E-3</v>
      </c>
      <c r="Q13" s="217">
        <f>1/$A$1*'[1]94Exp'!P$94</f>
        <v>3.5446239240456857E-3</v>
      </c>
      <c r="R13" s="217">
        <f>1/$A$1*'[1]94Exp'!Q$94</f>
        <v>3.6026249183379799E-3</v>
      </c>
      <c r="S13" s="217">
        <f>1/$A$1*'[1]94Exp'!R$94</f>
        <v>4.7405710910686828E-3</v>
      </c>
      <c r="T13" s="217">
        <f>1/$A$1*'[1]94Exp'!S$94</f>
        <v>5.9241401642825655E-3</v>
      </c>
      <c r="U13" s="217">
        <f>1/$A$1*'[1]94Exp'!T$94</f>
        <v>7.2142407897513054E-3</v>
      </c>
      <c r="V13" s="217">
        <f>1/$A$1*'[1]94Exp'!U$94</f>
        <v>7.2142407897513054E-3</v>
      </c>
      <c r="W13" s="217">
        <f>1/$A$1*'[1]94Exp'!V$94</f>
        <v>7.2142407897513054E-3</v>
      </c>
      <c r="X13" s="217">
        <f>1/$A$1*'[1]94Exp'!W$94</f>
        <v>7.2142407897513054E-3</v>
      </c>
      <c r="Y13" s="217">
        <f>1/$A$1*'[1]94Exp'!X$94</f>
        <v>7.2142407897513054E-3</v>
      </c>
      <c r="Z13" s="217">
        <f>1/$A$1*'[1]94Exp'!Y$94</f>
        <v>7.2142407897513054E-3</v>
      </c>
      <c r="AA13" s="217">
        <f>1/$A$1*'[1]94Exp'!Z$94</f>
        <v>7.2142407897513054E-3</v>
      </c>
      <c r="AB13" s="217">
        <f>1/$A$1*'[1]94Exp'!AA$94</f>
        <v>7.2142407897513054E-3</v>
      </c>
      <c r="AC13" s="201"/>
      <c r="AD13" s="256">
        <f>'[1]94Exp'!AB$94</f>
        <v>1.406021611578</v>
      </c>
      <c r="AE13" s="257">
        <f>'[1]94Exp'!AC$94</f>
        <v>3.0934229987999995</v>
      </c>
      <c r="AF13" s="257">
        <f>'[1]94Exp'!AD$94</f>
        <v>5.8021628303999995</v>
      </c>
      <c r="AG13" s="257">
        <f>'[1]94Exp'!AE$94</f>
        <v>8.8407499376000001</v>
      </c>
      <c r="AH13" s="257">
        <f>'[1]94Exp'!AF$94</f>
        <v>11.325770451100002</v>
      </c>
      <c r="AI13" s="257">
        <f>'[1]94Exp'!AG$94</f>
        <v>12.156490503299999</v>
      </c>
      <c r="AJ13" s="257">
        <f>'[1]94Exp'!AH$94</f>
        <v>13.428226396399999</v>
      </c>
      <c r="AK13" s="257">
        <f>'[1]94Exp'!AI$94</f>
        <v>18.581694005999999</v>
      </c>
      <c r="AL13" s="257">
        <f>'[1]94Exp'!AJ$94</f>
        <v>22.798847267199999</v>
      </c>
      <c r="AM13" s="257">
        <f>'[1]94Exp'!AK$94</f>
        <v>13.890249700799998</v>
      </c>
      <c r="AN13" s="257">
        <f>'[1]94Exp'!AL$94</f>
        <v>10.714540999999999</v>
      </c>
      <c r="AO13" s="257">
        <f>'[1]94Exp'!AM$94</f>
        <v>13.49349816</v>
      </c>
      <c r="AP13" s="257">
        <f>'[1]94Exp'!AN$94</f>
        <v>9.9370427727999964</v>
      </c>
      <c r="AQ13" s="257">
        <f>'[1]94Exp'!AO$94</f>
        <v>8.8063973543999996</v>
      </c>
      <c r="AR13" s="257">
        <f>'[1]94Exp'!AP$94</f>
        <v>10.282328285499998</v>
      </c>
      <c r="AS13" s="257">
        <f>'[1]94Exp'!AQ$94</f>
        <v>8.5010067519999986</v>
      </c>
      <c r="AT13" s="257">
        <f>'[1]94Exp'!AR$94</f>
        <v>11.966656051599999</v>
      </c>
      <c r="AU13" s="257">
        <f>'[1]94Exp'!AS$94</f>
        <v>12.9285319449</v>
      </c>
      <c r="AV13" s="257">
        <f>'[1]94Exp'!AT$94</f>
        <v>16.828175290000001</v>
      </c>
      <c r="AW13" s="257">
        <f>'[1]94Exp'!AU$94</f>
        <v>15.953043679166665</v>
      </c>
      <c r="AX13" s="257">
        <f>'[1]94Exp'!AV$94</f>
        <v>0</v>
      </c>
      <c r="AY13" s="257">
        <f>'[1]94Exp'!AW$94</f>
        <v>0</v>
      </c>
      <c r="AZ13" s="257">
        <f>'[1]94Exp'!AX$94</f>
        <v>0</v>
      </c>
      <c r="BA13" s="257">
        <f>'[1]94Exp'!AY$94</f>
        <v>0</v>
      </c>
      <c r="BB13" s="257">
        <f>'[1]94Exp'!AZ$94</f>
        <v>0</v>
      </c>
      <c r="BC13" s="258">
        <f>'[1]94Exp'!BA$94</f>
        <v>0</v>
      </c>
      <c r="BD13" s="337"/>
    </row>
    <row r="14" spans="1:56">
      <c r="B14" s="5" t="s">
        <v>26</v>
      </c>
      <c r="C14" s="216">
        <f>1/$A$1*'[1]94Exp'!B$114</f>
        <v>3.2299327491792161E-3</v>
      </c>
      <c r="D14" s="217">
        <f>1/$A$1*'[1]94Exp'!C$114</f>
        <v>5.0664706482870265E-3</v>
      </c>
      <c r="E14" s="217">
        <f>1/$A$1*'[1]94Exp'!D$114</f>
        <v>5.2464374232116711E-3</v>
      </c>
      <c r="F14" s="217">
        <f>1/$A$1*'[1]94Exp'!E$114</f>
        <v>5.4871E-3</v>
      </c>
      <c r="G14" s="217">
        <f>1/$A$1*'[1]94Exp'!F$114</f>
        <v>7.6176291351037389E-3</v>
      </c>
      <c r="H14" s="217">
        <f>1/$A$1*'[1]94Exp'!G$114</f>
        <v>7.9529061731425186E-3</v>
      </c>
      <c r="I14" s="217">
        <f>1/$A$1*'[1]94Exp'!H$114</f>
        <v>8.2216025064428318E-3</v>
      </c>
      <c r="J14" s="217">
        <f>1/$A$1*'[1]94Exp'!I$114</f>
        <v>8.0765131468883769E-3</v>
      </c>
      <c r="K14" s="217">
        <f>1/$A$1*'[1]94Exp'!J$114</f>
        <v>6.1344000000000008E-3</v>
      </c>
      <c r="L14" s="217">
        <f>1/$A$1*'[1]94Exp'!K$114</f>
        <v>3.1354E-3</v>
      </c>
      <c r="M14" s="217">
        <f>1/$A$1*'[1]94Exp'!L$114</f>
        <v>3.7510999999999998E-3</v>
      </c>
      <c r="N14" s="217">
        <f>1/$A$1*'[1]94Exp'!M$114</f>
        <v>4.4700000000000009E-3</v>
      </c>
      <c r="O14" s="217">
        <f>1/$A$1*'[1]94Exp'!N$114</f>
        <v>4.5639999999999995E-3</v>
      </c>
      <c r="P14" s="217">
        <f>1/$A$1*'[1]94Exp'!O$114</f>
        <v>4.3590340701481272E-3</v>
      </c>
      <c r="Q14" s="217">
        <f>1/$A$1*'[1]94Exp'!P$114</f>
        <v>5.5280693408993123E-3</v>
      </c>
      <c r="R14" s="217">
        <f>1/$A$1*'[1]94Exp'!Q$114</f>
        <v>4.8141999999999994E-3</v>
      </c>
      <c r="S14" s="217">
        <f>1/$A$1*'[1]94Exp'!R$114</f>
        <v>5.5890912182280364E-3</v>
      </c>
      <c r="T14" s="217">
        <f>1/$A$1*'[1]94Exp'!S$114</f>
        <v>4.0876999999999997E-3</v>
      </c>
      <c r="U14" s="217">
        <f>1/$A$1*'[1]94Exp'!T$114</f>
        <v>3.9589000000000004E-3</v>
      </c>
      <c r="V14" s="217">
        <f>1/$A$1*'[1]94Exp'!U$114</f>
        <v>3.9589000000000004E-3</v>
      </c>
      <c r="W14" s="217">
        <f>1/$A$1*'[1]94Exp'!V$114</f>
        <v>3.9589000000000004E-3</v>
      </c>
      <c r="X14" s="217">
        <f>1/$A$1*'[1]94Exp'!W$114</f>
        <v>3.9589000000000004E-3</v>
      </c>
      <c r="Y14" s="217">
        <f>1/$A$1*'[1]94Exp'!X$114</f>
        <v>3.9589000000000004E-3</v>
      </c>
      <c r="Z14" s="217">
        <f>1/$A$1*'[1]94Exp'!Y$114</f>
        <v>3.9589000000000004E-3</v>
      </c>
      <c r="AA14" s="217">
        <f>1/$A$1*'[1]94Exp'!Z$114</f>
        <v>3.9589000000000004E-3</v>
      </c>
      <c r="AB14" s="217">
        <f>1/$A$1*'[1]94Exp'!AA$114</f>
        <v>3.9589000000000004E-3</v>
      </c>
      <c r="AC14" s="201"/>
      <c r="AD14" s="256">
        <f>'[1]94Exp'!AB$114</f>
        <v>2.7038419602060002</v>
      </c>
      <c r="AE14" s="257">
        <f>'[1]94Exp'!AC$114</f>
        <v>5.1354608555999999</v>
      </c>
      <c r="AF14" s="257">
        <f>'[1]94Exp'!AD$114</f>
        <v>5.4633969023999995</v>
      </c>
      <c r="AG14" s="257">
        <f>'[1]94Exp'!AE$114</f>
        <v>7.3318626191999998</v>
      </c>
      <c r="AH14" s="257">
        <f>'[1]94Exp'!AF$114</f>
        <v>14.087454840899998</v>
      </c>
      <c r="AI14" s="257">
        <f>'[1]94Exp'!AG$114</f>
        <v>15.880970090699998</v>
      </c>
      <c r="AJ14" s="257">
        <f>'[1]94Exp'!AH$114</f>
        <v>18.3135889568</v>
      </c>
      <c r="AK14" s="257">
        <f>'[1]94Exp'!AI$114</f>
        <v>19.990404916500001</v>
      </c>
      <c r="AL14" s="257">
        <f>'[1]94Exp'!AJ$114</f>
        <v>20.233039608800002</v>
      </c>
      <c r="AM14" s="257">
        <f>'[1]94Exp'!AK$114</f>
        <v>9.8270759531999996</v>
      </c>
      <c r="AN14" s="257">
        <f>'[1]94Exp'!AL$114</f>
        <v>6.7516479999999994</v>
      </c>
      <c r="AO14" s="257">
        <f>'[1]94Exp'!AM$114</f>
        <v>10.929981215999996</v>
      </c>
      <c r="AP14" s="257">
        <f>'[1]94Exp'!AN$114</f>
        <v>10.386266668799998</v>
      </c>
      <c r="AQ14" s="257">
        <f>'[1]94Exp'!AO$114</f>
        <v>9.9519274317000015</v>
      </c>
      <c r="AR14" s="257">
        <f>'[1]94Exp'!AP$114</f>
        <v>14.788197749999998</v>
      </c>
      <c r="AS14" s="257">
        <f>'[1]94Exp'!AQ$114</f>
        <v>12.417018067999997</v>
      </c>
      <c r="AT14" s="257">
        <f>'[1]94Exp'!AR$114</f>
        <v>15.660642580000001</v>
      </c>
      <c r="AU14" s="257">
        <f>'[1]94Exp'!AS$114</f>
        <v>11.699157384199998</v>
      </c>
      <c r="AV14" s="257">
        <f>'[1]94Exp'!AT$114</f>
        <v>12.150117370999999</v>
      </c>
      <c r="AW14" s="257">
        <f>'[1]94Exp'!AU$114</f>
        <v>11.518263257083332</v>
      </c>
      <c r="AX14" s="257">
        <f>'[1]94Exp'!AV$114</f>
        <v>0</v>
      </c>
      <c r="AY14" s="257">
        <f>'[1]94Exp'!AW$114</f>
        <v>0</v>
      </c>
      <c r="AZ14" s="257">
        <f>'[1]94Exp'!AX$114</f>
        <v>0</v>
      </c>
      <c r="BA14" s="257">
        <f>'[1]94Exp'!AY$114</f>
        <v>0</v>
      </c>
      <c r="BB14" s="257">
        <f>'[1]94Exp'!AZ$114</f>
        <v>0</v>
      </c>
      <c r="BC14" s="258">
        <f>'[1]94Exp'!BA$114</f>
        <v>0</v>
      </c>
      <c r="BD14" s="337"/>
    </row>
    <row r="15" spans="1:56">
      <c r="B15" s="5" t="s">
        <v>46</v>
      </c>
      <c r="C15" s="216">
        <f>1/$A$1*'[1]94Exp'!B$246</f>
        <v>3.637102423400926E-3</v>
      </c>
      <c r="D15" s="217">
        <f>1/$A$1*'[1]94Exp'!C$246</f>
        <v>4.2631160070677075E-3</v>
      </c>
      <c r="E15" s="217">
        <f>1/$A$1*'[1]94Exp'!D$246</f>
        <v>5.0607429889638553E-3</v>
      </c>
      <c r="F15" s="217">
        <f>1/$A$1*'[1]94Exp'!E$246</f>
        <v>7.025233866433501E-3</v>
      </c>
      <c r="G15" s="217">
        <f>1/$A$1*'[1]94Exp'!F$246</f>
        <v>7.0381587211950977E-3</v>
      </c>
      <c r="H15" s="217">
        <f>1/$A$1*'[1]94Exp'!G$246</f>
        <v>5.8311350149071817E-3</v>
      </c>
      <c r="I15" s="217">
        <f>1/$A$1*'[1]94Exp'!H$246</f>
        <v>5.3164414003394793E-3</v>
      </c>
      <c r="J15" s="217">
        <f>1/$A$1*'[1]94Exp'!I$246</f>
        <v>5.5524045099404305E-3</v>
      </c>
      <c r="K15" s="217">
        <f>1/$A$1*'[1]94Exp'!J$246</f>
        <v>4.3557000000000005E-3</v>
      </c>
      <c r="L15" s="217">
        <f>1/$A$1*'[1]94Exp'!K$246</f>
        <v>2.3497772633463299E-3</v>
      </c>
      <c r="M15" s="217">
        <f>1/$A$1*'[1]94Exp'!L$246</f>
        <v>3.2285270065967671E-3</v>
      </c>
      <c r="N15" s="217">
        <f>1/$A$1*'[1]94Exp'!M$246</f>
        <v>2.473733025566281E-3</v>
      </c>
      <c r="O15" s="217">
        <f>1/$A$1*'[1]94Exp'!N$246</f>
        <v>2.5508401029708241E-3</v>
      </c>
      <c r="P15" s="217">
        <f>1/$A$1*'[1]94Exp'!O$246</f>
        <v>2.9802379022157129E-3</v>
      </c>
      <c r="Q15" s="217">
        <f>1/$A$1*'[1]94Exp'!P$246</f>
        <v>3.8780786944190401E-3</v>
      </c>
      <c r="R15" s="217">
        <f>1/$A$1*'[1]94Exp'!Q$246</f>
        <v>3.31478014560436E-3</v>
      </c>
      <c r="S15" s="217">
        <f>1/$A$1*'[1]94Exp'!R$246</f>
        <v>2.7846343371688946E-3</v>
      </c>
      <c r="T15" s="217">
        <f>1/$A$1*'[1]94Exp'!S$246</f>
        <v>3.0418908434492976E-3</v>
      </c>
      <c r="U15" s="217">
        <f>1/$A$1*'[1]94Exp'!T$246</f>
        <v>3.0547000000000005E-3</v>
      </c>
      <c r="V15" s="217">
        <f>1/$A$1*'[1]94Exp'!U$246</f>
        <v>3.0547000000000005E-3</v>
      </c>
      <c r="W15" s="217">
        <f>1/$A$1*'[1]94Exp'!V$246</f>
        <v>3.0547000000000005E-3</v>
      </c>
      <c r="X15" s="217">
        <f>1/$A$1*'[1]94Exp'!W$246</f>
        <v>3.0547000000000005E-3</v>
      </c>
      <c r="Y15" s="217">
        <f>1/$A$1*'[1]94Exp'!X$246</f>
        <v>3.0547000000000005E-3</v>
      </c>
      <c r="Z15" s="217">
        <f>1/$A$1*'[1]94Exp'!Y$246</f>
        <v>3.0547000000000005E-3</v>
      </c>
      <c r="AA15" s="217">
        <f>1/$A$1*'[1]94Exp'!Z$246</f>
        <v>3.0547000000000005E-3</v>
      </c>
      <c r="AB15" s="217">
        <f>1/$A$1*'[1]94Exp'!AA$246</f>
        <v>3.0547000000000005E-3</v>
      </c>
      <c r="AC15" s="201"/>
      <c r="AD15" s="256">
        <f>'[1]94Exp'!AB$246</f>
        <v>8.4902617037850003</v>
      </c>
      <c r="AE15" s="257">
        <f>'[1]94Exp'!AC$246</f>
        <v>9.6003322551999979</v>
      </c>
      <c r="AF15" s="257">
        <f>'[1]94Exp'!AD$246</f>
        <v>11.568389078399999</v>
      </c>
      <c r="AG15" s="257">
        <f>'[1]94Exp'!AE$246</f>
        <v>18.025234225599998</v>
      </c>
      <c r="AH15" s="257">
        <f>'[1]94Exp'!AF$246</f>
        <v>21.991148172700001</v>
      </c>
      <c r="AI15" s="257">
        <f>'[1]94Exp'!AG$246</f>
        <v>18.726155877</v>
      </c>
      <c r="AJ15" s="257">
        <f>'[1]94Exp'!AH$246</f>
        <v>18.173079783199999</v>
      </c>
      <c r="AK15" s="257">
        <f>'[1]94Exp'!AI$246</f>
        <v>23.309795660999999</v>
      </c>
      <c r="AL15" s="257">
        <f>'[1]94Exp'!AJ$246</f>
        <v>17.214933005199999</v>
      </c>
      <c r="AM15" s="257">
        <f>'[1]94Exp'!AK$246</f>
        <v>8.4380057916000002</v>
      </c>
      <c r="AN15" s="257">
        <f>'[1]94Exp'!AL$246</f>
        <v>7.0620080000000005</v>
      </c>
      <c r="AO15" s="257">
        <f>'[1]94Exp'!AM$246</f>
        <v>10.581957551999999</v>
      </c>
      <c r="AP15" s="257">
        <f>'[1]94Exp'!AN$246</f>
        <v>12.059153356799996</v>
      </c>
      <c r="AQ15" s="257">
        <f>'[1]94Exp'!AO$246</f>
        <v>12.797741596800002</v>
      </c>
      <c r="AR15" s="257">
        <f>'[1]94Exp'!AP$246</f>
        <v>15.005232137999998</v>
      </c>
      <c r="AS15" s="257">
        <f>'[1]94Exp'!AQ$246</f>
        <v>12.429416730500002</v>
      </c>
      <c r="AT15" s="257">
        <f>'[1]94Exp'!AR$246</f>
        <v>12.378676331700001</v>
      </c>
      <c r="AU15" s="257">
        <f>'[1]94Exp'!AS$246</f>
        <v>13.071670583399998</v>
      </c>
      <c r="AV15" s="257">
        <f>'[1]94Exp'!AT$246</f>
        <v>15.875988135000002</v>
      </c>
      <c r="AW15" s="257">
        <f>'[1]94Exp'!AU$246</f>
        <v>15.05037401875</v>
      </c>
      <c r="AX15" s="257">
        <f>'[1]94Exp'!AV$246</f>
        <v>0</v>
      </c>
      <c r="AY15" s="257">
        <f>'[1]94Exp'!AW$246</f>
        <v>0</v>
      </c>
      <c r="AZ15" s="257">
        <f>'[1]94Exp'!AX$246</f>
        <v>0</v>
      </c>
      <c r="BA15" s="257">
        <f>'[1]94Exp'!AY$246</f>
        <v>0</v>
      </c>
      <c r="BB15" s="257">
        <f>'[1]94Exp'!AZ$246</f>
        <v>0</v>
      </c>
      <c r="BC15" s="258">
        <f>'[1]94Exp'!BA$246</f>
        <v>0</v>
      </c>
      <c r="BD15" s="337"/>
    </row>
    <row r="16" spans="1:56">
      <c r="B16" s="5" t="s">
        <v>15</v>
      </c>
      <c r="C16" s="218">
        <f t="shared" ref="C16:AB16" si="4">SUM(C12:C12)-SUM(C13:C15)</f>
        <v>7.8063476558698748E-3</v>
      </c>
      <c r="D16" s="219">
        <f t="shared" si="4"/>
        <v>8.0386362186048756E-3</v>
      </c>
      <c r="E16" s="219">
        <f t="shared" si="4"/>
        <v>1.0280890337294473E-2</v>
      </c>
      <c r="F16" s="219">
        <f t="shared" si="4"/>
        <v>1.5328064397215044E-2</v>
      </c>
      <c r="G16" s="219">
        <f t="shared" si="4"/>
        <v>1.7103492304602157E-2</v>
      </c>
      <c r="H16" s="219">
        <f t="shared" si="4"/>
        <v>1.7566872867307837E-2</v>
      </c>
      <c r="I16" s="219">
        <f t="shared" si="4"/>
        <v>1.6800943680342482E-2</v>
      </c>
      <c r="J16" s="219">
        <f t="shared" si="4"/>
        <v>1.8308777640505067E-2</v>
      </c>
      <c r="K16" s="219">
        <f t="shared" si="4"/>
        <v>1.6617092522856626E-2</v>
      </c>
      <c r="L16" s="219">
        <f t="shared" si="4"/>
        <v>1.2425349351345349E-2</v>
      </c>
      <c r="M16" s="219">
        <f t="shared" si="4"/>
        <v>1.3259750382242948E-2</v>
      </c>
      <c r="N16" s="219">
        <f t="shared" si="4"/>
        <v>1.5351564099827063E-2</v>
      </c>
      <c r="O16" s="219">
        <f t="shared" si="4"/>
        <v>1.8126716479819123E-2</v>
      </c>
      <c r="P16" s="219">
        <f t="shared" si="4"/>
        <v>1.7053387376689315E-2</v>
      </c>
      <c r="Q16" s="219">
        <f t="shared" si="4"/>
        <v>1.9336139985553474E-2</v>
      </c>
      <c r="R16" s="219">
        <f t="shared" si="4"/>
        <v>2.0198792867238434E-2</v>
      </c>
      <c r="S16" s="219">
        <f t="shared" si="4"/>
        <v>2.2629486240375057E-2</v>
      </c>
      <c r="T16" s="219">
        <f t="shared" si="4"/>
        <v>2.5722110003969463E-2</v>
      </c>
      <c r="U16" s="219">
        <f t="shared" si="4"/>
        <v>2.7538182328580685E-2</v>
      </c>
      <c r="V16" s="219">
        <f t="shared" si="4"/>
        <v>2.7538182328580685E-2</v>
      </c>
      <c r="W16" s="219">
        <f t="shared" si="4"/>
        <v>2.7538182328580685E-2</v>
      </c>
      <c r="X16" s="219">
        <f t="shared" si="4"/>
        <v>2.7538182328580685E-2</v>
      </c>
      <c r="Y16" s="219">
        <f t="shared" si="4"/>
        <v>2.7538182328580685E-2</v>
      </c>
      <c r="Z16" s="219">
        <f t="shared" si="4"/>
        <v>2.7538182328580685E-2</v>
      </c>
      <c r="AA16" s="219">
        <f t="shared" si="4"/>
        <v>2.7538182328580685E-2</v>
      </c>
      <c r="AB16" s="219">
        <f t="shared" si="4"/>
        <v>2.7538182328580685E-2</v>
      </c>
      <c r="AC16" s="201"/>
      <c r="AD16" s="256">
        <f t="shared" ref="AD16:BC16" si="5">SUM(AD12:AD12)-SUM(AD13:AD15)</f>
        <v>12.823715357835004</v>
      </c>
      <c r="AE16" s="257">
        <f t="shared" si="5"/>
        <v>13.923032528399997</v>
      </c>
      <c r="AF16" s="257">
        <f t="shared" si="5"/>
        <v>19.716558086400003</v>
      </c>
      <c r="AG16" s="257">
        <f t="shared" si="5"/>
        <v>33.082906651199984</v>
      </c>
      <c r="AH16" s="257">
        <f t="shared" si="5"/>
        <v>44.591099566299988</v>
      </c>
      <c r="AI16" s="257">
        <f t="shared" si="5"/>
        <v>46.644643187999989</v>
      </c>
      <c r="AJ16" s="257">
        <f t="shared" si="5"/>
        <v>46.743786933200006</v>
      </c>
      <c r="AK16" s="257">
        <f t="shared" si="5"/>
        <v>56.261135569999993</v>
      </c>
      <c r="AL16" s="257">
        <f t="shared" si="5"/>
        <v>58.728645413199999</v>
      </c>
      <c r="AM16" s="257">
        <f t="shared" si="5"/>
        <v>43.721515173599997</v>
      </c>
      <c r="AN16" s="257">
        <f t="shared" si="5"/>
        <v>34.780939999999994</v>
      </c>
      <c r="AO16" s="257">
        <f t="shared" si="5"/>
        <v>59.457641616000018</v>
      </c>
      <c r="AP16" s="257">
        <f t="shared" si="5"/>
        <v>69.408958537599972</v>
      </c>
      <c r="AQ16" s="257">
        <f t="shared" si="5"/>
        <v>71.142164031299998</v>
      </c>
      <c r="AR16" s="257">
        <f t="shared" si="5"/>
        <v>79.747140874499991</v>
      </c>
      <c r="AS16" s="257">
        <f t="shared" si="5"/>
        <v>66.745095742499998</v>
      </c>
      <c r="AT16" s="257">
        <f t="shared" si="5"/>
        <v>83.221021275400034</v>
      </c>
      <c r="AU16" s="257">
        <f t="shared" si="5"/>
        <v>90.998914320599965</v>
      </c>
      <c r="AV16" s="257">
        <f t="shared" si="5"/>
        <v>102.35182795200002</v>
      </c>
      <c r="AW16" s="257">
        <f t="shared" si="5"/>
        <v>97.02912846000001</v>
      </c>
      <c r="AX16" s="257">
        <f t="shared" si="5"/>
        <v>0</v>
      </c>
      <c r="AY16" s="257">
        <f t="shared" si="5"/>
        <v>0</v>
      </c>
      <c r="AZ16" s="257">
        <f t="shared" si="5"/>
        <v>0</v>
      </c>
      <c r="BA16" s="257">
        <f t="shared" si="5"/>
        <v>0</v>
      </c>
      <c r="BB16" s="257">
        <f t="shared" si="5"/>
        <v>0</v>
      </c>
      <c r="BC16" s="258">
        <f t="shared" si="5"/>
        <v>0</v>
      </c>
      <c r="BD16" s="337"/>
    </row>
    <row r="17" spans="2:56" ht="17.149999999999999" customHeight="1">
      <c r="B17" s="99" t="s">
        <v>92</v>
      </c>
      <c r="C17" s="220">
        <f>1/$A$1*'[1]94Exp'!B$265</f>
        <v>5.2462380267965202E-4</v>
      </c>
      <c r="D17" s="221">
        <f>1/$A$1*'[1]94Exp'!C$265</f>
        <v>3.907241549008053E-4</v>
      </c>
      <c r="E17" s="221">
        <f>1/$A$1*'[1]94Exp'!D$265</f>
        <v>7.5899130439240753E-4</v>
      </c>
      <c r="F17" s="221">
        <f>1/$A$1*'[1]94Exp'!E$265</f>
        <v>7.1955875579198718E-4</v>
      </c>
      <c r="G17" s="221">
        <f>1/$A$1*'[1]94Exp'!F$265</f>
        <v>6.8621079526783903E-4</v>
      </c>
      <c r="H17" s="221">
        <f>1/$A$1*'[1]94Exp'!G$265</f>
        <v>1.1318000000000001E-3</v>
      </c>
      <c r="I17" s="221">
        <f>1/$A$1*'[1]94Exp'!H$265</f>
        <v>1.1395000000000003E-3</v>
      </c>
      <c r="J17" s="221">
        <f>1/$A$1*'[1]94Exp'!I$265</f>
        <v>9.3887298563623733E-4</v>
      </c>
      <c r="K17" s="221">
        <f>1/$A$1*'[1]94Exp'!J$265</f>
        <v>9.0943329409799516E-4</v>
      </c>
      <c r="L17" s="221">
        <f>1/$A$1*'[1]94Exp'!K$265</f>
        <v>6.4748743684118603E-4</v>
      </c>
      <c r="M17" s="221">
        <f>1/$A$1*'[1]94Exp'!L$265</f>
        <v>7.4938839600933104E-4</v>
      </c>
      <c r="N17" s="221">
        <f>1/$A$1*'[1]94Exp'!M$265</f>
        <v>9.4210550679822366E-4</v>
      </c>
      <c r="O17" s="221">
        <f>1/$A$1*'[1]94Exp'!N$265</f>
        <v>1.2725576351969618E-3</v>
      </c>
      <c r="P17" s="221">
        <f>1/$A$1*'[1]94Exp'!O$265</f>
        <v>1.3404047152785021E-3</v>
      </c>
      <c r="Q17" s="221">
        <f>1/$A$1*'[1]94Exp'!P$265</f>
        <v>1.6868665549992247E-3</v>
      </c>
      <c r="R17" s="221">
        <f>1/$A$1*'[1]94Exp'!Q$265</f>
        <v>2.0802599180539606E-3</v>
      </c>
      <c r="S17" s="221">
        <f>1/$A$1*'[1]94Exp'!R$265</f>
        <v>2.6210660617006511E-3</v>
      </c>
      <c r="T17" s="221">
        <f>1/$A$1*'[1]94Exp'!S$265</f>
        <v>2.7404219964876964E-3</v>
      </c>
      <c r="U17" s="221">
        <f>1/$A$1*'[1]94Exp'!T$265</f>
        <v>2.366195638999371E-3</v>
      </c>
      <c r="V17" s="221">
        <f>1/$A$1*'[1]94Exp'!U$265</f>
        <v>2.366195638999371E-3</v>
      </c>
      <c r="W17" s="221">
        <f>1/$A$1*'[1]94Exp'!V$265</f>
        <v>2.366195638999371E-3</v>
      </c>
      <c r="X17" s="221">
        <f>1/$A$1*'[1]94Exp'!W$265</f>
        <v>2.366195638999371E-3</v>
      </c>
      <c r="Y17" s="221">
        <f>1/$A$1*'[1]94Exp'!X$265</f>
        <v>2.366195638999371E-3</v>
      </c>
      <c r="Z17" s="221">
        <f>1/$A$1*'[1]94Exp'!Y$265</f>
        <v>2.366195638999371E-3</v>
      </c>
      <c r="AA17" s="221">
        <f>1/$A$1*'[1]94Exp'!Z$265</f>
        <v>2.366195638999371E-3</v>
      </c>
      <c r="AB17" s="221">
        <f>1/$A$1*'[1]94Exp'!AA$265</f>
        <v>2.366195638999371E-3</v>
      </c>
      <c r="AC17" s="222"/>
      <c r="AD17" s="259">
        <f>'[1]94Exp'!AB$265</f>
        <v>0.67267473680399992</v>
      </c>
      <c r="AE17" s="260">
        <f>'[1]94Exp'!AC$265</f>
        <v>0.59690307039999979</v>
      </c>
      <c r="AF17" s="260">
        <f>'[1]94Exp'!AD$265</f>
        <v>1.1462317343999999</v>
      </c>
      <c r="AG17" s="260">
        <f>'[1]94Exp'!AE$265</f>
        <v>1.494439632</v>
      </c>
      <c r="AH17" s="260">
        <f>'[1]94Exp'!AF$265</f>
        <v>1.5315680456999998</v>
      </c>
      <c r="AI17" s="260">
        <f>'[1]94Exp'!AG$265</f>
        <v>3.2966584794000005</v>
      </c>
      <c r="AJ17" s="260">
        <f>'[1]94Exp'!AH$265</f>
        <v>3.7077516432000008</v>
      </c>
      <c r="AK17" s="260">
        <f>'[1]94Exp'!AI$265</f>
        <v>3.3838741400000001</v>
      </c>
      <c r="AL17" s="260">
        <f>'[1]94Exp'!AJ$265</f>
        <v>3.6296902472000006</v>
      </c>
      <c r="AM17" s="260">
        <f>'[1]94Exp'!AK$265</f>
        <v>2.7377483100000002</v>
      </c>
      <c r="AN17" s="260">
        <f>'[1]94Exp'!AL$265</f>
        <v>2.2453799999999995</v>
      </c>
      <c r="AO17" s="260">
        <f>'[1]94Exp'!AM$265</f>
        <v>3.8610711359999996</v>
      </c>
      <c r="AP17" s="260">
        <f>'[1]94Exp'!AN$265</f>
        <v>5.1364312559999989</v>
      </c>
      <c r="AQ17" s="260">
        <f>'[1]94Exp'!AO$265</f>
        <v>5.9035373100000008</v>
      </c>
      <c r="AR17" s="260">
        <f>'[1]94Exp'!AP$265</f>
        <v>7.6526900715000004</v>
      </c>
      <c r="AS17" s="260">
        <f>'[1]94Exp'!AQ$265</f>
        <v>7.9696893919999994</v>
      </c>
      <c r="AT17" s="260">
        <f>'[1]94Exp'!AR$265</f>
        <v>9.6498833584000003</v>
      </c>
      <c r="AU17" s="260">
        <f>'[1]94Exp'!AS$265</f>
        <v>10.214201754900001</v>
      </c>
      <c r="AV17" s="260">
        <f>'[1]94Exp'!AT$265</f>
        <v>9.2144832320000027</v>
      </c>
      <c r="AW17" s="260">
        <f>'[1]94Exp'!AU$265</f>
        <v>8.7352936933333343</v>
      </c>
      <c r="AX17" s="260">
        <f>'[1]94Exp'!AV$265</f>
        <v>0</v>
      </c>
      <c r="AY17" s="260">
        <f>'[1]94Exp'!AW$265</f>
        <v>0</v>
      </c>
      <c r="AZ17" s="260">
        <f>'[1]94Exp'!AX$265</f>
        <v>0</v>
      </c>
      <c r="BA17" s="260">
        <f>'[1]94Exp'!AY$265</f>
        <v>0</v>
      </c>
      <c r="BB17" s="260">
        <f>'[1]94Exp'!AZ$265</f>
        <v>0</v>
      </c>
      <c r="BC17" s="261">
        <f>'[1]94Exp'!BA$265</f>
        <v>0</v>
      </c>
      <c r="BD17" s="337"/>
    </row>
    <row r="18" spans="2:56" ht="17.149999999999999" customHeight="1">
      <c r="B18" s="99" t="s">
        <v>89</v>
      </c>
      <c r="C18" s="220">
        <f>1/$A$1*'[1]94Exp'!B$273</f>
        <v>6.9530247855049596E-4</v>
      </c>
      <c r="D18" s="221">
        <f>1/$A$1*'[1]94Exp'!C$273</f>
        <v>6.4639267208798029E-4</v>
      </c>
      <c r="E18" s="221">
        <f>1/$A$1*'[1]94Exp'!D$273</f>
        <v>8.6787742117654283E-4</v>
      </c>
      <c r="F18" s="221">
        <f>1/$A$1*'[1]94Exp'!E$273</f>
        <v>9.8705479331953182E-4</v>
      </c>
      <c r="G18" s="221">
        <f>1/$A$1*'[1]94Exp'!F$273</f>
        <v>1.151704721797392E-3</v>
      </c>
      <c r="H18" s="221">
        <f>1/$A$1*'[1]94Exp'!G$273</f>
        <v>6.3469262145082186E-4</v>
      </c>
      <c r="I18" s="221">
        <f>1/$A$1*'[1]94Exp'!H$273</f>
        <v>1.0631847917165695E-3</v>
      </c>
      <c r="J18" s="221">
        <f>1/$A$1*'[1]94Exp'!I$273</f>
        <v>9.6586990396008209E-4</v>
      </c>
      <c r="K18" s="221">
        <f>1/$A$1*'[1]94Exp'!J$273</f>
        <v>7.7159559630390277E-4</v>
      </c>
      <c r="L18" s="221">
        <f>1/$A$1*'[1]94Exp'!K$273</f>
        <v>6.8169243782678027E-4</v>
      </c>
      <c r="M18" s="221">
        <f>1/$A$1*'[1]94Exp'!L$273</f>
        <v>5.7974752525012663E-4</v>
      </c>
      <c r="N18" s="221">
        <f>1/$A$1*'[1]94Exp'!M$273</f>
        <v>5.8203766897723839E-4</v>
      </c>
      <c r="O18" s="221">
        <f>1/$A$1*'[1]94Exp'!N$273</f>
        <v>7.3416255859521664E-4</v>
      </c>
      <c r="P18" s="221">
        <f>1/$A$1*'[1]94Exp'!O$273</f>
        <v>7.232860517793645E-4</v>
      </c>
      <c r="Q18" s="221">
        <f>1/$A$1*'[1]94Exp'!P$273</f>
        <v>7.7864092052500424E-4</v>
      </c>
      <c r="R18" s="221">
        <f>1/$A$1*'[1]94Exp'!Q$273</f>
        <v>7.9291005980858915E-4</v>
      </c>
      <c r="S18" s="221">
        <f>1/$A$1*'[1]94Exp'!R$273</f>
        <v>7.9669322798283575E-4</v>
      </c>
      <c r="T18" s="221">
        <f>1/$A$1*'[1]94Exp'!S$273</f>
        <v>7.5160938366234569E-4</v>
      </c>
      <c r="U18" s="221">
        <f>1/$A$1*'[1]94Exp'!T$273</f>
        <v>6.8527389249926072E-4</v>
      </c>
      <c r="V18" s="221">
        <f>1/$A$1*'[1]94Exp'!U$273</f>
        <v>6.8527389249926072E-4</v>
      </c>
      <c r="W18" s="221">
        <f>1/$A$1*'[1]94Exp'!V$273</f>
        <v>6.8527389249926072E-4</v>
      </c>
      <c r="X18" s="221">
        <f>1/$A$1*'[1]94Exp'!W$273</f>
        <v>6.8527389249926072E-4</v>
      </c>
      <c r="Y18" s="221">
        <f>1/$A$1*'[1]94Exp'!X$273</f>
        <v>6.8527389249926072E-4</v>
      </c>
      <c r="Z18" s="221">
        <f>1/$A$1*'[1]94Exp'!Y$273</f>
        <v>6.8527389249926072E-4</v>
      </c>
      <c r="AA18" s="221">
        <f>1/$A$1*'[1]94Exp'!Z$273</f>
        <v>6.8527389249926072E-4</v>
      </c>
      <c r="AB18" s="221">
        <f>1/$A$1*'[1]94Exp'!AA$273</f>
        <v>6.8527389249926072E-4</v>
      </c>
      <c r="AC18" s="222"/>
      <c r="AD18" s="259">
        <f>'[1]94Exp'!AB$273</f>
        <v>1.2886895105099998</v>
      </c>
      <c r="AE18" s="260">
        <f>'[1]94Exp'!AC$273</f>
        <v>0.94553955159999992</v>
      </c>
      <c r="AF18" s="260">
        <f>'[1]94Exp'!AD$273</f>
        <v>1.17152748</v>
      </c>
      <c r="AG18" s="260">
        <f>'[1]94Exp'!AE$273</f>
        <v>1.7131537583999996</v>
      </c>
      <c r="AH18" s="260">
        <f>'[1]94Exp'!AF$273</f>
        <v>1.9712207690000001</v>
      </c>
      <c r="AI18" s="260">
        <f>'[1]94Exp'!AG$273</f>
        <v>1.5719726021999998</v>
      </c>
      <c r="AJ18" s="260">
        <f>'[1]94Exp'!AH$273</f>
        <v>2.5319726463999999</v>
      </c>
      <c r="AK18" s="260">
        <f>'[1]94Exp'!AI$273</f>
        <v>2.0303313364999998</v>
      </c>
      <c r="AL18" s="260">
        <f>'[1]94Exp'!AJ$273</f>
        <v>2.1588431816000004</v>
      </c>
      <c r="AM18" s="260">
        <f>'[1]94Exp'!AK$273</f>
        <v>1.5378200023999997</v>
      </c>
      <c r="AN18" s="260">
        <f>'[1]94Exp'!AL$273</f>
        <v>1.1566539999999998</v>
      </c>
      <c r="AO18" s="260">
        <f>'[1]94Exp'!AM$273</f>
        <v>1.5110549759999998</v>
      </c>
      <c r="AP18" s="260">
        <f>'[1]94Exp'!AN$273</f>
        <v>1.8077136</v>
      </c>
      <c r="AQ18" s="260">
        <f>'[1]94Exp'!AO$273</f>
        <v>1.6539280853999998</v>
      </c>
      <c r="AR18" s="260">
        <f>'[1]94Exp'!AP$273</f>
        <v>2.4306674405000002</v>
      </c>
      <c r="AS18" s="260">
        <f>'[1]94Exp'!AQ$273</f>
        <v>1.4253036419999996</v>
      </c>
      <c r="AT18" s="260">
        <f>'[1]94Exp'!AR$273</f>
        <v>1.3091959370999999</v>
      </c>
      <c r="AU18" s="260">
        <f>'[1]94Exp'!AS$273</f>
        <v>1.4587014012999999</v>
      </c>
      <c r="AV18" s="260">
        <f>'[1]94Exp'!AT$273</f>
        <v>1.2491625959999999</v>
      </c>
      <c r="AW18" s="260">
        <f>'[1]94Exp'!AU$273</f>
        <v>1.1842012049999999</v>
      </c>
      <c r="AX18" s="260">
        <f>'[1]94Exp'!AV$273</f>
        <v>0</v>
      </c>
      <c r="AY18" s="260">
        <f>'[1]94Exp'!AW$273</f>
        <v>0</v>
      </c>
      <c r="AZ18" s="260">
        <f>'[1]94Exp'!AX$273</f>
        <v>0</v>
      </c>
      <c r="BA18" s="260">
        <f>'[1]94Exp'!AY$273</f>
        <v>0</v>
      </c>
      <c r="BB18" s="260">
        <f>'[1]94Exp'!AZ$273</f>
        <v>0</v>
      </c>
      <c r="BC18" s="261">
        <f>'[1]94Exp'!BA$273</f>
        <v>0</v>
      </c>
      <c r="BD18" s="337"/>
    </row>
    <row r="19" spans="2:56" ht="17.149999999999999" customHeight="1" thickBot="1">
      <c r="B19" s="93" t="s">
        <v>85</v>
      </c>
      <c r="C19" s="281">
        <f t="shared" ref="C19:AB19" si="6">C5-SUM(C6,C7,C10,C11,C12,C17,C18)</f>
        <v>9.078100233532449E-4</v>
      </c>
      <c r="D19" s="282">
        <f t="shared" si="6"/>
        <v>4.5716961199243622E-4</v>
      </c>
      <c r="E19" s="282">
        <f t="shared" si="6"/>
        <v>6.6051838255076073E-4</v>
      </c>
      <c r="F19" s="282">
        <f t="shared" si="6"/>
        <v>4.2752170701212955E-4</v>
      </c>
      <c r="G19" s="282">
        <f t="shared" si="6"/>
        <v>5.805042591067594E-4</v>
      </c>
      <c r="H19" s="282">
        <f t="shared" si="6"/>
        <v>1.135639820880871E-3</v>
      </c>
      <c r="I19" s="282">
        <f t="shared" si="6"/>
        <v>8.5464318021036267E-4</v>
      </c>
      <c r="J19" s="282">
        <f t="shared" si="6"/>
        <v>1.4374567878813263E-3</v>
      </c>
      <c r="K19" s="282">
        <f t="shared" si="6"/>
        <v>1.8100666739975652E-3</v>
      </c>
      <c r="L19" s="282">
        <f t="shared" si="6"/>
        <v>1.4123850748144241E-3</v>
      </c>
      <c r="M19" s="282">
        <f t="shared" si="6"/>
        <v>1.2220134185196851E-3</v>
      </c>
      <c r="N19" s="282">
        <f t="shared" si="6"/>
        <v>1.771549028746558E-3</v>
      </c>
      <c r="O19" s="282">
        <f t="shared" si="6"/>
        <v>2.6982610025554216E-3</v>
      </c>
      <c r="P19" s="282">
        <f t="shared" si="6"/>
        <v>2.1356457819229485E-3</v>
      </c>
      <c r="Q19" s="282">
        <f t="shared" si="6"/>
        <v>2.3461847804281608E-3</v>
      </c>
      <c r="R19" s="282">
        <f t="shared" si="6"/>
        <v>2.204739400537746E-3</v>
      </c>
      <c r="S19" s="282">
        <f t="shared" si="6"/>
        <v>1.3742345088458563E-3</v>
      </c>
      <c r="T19" s="282">
        <f t="shared" si="6"/>
        <v>1.5349302861429187E-3</v>
      </c>
      <c r="U19" s="282">
        <f t="shared" si="6"/>
        <v>1.3028632890122807E-3</v>
      </c>
      <c r="V19" s="282">
        <f t="shared" si="6"/>
        <v>1.3028632890122807E-3</v>
      </c>
      <c r="W19" s="282">
        <f t="shared" si="6"/>
        <v>1.3028632890122807E-3</v>
      </c>
      <c r="X19" s="282">
        <f t="shared" si="6"/>
        <v>1.3028632890122807E-3</v>
      </c>
      <c r="Y19" s="282">
        <f t="shared" si="6"/>
        <v>1.3028632890122807E-3</v>
      </c>
      <c r="Z19" s="282">
        <f t="shared" si="6"/>
        <v>1.3028632890122807E-3</v>
      </c>
      <c r="AA19" s="282">
        <f t="shared" si="6"/>
        <v>1.3028632890122807E-3</v>
      </c>
      <c r="AB19" s="282">
        <f t="shared" si="6"/>
        <v>1.3028632890122807E-3</v>
      </c>
      <c r="AC19" s="288"/>
      <c r="AD19" s="283">
        <f t="shared" ref="AD19:BC19" si="7">AD5-SUM(AD6,AD7,AD10,AD11,AD12,AD17,AD18)</f>
        <v>1.6002934463850025</v>
      </c>
      <c r="AE19" s="284">
        <f t="shared" si="7"/>
        <v>0.92310924960000307</v>
      </c>
      <c r="AF19" s="284">
        <f t="shared" si="7"/>
        <v>1.3017819887999948</v>
      </c>
      <c r="AG19" s="284">
        <f t="shared" si="7"/>
        <v>0.91300622560000022</v>
      </c>
      <c r="AH19" s="284">
        <f t="shared" si="7"/>
        <v>1.6573089211000394</v>
      </c>
      <c r="AI19" s="284">
        <f t="shared" si="7"/>
        <v>2.8067741987999995</v>
      </c>
      <c r="AJ19" s="284">
        <f t="shared" si="7"/>
        <v>2.2606651096000405</v>
      </c>
      <c r="AK19" s="284">
        <f t="shared" si="7"/>
        <v>6.3349210814999992</v>
      </c>
      <c r="AL19" s="284">
        <f t="shared" si="7"/>
        <v>9.7971988288000205</v>
      </c>
      <c r="AM19" s="284">
        <f t="shared" si="7"/>
        <v>7.1282746436000224</v>
      </c>
      <c r="AN19" s="284">
        <f t="shared" si="7"/>
        <v>4.6724219999999832</v>
      </c>
      <c r="AO19" s="284">
        <f t="shared" si="7"/>
        <v>9.9865017119999919</v>
      </c>
      <c r="AP19" s="284">
        <f t="shared" si="7"/>
        <v>12.309025115200015</v>
      </c>
      <c r="AQ19" s="284">
        <f t="shared" si="7"/>
        <v>11.571634364399998</v>
      </c>
      <c r="AR19" s="284">
        <f t="shared" si="7"/>
        <v>10.913446824000005</v>
      </c>
      <c r="AS19" s="284">
        <f t="shared" si="7"/>
        <v>7.8339176580000043</v>
      </c>
      <c r="AT19" s="284">
        <f t="shared" si="7"/>
        <v>4.4285120856000049</v>
      </c>
      <c r="AU19" s="284">
        <f t="shared" si="7"/>
        <v>6.6200114981000979</v>
      </c>
      <c r="AV19" s="284">
        <f t="shared" si="7"/>
        <v>5.4599413309999534</v>
      </c>
      <c r="AW19" s="284">
        <f t="shared" si="7"/>
        <v>5.1760028070833641</v>
      </c>
      <c r="AX19" s="284">
        <f t="shared" si="7"/>
        <v>0</v>
      </c>
      <c r="AY19" s="284">
        <f t="shared" si="7"/>
        <v>0</v>
      </c>
      <c r="AZ19" s="284">
        <f t="shared" si="7"/>
        <v>0</v>
      </c>
      <c r="BA19" s="284">
        <f t="shared" si="7"/>
        <v>0</v>
      </c>
      <c r="BB19" s="284">
        <f t="shared" si="7"/>
        <v>0</v>
      </c>
      <c r="BC19" s="285">
        <f t="shared" si="7"/>
        <v>0</v>
      </c>
      <c r="BD19" s="337"/>
    </row>
    <row r="20" spans="2:56" ht="13" thickTop="1">
      <c r="AD20" s="273"/>
      <c r="AE20" s="273"/>
      <c r="AF20" s="273"/>
      <c r="AG20" s="273"/>
      <c r="AH20" s="273"/>
      <c r="AI20" s="273"/>
      <c r="AJ20" s="273"/>
      <c r="AK20" s="273"/>
      <c r="AL20" s="273"/>
      <c r="AM20" s="273"/>
      <c r="AN20" s="273"/>
      <c r="AO20" s="273"/>
      <c r="AP20" s="273"/>
      <c r="AQ20" s="273"/>
      <c r="AR20" s="273"/>
      <c r="AS20" s="273"/>
      <c r="AT20" s="273"/>
      <c r="AU20" s="273"/>
      <c r="AV20" s="273"/>
      <c r="AW20" s="273"/>
      <c r="AX20" s="273"/>
      <c r="AY20" s="273"/>
      <c r="AZ20" s="273"/>
      <c r="BA20" s="273"/>
      <c r="BB20" s="273"/>
      <c r="BC20" s="273"/>
    </row>
    <row r="21" spans="2:56">
      <c r="AD21" s="273"/>
      <c r="AE21" s="273"/>
      <c r="AF21" s="273"/>
      <c r="AG21" s="273"/>
      <c r="AH21" s="273"/>
      <c r="AI21" s="273"/>
      <c r="AJ21" s="273"/>
      <c r="AK21" s="273"/>
      <c r="AL21" s="273"/>
      <c r="AM21" s="273"/>
      <c r="AN21" s="273"/>
      <c r="AO21" s="273"/>
      <c r="AP21" s="273"/>
      <c r="AQ21" s="273"/>
      <c r="AR21" s="273"/>
      <c r="AS21" s="273"/>
      <c r="AT21" s="273"/>
      <c r="AU21" s="273"/>
      <c r="AV21" s="273"/>
      <c r="AW21" s="273"/>
      <c r="AX21" s="273"/>
      <c r="AY21" s="273"/>
      <c r="AZ21" s="273"/>
      <c r="BA21" s="273"/>
      <c r="BB21" s="273"/>
      <c r="BC21" s="273"/>
    </row>
    <row r="22" spans="2:56">
      <c r="AD22" s="273"/>
      <c r="AE22" s="273"/>
      <c r="AF22" s="273"/>
      <c r="AG22" s="273"/>
      <c r="AH22" s="273"/>
      <c r="AI22" s="273"/>
      <c r="AJ22" s="273"/>
      <c r="AK22" s="273"/>
      <c r="AL22" s="273"/>
      <c r="AM22" s="273"/>
      <c r="AN22" s="273"/>
      <c r="AO22" s="273"/>
      <c r="AP22" s="273"/>
      <c r="AQ22" s="273"/>
      <c r="AR22" s="273"/>
      <c r="AS22" s="273"/>
      <c r="AT22" s="273"/>
      <c r="AU22" s="273"/>
      <c r="AV22" s="273"/>
      <c r="AW22" s="273"/>
      <c r="AX22" s="273"/>
      <c r="AY22" s="273"/>
      <c r="AZ22" s="273"/>
      <c r="BA22" s="273"/>
      <c r="BB22" s="273"/>
      <c r="BC22" s="273"/>
    </row>
    <row r="23" spans="2:56">
      <c r="AD23" s="273"/>
      <c r="AE23" s="273"/>
      <c r="AF23" s="273"/>
      <c r="AG23" s="273"/>
      <c r="AH23" s="273"/>
      <c r="AI23" s="273"/>
      <c r="AJ23" s="273"/>
      <c r="AK23" s="273"/>
      <c r="AL23" s="273"/>
      <c r="AM23" s="273"/>
      <c r="AN23" s="273"/>
      <c r="AO23" s="273"/>
      <c r="AP23" s="273"/>
      <c r="AQ23" s="273"/>
      <c r="AR23" s="273"/>
      <c r="AS23" s="273"/>
      <c r="AT23" s="273"/>
      <c r="AU23" s="273"/>
      <c r="AV23" s="273"/>
      <c r="AW23" s="273"/>
      <c r="AX23" s="273"/>
      <c r="AY23" s="273"/>
      <c r="AZ23" s="273"/>
      <c r="BA23" s="273"/>
      <c r="BB23" s="273"/>
      <c r="BC23" s="273"/>
    </row>
    <row r="24" spans="2:56">
      <c r="AD24" s="273"/>
      <c r="AE24" s="273"/>
      <c r="AF24" s="273"/>
      <c r="AG24" s="273"/>
      <c r="AH24" s="273"/>
      <c r="AI24" s="273"/>
      <c r="AJ24" s="273"/>
      <c r="AK24" s="273"/>
      <c r="AL24" s="273"/>
      <c r="AM24" s="273"/>
      <c r="AN24" s="273"/>
      <c r="AO24" s="273"/>
      <c r="AP24" s="273"/>
      <c r="AQ24" s="273"/>
      <c r="AR24" s="273"/>
      <c r="AS24" s="273"/>
      <c r="AT24" s="273"/>
      <c r="AU24" s="273"/>
      <c r="AV24" s="273"/>
      <c r="AW24" s="273"/>
      <c r="AX24" s="273"/>
      <c r="AY24" s="273"/>
      <c r="AZ24" s="273"/>
      <c r="BA24" s="273"/>
      <c r="BB24" s="273"/>
      <c r="BC24" s="273"/>
    </row>
    <row r="25" spans="2:56">
      <c r="AD25" s="273"/>
      <c r="AE25" s="273"/>
      <c r="AF25" s="273"/>
      <c r="AG25" s="273"/>
      <c r="AH25" s="273"/>
      <c r="AI25" s="273"/>
      <c r="AJ25" s="273"/>
      <c r="AK25" s="273"/>
      <c r="AL25" s="273"/>
      <c r="AM25" s="273"/>
      <c r="AN25" s="273"/>
      <c r="AO25" s="273"/>
      <c r="AP25" s="273"/>
      <c r="AQ25" s="273"/>
      <c r="AR25" s="273"/>
      <c r="AS25" s="273"/>
      <c r="AT25" s="273"/>
      <c r="AU25" s="273"/>
      <c r="AV25" s="273"/>
      <c r="AW25" s="273"/>
      <c r="AX25" s="273"/>
      <c r="AY25" s="273"/>
      <c r="AZ25" s="273"/>
      <c r="BA25" s="273"/>
      <c r="BB25" s="273"/>
      <c r="BC25" s="273"/>
    </row>
    <row r="26" spans="2:56">
      <c r="AD26" s="273"/>
      <c r="AE26" s="273"/>
      <c r="AF26" s="273"/>
      <c r="AG26" s="273"/>
      <c r="AH26" s="273"/>
      <c r="AI26" s="273"/>
      <c r="AJ26" s="273"/>
      <c r="AK26" s="273"/>
      <c r="AL26" s="273"/>
      <c r="AM26" s="273"/>
      <c r="AN26" s="273"/>
      <c r="AO26" s="273"/>
      <c r="AP26" s="273"/>
      <c r="AQ26" s="273"/>
      <c r="AR26" s="273"/>
      <c r="AS26" s="273"/>
      <c r="AT26" s="273"/>
      <c r="AU26" s="273"/>
      <c r="AV26" s="273"/>
      <c r="AW26" s="273"/>
      <c r="AX26" s="273"/>
      <c r="AY26" s="273"/>
      <c r="AZ26" s="273"/>
      <c r="BA26" s="273"/>
      <c r="BB26" s="273"/>
      <c r="BC26" s="273"/>
    </row>
    <row r="27" spans="2:56">
      <c r="AD27" s="273"/>
      <c r="AE27" s="273"/>
      <c r="AF27" s="273"/>
      <c r="AG27" s="273"/>
      <c r="AH27" s="273"/>
      <c r="AI27" s="273"/>
      <c r="AJ27" s="273"/>
      <c r="AK27" s="273"/>
      <c r="AL27" s="273"/>
      <c r="AM27" s="273"/>
      <c r="AN27" s="273"/>
      <c r="AO27" s="273"/>
      <c r="AP27" s="273"/>
      <c r="AQ27" s="273"/>
      <c r="AR27" s="273"/>
      <c r="AS27" s="273"/>
      <c r="AT27" s="273"/>
      <c r="AU27" s="273"/>
      <c r="AV27" s="273"/>
      <c r="AW27" s="273"/>
      <c r="AX27" s="273"/>
      <c r="AY27" s="273"/>
      <c r="AZ27" s="273"/>
      <c r="BA27" s="273"/>
      <c r="BB27" s="273"/>
      <c r="BC27" s="273"/>
    </row>
    <row r="28" spans="2:56">
      <c r="AD28" s="273"/>
      <c r="AE28" s="273"/>
      <c r="AF28" s="273"/>
      <c r="AG28" s="273"/>
      <c r="AH28" s="273"/>
      <c r="AI28" s="273"/>
      <c r="AJ28" s="273"/>
      <c r="AK28" s="273"/>
      <c r="AL28" s="273"/>
      <c r="AM28" s="273"/>
      <c r="AN28" s="273"/>
      <c r="AO28" s="273"/>
      <c r="AP28" s="273"/>
      <c r="AQ28" s="273"/>
      <c r="AR28" s="273"/>
      <c r="AS28" s="273"/>
      <c r="AT28" s="273"/>
      <c r="AU28" s="273"/>
      <c r="AV28" s="273"/>
      <c r="AW28" s="273"/>
      <c r="AX28" s="273"/>
      <c r="AY28" s="273"/>
      <c r="AZ28" s="273"/>
      <c r="BA28" s="273"/>
      <c r="BB28" s="273"/>
      <c r="BC28" s="273"/>
    </row>
    <row r="29" spans="2:56">
      <c r="AD29" s="273"/>
      <c r="AE29" s="273"/>
      <c r="AF29" s="273"/>
      <c r="AG29" s="273"/>
      <c r="AH29" s="273"/>
      <c r="AI29" s="273"/>
      <c r="AJ29" s="273"/>
      <c r="AK29" s="273"/>
      <c r="AL29" s="273"/>
      <c r="AM29" s="273"/>
      <c r="AN29" s="273"/>
      <c r="AO29" s="273"/>
      <c r="AP29" s="273"/>
      <c r="AQ29" s="273"/>
      <c r="AR29" s="273"/>
      <c r="AS29" s="273"/>
      <c r="AT29" s="273"/>
      <c r="AU29" s="273"/>
      <c r="AV29" s="273"/>
      <c r="AW29" s="273"/>
      <c r="AX29" s="273"/>
      <c r="AY29" s="273"/>
      <c r="AZ29" s="273"/>
      <c r="BA29" s="273"/>
      <c r="BB29" s="273"/>
      <c r="BC29" s="273"/>
    </row>
    <row r="30" spans="2:56">
      <c r="AD30" s="273"/>
      <c r="AE30" s="273"/>
      <c r="AF30" s="273"/>
      <c r="AG30" s="273"/>
      <c r="AH30" s="273"/>
      <c r="AI30" s="273"/>
      <c r="AJ30" s="273"/>
      <c r="AK30" s="273"/>
      <c r="AL30" s="273"/>
      <c r="AM30" s="273"/>
      <c r="AN30" s="273"/>
      <c r="AO30" s="273"/>
      <c r="AP30" s="273"/>
      <c r="AQ30" s="273"/>
      <c r="AR30" s="273"/>
      <c r="AS30" s="273"/>
      <c r="AT30" s="273"/>
      <c r="AU30" s="273"/>
      <c r="AV30" s="273"/>
      <c r="AW30" s="273"/>
      <c r="AX30" s="273"/>
      <c r="AY30" s="273"/>
      <c r="AZ30" s="273"/>
      <c r="BA30" s="273"/>
      <c r="BB30" s="273"/>
      <c r="BC30" s="273"/>
    </row>
    <row r="31" spans="2:56">
      <c r="AD31" s="273"/>
      <c r="AE31" s="273"/>
      <c r="AF31" s="273"/>
      <c r="AG31" s="273"/>
      <c r="AH31" s="273"/>
      <c r="AI31" s="273"/>
      <c r="AJ31" s="273"/>
      <c r="AK31" s="273"/>
      <c r="AL31" s="273"/>
      <c r="AM31" s="273"/>
      <c r="AN31" s="273"/>
      <c r="AO31" s="273"/>
      <c r="AP31" s="273"/>
      <c r="AQ31" s="273"/>
      <c r="AR31" s="273"/>
      <c r="AS31" s="273"/>
      <c r="AT31" s="273"/>
      <c r="AU31" s="273"/>
      <c r="AV31" s="273"/>
      <c r="AW31" s="273"/>
      <c r="AX31" s="273"/>
      <c r="AY31" s="273"/>
      <c r="AZ31" s="273"/>
      <c r="BA31" s="273"/>
      <c r="BB31" s="273"/>
      <c r="BC31" s="273"/>
    </row>
    <row r="32" spans="2:56">
      <c r="AD32" s="273"/>
      <c r="AE32" s="273"/>
      <c r="AF32" s="273"/>
      <c r="AG32" s="273"/>
      <c r="AH32" s="273"/>
      <c r="AI32" s="273"/>
      <c r="AJ32" s="273"/>
      <c r="AK32" s="273"/>
      <c r="AL32" s="273"/>
      <c r="AM32" s="273"/>
      <c r="AN32" s="273"/>
      <c r="AO32" s="273"/>
      <c r="AP32" s="273"/>
      <c r="AQ32" s="273"/>
      <c r="AR32" s="273"/>
      <c r="AS32" s="273"/>
      <c r="AT32" s="273"/>
      <c r="AU32" s="273"/>
      <c r="AV32" s="273"/>
      <c r="AW32" s="273"/>
      <c r="AX32" s="273"/>
      <c r="AY32" s="273"/>
      <c r="AZ32" s="273"/>
      <c r="BA32" s="273"/>
      <c r="BB32" s="273"/>
      <c r="BC32" s="273"/>
    </row>
    <row r="33" spans="30:55">
      <c r="AD33" s="273"/>
      <c r="AE33" s="273"/>
      <c r="AF33" s="273"/>
      <c r="AG33" s="273"/>
      <c r="AH33" s="273"/>
      <c r="AI33" s="273"/>
      <c r="AJ33" s="273"/>
      <c r="AK33" s="273"/>
      <c r="AL33" s="273"/>
      <c r="AM33" s="273"/>
      <c r="AN33" s="273"/>
      <c r="AO33" s="273"/>
      <c r="AP33" s="273"/>
      <c r="AQ33" s="273"/>
      <c r="AR33" s="273"/>
      <c r="AS33" s="273"/>
      <c r="AT33" s="273"/>
      <c r="AU33" s="273"/>
      <c r="AV33" s="273"/>
      <c r="AW33" s="273"/>
      <c r="AX33" s="273"/>
      <c r="AY33" s="273"/>
      <c r="AZ33" s="273"/>
      <c r="BA33" s="273"/>
      <c r="BB33" s="273"/>
      <c r="BC33" s="273"/>
    </row>
    <row r="34" spans="30:55">
      <c r="AD34" s="273"/>
      <c r="AE34" s="273"/>
      <c r="AF34" s="273"/>
      <c r="AG34" s="273"/>
      <c r="AH34" s="273"/>
      <c r="AI34" s="273"/>
      <c r="AJ34" s="273"/>
      <c r="AK34" s="273"/>
      <c r="AL34" s="273"/>
      <c r="AM34" s="273"/>
      <c r="AN34" s="273"/>
      <c r="AO34" s="273"/>
      <c r="AP34" s="273"/>
      <c r="AQ34" s="273"/>
      <c r="AR34" s="273"/>
      <c r="AS34" s="273"/>
      <c r="AT34" s="273"/>
      <c r="AU34" s="273"/>
      <c r="AV34" s="273"/>
      <c r="AW34" s="273"/>
      <c r="AX34" s="273"/>
      <c r="AY34" s="273"/>
      <c r="AZ34" s="273"/>
      <c r="BA34" s="273"/>
      <c r="BB34" s="273"/>
      <c r="BC34" s="273"/>
    </row>
    <row r="35" spans="30:55">
      <c r="AD35" s="273"/>
      <c r="AE35" s="273"/>
      <c r="AF35" s="273"/>
      <c r="AG35" s="273"/>
      <c r="AH35" s="273"/>
      <c r="AI35" s="273"/>
      <c r="AJ35" s="273"/>
      <c r="AK35" s="273"/>
      <c r="AL35" s="273"/>
      <c r="AM35" s="273"/>
      <c r="AN35" s="273"/>
      <c r="AO35" s="273"/>
      <c r="AP35" s="273"/>
      <c r="AQ35" s="273"/>
      <c r="AR35" s="273"/>
      <c r="AS35" s="273"/>
      <c r="AT35" s="273"/>
      <c r="AU35" s="273"/>
      <c r="AV35" s="273"/>
      <c r="AW35" s="273"/>
      <c r="AX35" s="273"/>
      <c r="AY35" s="273"/>
      <c r="AZ35" s="273"/>
      <c r="BA35" s="273"/>
      <c r="BB35" s="273"/>
      <c r="BC35" s="27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D4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style="200" customWidth="1"/>
    <col min="20" max="28" width="5.6328125" style="200" hidden="1" customWidth="1"/>
    <col min="29" max="29" width="1.6328125" style="200" customWidth="1"/>
    <col min="30" max="30" width="5.6328125" style="234" customWidth="1"/>
    <col min="31" max="46" width="6.7265625" style="234" customWidth="1"/>
    <col min="47" max="55" width="6.7265625" style="234" hidden="1" customWidth="1"/>
    <col min="56" max="56" width="9.08984375" style="200" customWidth="1"/>
  </cols>
  <sheetData>
    <row r="1" spans="1:56" ht="9" customHeight="1" thickBot="1">
      <c r="A1" s="177">
        <f>[2]ToM3!$A$2*[2]RWE!$A$1</f>
        <v>1.6099999999999999</v>
      </c>
      <c r="B1" s="3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</row>
    <row r="2" spans="1:56" ht="16" thickTop="1">
      <c r="B2" s="373" t="s">
        <v>134</v>
      </c>
      <c r="C2" s="400" t="s">
        <v>60</v>
      </c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  <c r="Z2" s="401"/>
      <c r="AA2" s="401"/>
      <c r="AB2" s="402"/>
      <c r="AC2" s="199"/>
      <c r="AD2" s="394" t="s">
        <v>78</v>
      </c>
      <c r="AE2" s="395"/>
      <c r="AF2" s="395"/>
      <c r="AG2" s="395"/>
      <c r="AH2" s="395"/>
      <c r="AI2" s="395"/>
      <c r="AJ2" s="395"/>
      <c r="AK2" s="395"/>
      <c r="AL2" s="395"/>
      <c r="AM2" s="395"/>
      <c r="AN2" s="395"/>
      <c r="AO2" s="395"/>
      <c r="AP2" s="395"/>
      <c r="AQ2" s="395"/>
      <c r="AR2" s="395"/>
      <c r="AS2" s="395"/>
      <c r="AT2" s="395"/>
      <c r="AU2" s="395"/>
      <c r="AV2" s="395"/>
      <c r="AW2" s="395"/>
      <c r="AX2" s="395"/>
      <c r="AY2" s="395"/>
      <c r="AZ2" s="395"/>
      <c r="BA2" s="395"/>
      <c r="BB2" s="395"/>
      <c r="BC2" s="396"/>
      <c r="BD2" s="337"/>
    </row>
    <row r="3" spans="1:56" ht="13" thickBot="1">
      <c r="B3" s="374"/>
      <c r="C3" s="391" t="s">
        <v>38</v>
      </c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  <c r="T3" s="392"/>
      <c r="U3" s="392"/>
      <c r="V3" s="392"/>
      <c r="W3" s="392"/>
      <c r="X3" s="392"/>
      <c r="Y3" s="392"/>
      <c r="Z3" s="392"/>
      <c r="AA3" s="392"/>
      <c r="AB3" s="393"/>
      <c r="AC3" s="201"/>
      <c r="AD3" s="397" t="s">
        <v>136</v>
      </c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9"/>
      <c r="BD3" s="337"/>
    </row>
    <row r="4" spans="1:56" ht="20" customHeight="1" thickTop="1" thickBot="1">
      <c r="B4" s="375"/>
      <c r="C4" s="202">
        <v>2000</v>
      </c>
      <c r="D4" s="334">
        <f t="shared" ref="D4:AA4" si="0">1+C4</f>
        <v>2001</v>
      </c>
      <c r="E4" s="334">
        <f t="shared" si="0"/>
        <v>2002</v>
      </c>
      <c r="F4" s="334">
        <f t="shared" si="0"/>
        <v>2003</v>
      </c>
      <c r="G4" s="334">
        <f t="shared" si="0"/>
        <v>2004</v>
      </c>
      <c r="H4" s="334">
        <f t="shared" si="0"/>
        <v>2005</v>
      </c>
      <c r="I4" s="334">
        <f t="shared" si="0"/>
        <v>2006</v>
      </c>
      <c r="J4" s="334">
        <f t="shared" si="0"/>
        <v>2007</v>
      </c>
      <c r="K4" s="334">
        <f t="shared" si="0"/>
        <v>2008</v>
      </c>
      <c r="L4" s="334">
        <f t="shared" si="0"/>
        <v>2009</v>
      </c>
      <c r="M4" s="334">
        <f t="shared" si="0"/>
        <v>2010</v>
      </c>
      <c r="N4" s="334">
        <f t="shared" si="0"/>
        <v>2011</v>
      </c>
      <c r="O4" s="334">
        <f t="shared" si="0"/>
        <v>2012</v>
      </c>
      <c r="P4" s="334">
        <f t="shared" si="0"/>
        <v>2013</v>
      </c>
      <c r="Q4" s="334">
        <f t="shared" si="0"/>
        <v>2014</v>
      </c>
      <c r="R4" s="334">
        <f t="shared" si="0"/>
        <v>2015</v>
      </c>
      <c r="S4" s="334">
        <f t="shared" si="0"/>
        <v>2016</v>
      </c>
      <c r="T4" s="334">
        <f t="shared" si="0"/>
        <v>2017</v>
      </c>
      <c r="U4" s="334">
        <f t="shared" si="0"/>
        <v>2018</v>
      </c>
      <c r="V4" s="334">
        <f t="shared" si="0"/>
        <v>2019</v>
      </c>
      <c r="W4" s="334">
        <f t="shared" si="0"/>
        <v>2020</v>
      </c>
      <c r="X4" s="334">
        <f t="shared" si="0"/>
        <v>2021</v>
      </c>
      <c r="Y4" s="334">
        <f t="shared" si="0"/>
        <v>2022</v>
      </c>
      <c r="Z4" s="334">
        <f t="shared" si="0"/>
        <v>2023</v>
      </c>
      <c r="AA4" s="334">
        <f t="shared" si="0"/>
        <v>2024</v>
      </c>
      <c r="AB4" s="334">
        <f>1+AA4</f>
        <v>2025</v>
      </c>
      <c r="AC4" s="204"/>
      <c r="AD4" s="202">
        <v>2000</v>
      </c>
      <c r="AE4" s="334">
        <f t="shared" ref="AE4:BB4" si="1">1+AD4</f>
        <v>2001</v>
      </c>
      <c r="AF4" s="334">
        <f t="shared" si="1"/>
        <v>2002</v>
      </c>
      <c r="AG4" s="334">
        <f t="shared" si="1"/>
        <v>2003</v>
      </c>
      <c r="AH4" s="334">
        <f t="shared" si="1"/>
        <v>2004</v>
      </c>
      <c r="AI4" s="334">
        <f t="shared" si="1"/>
        <v>2005</v>
      </c>
      <c r="AJ4" s="334">
        <f t="shared" si="1"/>
        <v>2006</v>
      </c>
      <c r="AK4" s="334">
        <f t="shared" si="1"/>
        <v>2007</v>
      </c>
      <c r="AL4" s="334">
        <f t="shared" si="1"/>
        <v>2008</v>
      </c>
      <c r="AM4" s="334">
        <f t="shared" si="1"/>
        <v>2009</v>
      </c>
      <c r="AN4" s="334">
        <f t="shared" si="1"/>
        <v>2010</v>
      </c>
      <c r="AO4" s="334">
        <f t="shared" si="1"/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03">
        <f>1+BB4</f>
        <v>2025</v>
      </c>
      <c r="BD4" s="338"/>
    </row>
    <row r="5" spans="1:56" ht="20" customHeight="1" thickTop="1" thickBot="1">
      <c r="B5" s="28" t="s">
        <v>12</v>
      </c>
      <c r="C5" s="236">
        <f>1/$A$1*'[1]440123Exp'!B$263</f>
        <v>1.3579666666666667E-3</v>
      </c>
      <c r="D5" s="237">
        <f>1/$A$1*'[1]440123Exp'!C$263</f>
        <v>1.5608309523809521E-3</v>
      </c>
      <c r="E5" s="237">
        <f>1/$A$1*'[1]440123Exp'!D$263</f>
        <v>5.98954761904762E-3</v>
      </c>
      <c r="F5" s="237">
        <f>1/$A$1*'[1]440123Exp'!E$263</f>
        <v>1.9883261904761907E-2</v>
      </c>
      <c r="G5" s="237">
        <f>1/$A$1*'[1]440123Exp'!F$263</f>
        <v>2.0751285714285708E-2</v>
      </c>
      <c r="H5" s="237">
        <f>1/$A$1*'[1]440123Exp'!G$263</f>
        <v>1.4992707142857142E-2</v>
      </c>
      <c r="I5" s="237">
        <f>1/$A$1*'[1]440123Exp'!H$263</f>
        <v>1.9582322448979592E-2</v>
      </c>
      <c r="J5" s="237">
        <f>1/$A$1*'[1]440123Exp'!I$263</f>
        <v>3.9563381428571437E-2</v>
      </c>
      <c r="K5" s="237">
        <f>1/$A$1*'[1]440123Exp'!J$263</f>
        <v>4.9710600000000021E-2</v>
      </c>
      <c r="L5" s="237">
        <f>1/$A$1*'[1]440123Exp'!K$263</f>
        <v>3.4451047619047617E-2</v>
      </c>
      <c r="M5" s="237">
        <f>1/$A$1*'[1]440123Exp'!L$263</f>
        <v>5.5566661904761901E-2</v>
      </c>
      <c r="N5" s="237">
        <f>1/$A$1*'[1]440123Exp'!M$263</f>
        <v>6.2801514285714302E-2</v>
      </c>
      <c r="O5" s="237">
        <f>1/$A$1*'[1]440123Exp'!N$263</f>
        <v>0.14618299999999998</v>
      </c>
      <c r="P5" s="237">
        <f>1/$A$1*'[1]440123Exp'!O$263</f>
        <v>0.23855137507763974</v>
      </c>
      <c r="Q5" s="237">
        <f>1/$A$1*'[1]440123Exp'!P$263</f>
        <v>0.3641605826086956</v>
      </c>
      <c r="R5" s="237">
        <f>1/$A$1*'[1]440123Exp'!Q$263</f>
        <v>0.52692963478260868</v>
      </c>
      <c r="S5" s="237">
        <f>1/$A$1*'[1]440123Exp'!R$263</f>
        <v>0.36511451739130429</v>
      </c>
      <c r="T5" s="237">
        <f>1/$A$1*'[1]440123Exp'!S$263</f>
        <v>0.22780990918367347</v>
      </c>
      <c r="U5" s="237">
        <f>1/$A$1*'[1]440123Exp'!T$263</f>
        <v>0</v>
      </c>
      <c r="V5" s="237">
        <f>1/$A$1*'[1]440123Exp'!U$263</f>
        <v>0</v>
      </c>
      <c r="W5" s="237">
        <f>1/$A$1*'[1]440123Exp'!V$263</f>
        <v>0</v>
      </c>
      <c r="X5" s="237">
        <f>1/$A$1*'[1]440123Exp'!W$263</f>
        <v>0</v>
      </c>
      <c r="Y5" s="237">
        <f>1/$A$1*'[1]440123Exp'!X$263</f>
        <v>0</v>
      </c>
      <c r="Z5" s="237">
        <f>1/$A$1*'[1]440123Exp'!Y$263</f>
        <v>0</v>
      </c>
      <c r="AA5" s="237">
        <f>1/$A$1*'[1]440123Exp'!Z$263</f>
        <v>0</v>
      </c>
      <c r="AB5" s="237">
        <f>1/$A$1*'[1]440123Exp'!AA$263</f>
        <v>0</v>
      </c>
      <c r="AC5" s="207"/>
      <c r="AD5" s="238">
        <f>'[1]440123Exp'!AB$263</f>
        <v>0.14495644228500001</v>
      </c>
      <c r="AE5" s="239">
        <f>'[1]440123Exp'!AC$263</f>
        <v>0.27137933839999995</v>
      </c>
      <c r="AF5" s="239">
        <f>'[1]440123Exp'!AD$263</f>
        <v>0.49879548959999992</v>
      </c>
      <c r="AG5" s="239">
        <f>'[1]440123Exp'!AE$263</f>
        <v>1.1693791312000001</v>
      </c>
      <c r="AH5" s="239">
        <f>'[1]440123Exp'!AF$263</f>
        <v>1.4751509611999998</v>
      </c>
      <c r="AI5" s="239">
        <f>'[1]440123Exp'!AG$263</f>
        <v>1.3119283319999999</v>
      </c>
      <c r="AJ5" s="239">
        <f>'[1]440123Exp'!AH$263</f>
        <v>1.9811220924000004</v>
      </c>
      <c r="AK5" s="239">
        <f>'[1]440123Exp'!AI$263</f>
        <v>4.5583775644999998</v>
      </c>
      <c r="AL5" s="239">
        <f>'[1]440123Exp'!AJ$263</f>
        <v>5.3854150939999998</v>
      </c>
      <c r="AM5" s="239">
        <f>'[1]440123Exp'!AK$263</f>
        <v>2.1104272464</v>
      </c>
      <c r="AN5" s="239">
        <f>'[1]440123Exp'!AL$263</f>
        <v>1.9859569308000005</v>
      </c>
      <c r="AO5" s="239">
        <f>'[1]440123Exp'!AM$263</f>
        <v>2.4352023840000006</v>
      </c>
      <c r="AP5" s="239">
        <f>'[1]440123Exp'!AN$263</f>
        <v>4.9430842736000002</v>
      </c>
      <c r="AQ5" s="239">
        <f>'[1]440123Exp'!AO$263</f>
        <v>6.7449882675000001</v>
      </c>
      <c r="AR5" s="239">
        <f>'[1]440123Exp'!AP$263</f>
        <v>6.0627452570000031</v>
      </c>
      <c r="AS5" s="239">
        <f>'[1]440123Exp'!AQ$263</f>
        <v>22.650023108999996</v>
      </c>
      <c r="AT5" s="239">
        <f>'[1]440123Exp'!AR$263</f>
        <v>11.077639354499999</v>
      </c>
      <c r="AU5" s="239">
        <f>'[1]440123Exp'!AS$263</f>
        <v>19.446491993499997</v>
      </c>
      <c r="AV5" s="239">
        <f>'[1]440123Exp'!AT$263</f>
        <v>10.133002439</v>
      </c>
      <c r="AW5" s="239">
        <f>'[1]440123Exp'!AU$263</f>
        <v>8.0629133679166642</v>
      </c>
      <c r="AX5" s="239">
        <f>'[1]440123Exp'!AV$263</f>
        <v>0</v>
      </c>
      <c r="AY5" s="239">
        <f>'[1]440123Exp'!AW$263</f>
        <v>0</v>
      </c>
      <c r="AZ5" s="239">
        <f>'[1]440123Exp'!AX$263</f>
        <v>0</v>
      </c>
      <c r="BA5" s="239">
        <f>'[1]440123Exp'!AY$263</f>
        <v>0</v>
      </c>
      <c r="BB5" s="239">
        <f>'[1]440123Exp'!AZ$263</f>
        <v>0</v>
      </c>
      <c r="BC5" s="241">
        <f>'[1]440123Exp'!BA$263</f>
        <v>0</v>
      </c>
      <c r="BD5" s="337"/>
    </row>
    <row r="6" spans="1:56" ht="17.149999999999999" customHeight="1" thickTop="1">
      <c r="B6" s="96" t="s">
        <v>86</v>
      </c>
      <c r="C6" s="208">
        <f>1/$A$1*'[1]440123Exp'!B$266</f>
        <v>0</v>
      </c>
      <c r="D6" s="209">
        <f>1/$A$1*'[1]440123Exp'!C$266</f>
        <v>0</v>
      </c>
      <c r="E6" s="209">
        <f>1/$A$1*'[1]440123Exp'!D$266</f>
        <v>4.3809523809523808E-7</v>
      </c>
      <c r="F6" s="209">
        <f>1/$A$1*'[1]440123Exp'!E$266</f>
        <v>0</v>
      </c>
      <c r="G6" s="209">
        <f>1/$A$1*'[1]440123Exp'!F$266</f>
        <v>1.0740000000000001E-3</v>
      </c>
      <c r="H6" s="209">
        <f>1/$A$1*'[1]440123Exp'!G$266</f>
        <v>0</v>
      </c>
      <c r="I6" s="209">
        <f>1/$A$1*'[1]440123Exp'!H$266</f>
        <v>0</v>
      </c>
      <c r="J6" s="209">
        <f>1/$A$1*'[1]440123Exp'!I$266</f>
        <v>0</v>
      </c>
      <c r="K6" s="209">
        <f>1/$A$1*'[1]440123Exp'!J$266</f>
        <v>0</v>
      </c>
      <c r="L6" s="209">
        <f>1/$A$1*'[1]440123Exp'!K$266</f>
        <v>0</v>
      </c>
      <c r="M6" s="209">
        <f>1/$A$1*'[1]440123Exp'!L$266</f>
        <v>0</v>
      </c>
      <c r="N6" s="209">
        <f>1/$A$1*'[1]440123Exp'!M$266</f>
        <v>0</v>
      </c>
      <c r="O6" s="209">
        <f>1/$A$1*'[1]440123Exp'!N$266</f>
        <v>0</v>
      </c>
      <c r="P6" s="209">
        <f>1/$A$1*'[1]440123Exp'!O$266</f>
        <v>0</v>
      </c>
      <c r="Q6" s="209">
        <f>1/$A$1*'[1]440123Exp'!P$266</f>
        <v>0</v>
      </c>
      <c r="R6" s="209">
        <f>1/$A$1*'[1]440123Exp'!Q$266</f>
        <v>0</v>
      </c>
      <c r="S6" s="209">
        <f>1/$A$1*'[1]440123Exp'!R$266</f>
        <v>0</v>
      </c>
      <c r="T6" s="209">
        <f>1/$A$1*'[1]440123Exp'!S$266</f>
        <v>0</v>
      </c>
      <c r="U6" s="209">
        <f>1/$A$1*'[1]440123Exp'!T$266</f>
        <v>0</v>
      </c>
      <c r="V6" s="209">
        <f>1/$A$1*'[1]440123Exp'!U$266</f>
        <v>0</v>
      </c>
      <c r="W6" s="209">
        <f>1/$A$1*'[1]440123Exp'!V$266</f>
        <v>0</v>
      </c>
      <c r="X6" s="209">
        <f>1/$A$1*'[1]440123Exp'!W$266</f>
        <v>0</v>
      </c>
      <c r="Y6" s="209">
        <f>1/$A$1*'[1]440123Exp'!X$266</f>
        <v>0</v>
      </c>
      <c r="Z6" s="209">
        <f>1/$A$1*'[1]440123Exp'!Y$266</f>
        <v>0</v>
      </c>
      <c r="AA6" s="209">
        <f>1/$A$1*'[1]440123Exp'!Z$266</f>
        <v>0</v>
      </c>
      <c r="AB6" s="209">
        <f>1/$A$1*'[1]440123Exp'!AA$266</f>
        <v>0</v>
      </c>
      <c r="AC6" s="201"/>
      <c r="AD6" s="242">
        <f>'[1]440123Exp'!AB$266</f>
        <v>0</v>
      </c>
      <c r="AE6" s="243">
        <f>'[1]440123Exp'!AC$266</f>
        <v>0</v>
      </c>
      <c r="AF6" s="243">
        <f>'[1]440123Exp'!AD$266</f>
        <v>8.6995200000000004E-5</v>
      </c>
      <c r="AG6" s="243">
        <f>'[1]440123Exp'!AE$266</f>
        <v>0</v>
      </c>
      <c r="AH6" s="243">
        <f>'[1]440123Exp'!AF$266</f>
        <v>0.21844874240000001</v>
      </c>
      <c r="AI6" s="243">
        <f>'[1]440123Exp'!AG$266</f>
        <v>0</v>
      </c>
      <c r="AJ6" s="243">
        <f>'[1]440123Exp'!AH$266</f>
        <v>0</v>
      </c>
      <c r="AK6" s="243">
        <f>'[1]440123Exp'!AI$266</f>
        <v>0</v>
      </c>
      <c r="AL6" s="243">
        <f>'[1]440123Exp'!AJ$266</f>
        <v>0</v>
      </c>
      <c r="AM6" s="243">
        <f>'[1]440123Exp'!AK$266</f>
        <v>-1.4031688E-2</v>
      </c>
      <c r="AN6" s="243">
        <f>'[1]440123Exp'!AL$266</f>
        <v>0</v>
      </c>
      <c r="AO6" s="243">
        <f>'[1]440123Exp'!AM$266</f>
        <v>0</v>
      </c>
      <c r="AP6" s="243">
        <f>'[1]440123Exp'!AN$266</f>
        <v>0</v>
      </c>
      <c r="AQ6" s="243">
        <f>'[1]440123Exp'!AO$266</f>
        <v>0</v>
      </c>
      <c r="AR6" s="243">
        <f>'[1]440123Exp'!AP$266</f>
        <v>0</v>
      </c>
      <c r="AS6" s="243">
        <f>'[1]440123Exp'!AQ$266</f>
        <v>0</v>
      </c>
      <c r="AT6" s="243">
        <f>'[1]440123Exp'!AR$266</f>
        <v>0</v>
      </c>
      <c r="AU6" s="243">
        <f>'[1]440123Exp'!AS$266</f>
        <v>0</v>
      </c>
      <c r="AV6" s="243">
        <f>'[1]440123Exp'!AT$266</f>
        <v>0</v>
      </c>
      <c r="AW6" s="243">
        <f>'[1]440123Exp'!AU$266</f>
        <v>9.4448050000000006E-3</v>
      </c>
      <c r="AX6" s="243">
        <f>'[1]440123Exp'!AV$266</f>
        <v>0</v>
      </c>
      <c r="AY6" s="243">
        <f>'[1]440123Exp'!AW$266</f>
        <v>0</v>
      </c>
      <c r="AZ6" s="243">
        <f>'[1]440123Exp'!AX$266</f>
        <v>0</v>
      </c>
      <c r="BA6" s="243">
        <f>'[1]440123Exp'!AY$266</f>
        <v>0</v>
      </c>
      <c r="BB6" s="243">
        <f>'[1]440123Exp'!AZ$266</f>
        <v>0</v>
      </c>
      <c r="BC6" s="244">
        <f>'[1]440123Exp'!BA$266</f>
        <v>0</v>
      </c>
      <c r="BD6" s="337"/>
    </row>
    <row r="7" spans="1:56" ht="17.149999999999999" customHeight="1">
      <c r="B7" s="152" t="s">
        <v>87</v>
      </c>
      <c r="C7" s="245">
        <f>1/$A$1*'[1]440123Exp'!B$268</f>
        <v>0</v>
      </c>
      <c r="D7" s="246">
        <f>1/$A$1*'[1]440123Exp'!C$268</f>
        <v>1.1904761904761905E-8</v>
      </c>
      <c r="E7" s="246">
        <f>1/$A$1*'[1]440123Exp'!D$268</f>
        <v>0</v>
      </c>
      <c r="F7" s="246">
        <f>1/$A$1*'[1]440123Exp'!E$268</f>
        <v>0</v>
      </c>
      <c r="G7" s="246">
        <f>1/$A$1*'[1]440123Exp'!F$268</f>
        <v>0</v>
      </c>
      <c r="H7" s="246">
        <f>1/$A$1*'[1]440123Exp'!G$268</f>
        <v>0</v>
      </c>
      <c r="I7" s="246">
        <f>1/$A$1*'[1]440123Exp'!H$268</f>
        <v>4.1224489795918368E-6</v>
      </c>
      <c r="J7" s="246">
        <f>1/$A$1*'[1]440123Exp'!I$268</f>
        <v>0</v>
      </c>
      <c r="K7" s="246">
        <f>1/$A$1*'[1]440123Exp'!J$268</f>
        <v>0</v>
      </c>
      <c r="L7" s="246">
        <f>1/$A$1*'[1]440123Exp'!K$268</f>
        <v>0</v>
      </c>
      <c r="M7" s="246">
        <f>1/$A$1*'[1]440123Exp'!L$268</f>
        <v>0</v>
      </c>
      <c r="N7" s="246">
        <f>1/$A$1*'[1]440123Exp'!M$268</f>
        <v>0</v>
      </c>
      <c r="O7" s="246">
        <f>1/$A$1*'[1]440123Exp'!N$268</f>
        <v>0</v>
      </c>
      <c r="P7" s="246">
        <f>1/$A$1*'[1]440123Exp'!O$268</f>
        <v>0</v>
      </c>
      <c r="Q7" s="246">
        <f>1/$A$1*'[1]440123Exp'!P$268</f>
        <v>0</v>
      </c>
      <c r="R7" s="246">
        <f>1/$A$1*'[1]440123Exp'!Q$268</f>
        <v>0</v>
      </c>
      <c r="S7" s="246">
        <f>1/$A$1*'[1]440123Exp'!R$268</f>
        <v>0</v>
      </c>
      <c r="T7" s="246">
        <f>1/$A$1*'[1]440123Exp'!S$268</f>
        <v>0</v>
      </c>
      <c r="U7" s="246">
        <f>1/$A$1*'[1]440123Exp'!T$268</f>
        <v>0</v>
      </c>
      <c r="V7" s="246">
        <f>1/$A$1*'[1]440123Exp'!U$268</f>
        <v>0</v>
      </c>
      <c r="W7" s="246">
        <f>1/$A$1*'[1]440123Exp'!V$268</f>
        <v>0</v>
      </c>
      <c r="X7" s="246">
        <f>1/$A$1*'[1]440123Exp'!W$268</f>
        <v>0</v>
      </c>
      <c r="Y7" s="246">
        <f>1/$A$1*'[1]440123Exp'!X$268</f>
        <v>0</v>
      </c>
      <c r="Z7" s="246">
        <f>1/$A$1*'[1]440123Exp'!Y$268</f>
        <v>0</v>
      </c>
      <c r="AA7" s="246">
        <f>1/$A$1*'[1]440123Exp'!Z$268</f>
        <v>0</v>
      </c>
      <c r="AB7" s="246">
        <f>1/$A$1*'[1]440123Exp'!AA$268</f>
        <v>0</v>
      </c>
      <c r="AC7" s="222"/>
      <c r="AD7" s="247">
        <f>'[1]440123Exp'!AB$268</f>
        <v>0</v>
      </c>
      <c r="AE7" s="248">
        <f>'[1]440123Exp'!AC$268</f>
        <v>8.9559999999999995E-7</v>
      </c>
      <c r="AF7" s="248">
        <f>'[1]440123Exp'!AD$268</f>
        <v>0</v>
      </c>
      <c r="AG7" s="248">
        <f>'[1]440123Exp'!AE$268</f>
        <v>0</v>
      </c>
      <c r="AH7" s="248">
        <f>'[1]440123Exp'!AF$268</f>
        <v>0</v>
      </c>
      <c r="AI7" s="248">
        <f>'[1]440123Exp'!AG$268</f>
        <v>0</v>
      </c>
      <c r="AJ7" s="248">
        <f>'[1]440123Exp'!AH$268</f>
        <v>2.536312E-4</v>
      </c>
      <c r="AK7" s="248">
        <f>'[1]440123Exp'!AI$268</f>
        <v>0</v>
      </c>
      <c r="AL7" s="248">
        <f>'[1]440123Exp'!AJ$268</f>
        <v>0</v>
      </c>
      <c r="AM7" s="248">
        <f>'[1]440123Exp'!AK$268</f>
        <v>0</v>
      </c>
      <c r="AN7" s="248">
        <f>'[1]440123Exp'!AL$268</f>
        <v>0</v>
      </c>
      <c r="AO7" s="248">
        <f>'[1]440123Exp'!AM$268</f>
        <v>0</v>
      </c>
      <c r="AP7" s="248">
        <f>'[1]440123Exp'!AN$268</f>
        <v>0</v>
      </c>
      <c r="AQ7" s="248">
        <f>'[1]440123Exp'!AO$268</f>
        <v>0</v>
      </c>
      <c r="AR7" s="248">
        <f>'[1]440123Exp'!AP$268</f>
        <v>0</v>
      </c>
      <c r="AS7" s="248">
        <f>'[1]440123Exp'!AQ$268</f>
        <v>0</v>
      </c>
      <c r="AT7" s="248">
        <f>'[1]440123Exp'!AR$268</f>
        <v>0</v>
      </c>
      <c r="AU7" s="248">
        <f>'[1]440123Exp'!AS$268</f>
        <v>0</v>
      </c>
      <c r="AV7" s="248">
        <f>'[1]440123Exp'!AT$268</f>
        <v>1.260127E-3</v>
      </c>
      <c r="AW7" s="248">
        <f>'[1]440123Exp'!AU$268</f>
        <v>0.46570188333333334</v>
      </c>
      <c r="AX7" s="248">
        <f>'[1]440123Exp'!AV$268</f>
        <v>0</v>
      </c>
      <c r="AY7" s="248">
        <f>'[1]440123Exp'!AW$268</f>
        <v>0</v>
      </c>
      <c r="AZ7" s="248">
        <f>'[1]440123Exp'!AX$268</f>
        <v>0</v>
      </c>
      <c r="BA7" s="248">
        <f>'[1]440123Exp'!AY$268</f>
        <v>0</v>
      </c>
      <c r="BB7" s="248">
        <f>'[1]440123Exp'!AZ$268</f>
        <v>0</v>
      </c>
      <c r="BC7" s="249">
        <f>'[1]440123Exp'!BA$268</f>
        <v>0</v>
      </c>
      <c r="BD7" s="337"/>
    </row>
    <row r="8" spans="1:56" ht="17.149999999999999" customHeight="1">
      <c r="B8" s="19" t="s">
        <v>88</v>
      </c>
      <c r="C8" s="212">
        <f>1/$A$1*'[1]440123Exp'!B$269</f>
        <v>0</v>
      </c>
      <c r="D8" s="213">
        <f>1/$A$1*'[1]440123Exp'!C$269</f>
        <v>2.7142857142857145E-7</v>
      </c>
      <c r="E8" s="213">
        <f>1/$A$1*'[1]440123Exp'!D$269</f>
        <v>9.9999999999999995E-8</v>
      </c>
      <c r="F8" s="213">
        <f>1/$A$1*'[1]440123Exp'!E$269</f>
        <v>0</v>
      </c>
      <c r="G8" s="213">
        <f>1/$A$1*'[1]440123Exp'!F$269</f>
        <v>7.0000000000000007E-7</v>
      </c>
      <c r="H8" s="213">
        <f>1/$A$1*'[1]440123Exp'!G$269</f>
        <v>0</v>
      </c>
      <c r="I8" s="213">
        <f>1/$A$1*'[1]440123Exp'!H$269</f>
        <v>1.3E-6</v>
      </c>
      <c r="J8" s="213">
        <f>1/$A$1*'[1]440123Exp'!I$269</f>
        <v>2.9999999999999999E-7</v>
      </c>
      <c r="K8" s="213">
        <f>1/$A$1*'[1]440123Exp'!J$269</f>
        <v>0</v>
      </c>
      <c r="L8" s="213">
        <f>1/$A$1*'[1]440123Exp'!K$269</f>
        <v>-2.1600000000000003E-5</v>
      </c>
      <c r="M8" s="213">
        <f>1/$A$1*'[1]440123Exp'!L$269</f>
        <v>0</v>
      </c>
      <c r="N8" s="213">
        <f>1/$A$1*'[1]440123Exp'!M$269</f>
        <v>0</v>
      </c>
      <c r="O8" s="213">
        <f>1/$A$1*'[1]440123Exp'!N$269</f>
        <v>0</v>
      </c>
      <c r="P8" s="213">
        <f>1/$A$1*'[1]440123Exp'!O$269</f>
        <v>0</v>
      </c>
      <c r="Q8" s="213">
        <f>1/$A$1*'[1]440123Exp'!P$269</f>
        <v>0</v>
      </c>
      <c r="R8" s="213">
        <f>1/$A$1*'[1]440123Exp'!Q$269</f>
        <v>0</v>
      </c>
      <c r="S8" s="213">
        <f>1/$A$1*'[1]440123Exp'!R$269</f>
        <v>0</v>
      </c>
      <c r="T8" s="213">
        <f>1/$A$1*'[1]440123Exp'!S$269</f>
        <v>0</v>
      </c>
      <c r="U8" s="213">
        <f>1/$A$1*'[1]440123Exp'!T$269</f>
        <v>0</v>
      </c>
      <c r="V8" s="213">
        <f>1/$A$1*'[1]440123Exp'!U$269</f>
        <v>0</v>
      </c>
      <c r="W8" s="213">
        <f>1/$A$1*'[1]440123Exp'!V$269</f>
        <v>0</v>
      </c>
      <c r="X8" s="213">
        <f>1/$A$1*'[1]440123Exp'!W$269</f>
        <v>0</v>
      </c>
      <c r="Y8" s="213">
        <f>1/$A$1*'[1]440123Exp'!X$269</f>
        <v>0</v>
      </c>
      <c r="Z8" s="213">
        <f>1/$A$1*'[1]440123Exp'!Y$269</f>
        <v>0</v>
      </c>
      <c r="AA8" s="213">
        <f>1/$A$1*'[1]440123Exp'!Z$269</f>
        <v>0</v>
      </c>
      <c r="AB8" s="213">
        <f>1/$A$1*'[1]440123Exp'!AA$269</f>
        <v>0</v>
      </c>
      <c r="AC8" s="201"/>
      <c r="AD8" s="250">
        <f>'[1]440123Exp'!AB$269</f>
        <v>0</v>
      </c>
      <c r="AE8" s="251">
        <f>'[1]440123Exp'!AC$269</f>
        <v>8.8664399999999991E-5</v>
      </c>
      <c r="AF8" s="251">
        <f>'[1]440123Exp'!AD$269</f>
        <v>1.7966400000000001E-5</v>
      </c>
      <c r="AG8" s="251">
        <f>'[1]440123Exp'!AE$269</f>
        <v>0</v>
      </c>
      <c r="AH8" s="251">
        <f>'[1]440123Exp'!AF$269</f>
        <v>2.5624339999999999E-4</v>
      </c>
      <c r="AI8" s="251">
        <f>'[1]440123Exp'!AG$269</f>
        <v>0</v>
      </c>
      <c r="AJ8" s="251">
        <f>'[1]440123Exp'!AH$269</f>
        <v>8.9524280000000003E-4</v>
      </c>
      <c r="AK8" s="251">
        <f>'[1]440123Exp'!AI$269</f>
        <v>2.782115E-4</v>
      </c>
      <c r="AL8" s="251">
        <f>'[1]440123Exp'!AJ$269</f>
        <v>0</v>
      </c>
      <c r="AM8" s="251">
        <f>'[1]440123Exp'!AK$269</f>
        <v>-3.02141576E-2</v>
      </c>
      <c r="AN8" s="251">
        <f>'[1]440123Exp'!AL$269</f>
        <v>0</v>
      </c>
      <c r="AO8" s="251">
        <f>'[1]440123Exp'!AM$269</f>
        <v>0</v>
      </c>
      <c r="AP8" s="251">
        <f>'[1]440123Exp'!AN$269</f>
        <v>0</v>
      </c>
      <c r="AQ8" s="251">
        <f>'[1]440123Exp'!AO$269</f>
        <v>0</v>
      </c>
      <c r="AR8" s="251">
        <f>'[1]440123Exp'!AP$269</f>
        <v>0</v>
      </c>
      <c r="AS8" s="251">
        <f>'[1]440123Exp'!AQ$269</f>
        <v>0</v>
      </c>
      <c r="AT8" s="251">
        <f>'[1]440123Exp'!AR$269</f>
        <v>0</v>
      </c>
      <c r="AU8" s="251">
        <f>'[1]440123Exp'!AS$269</f>
        <v>0</v>
      </c>
      <c r="AV8" s="251">
        <f>'[1]440123Exp'!AT$269</f>
        <v>0</v>
      </c>
      <c r="AW8" s="251">
        <f>'[1]440123Exp'!AU$269</f>
        <v>6.9917979166666663E-3</v>
      </c>
      <c r="AX8" s="251">
        <f>'[1]440123Exp'!AV$269</f>
        <v>0</v>
      </c>
      <c r="AY8" s="251">
        <f>'[1]440123Exp'!AW$269</f>
        <v>0</v>
      </c>
      <c r="AZ8" s="251">
        <f>'[1]440123Exp'!AX$269</f>
        <v>0</v>
      </c>
      <c r="BA8" s="251">
        <f>'[1]440123Exp'!AY$269</f>
        <v>0</v>
      </c>
      <c r="BB8" s="251">
        <f>'[1]440123Exp'!AZ$269</f>
        <v>0</v>
      </c>
      <c r="BC8" s="252">
        <f>'[1]440123Exp'!BA$269</f>
        <v>0</v>
      </c>
      <c r="BD8" s="337"/>
    </row>
    <row r="9" spans="1:56" ht="17.149999999999999" customHeight="1">
      <c r="B9" s="19" t="s">
        <v>90</v>
      </c>
      <c r="C9" s="212">
        <f>1/$A$1*'[1]440123Exp'!B$267</f>
        <v>0</v>
      </c>
      <c r="D9" s="213">
        <f>1/$A$1*'[1]440123Exp'!C$267</f>
        <v>9.9999999999999995E-8</v>
      </c>
      <c r="E9" s="213">
        <f>1/$A$1*'[1]440123Exp'!D$267</f>
        <v>1.7619047619047623E-6</v>
      </c>
      <c r="F9" s="213">
        <f>1/$A$1*'[1]440123Exp'!E$267</f>
        <v>9.9999999999999995E-8</v>
      </c>
      <c r="G9" s="213">
        <f>1/$A$1*'[1]440123Exp'!F$267</f>
        <v>0</v>
      </c>
      <c r="H9" s="213">
        <f>1/$A$1*'[1]440123Exp'!G$267</f>
        <v>0</v>
      </c>
      <c r="I9" s="213">
        <f>1/$A$1*'[1]440123Exp'!H$267</f>
        <v>0</v>
      </c>
      <c r="J9" s="213">
        <f>1/$A$1*'[1]440123Exp'!I$267</f>
        <v>0</v>
      </c>
      <c r="K9" s="213">
        <f>1/$A$1*'[1]440123Exp'!J$267</f>
        <v>0</v>
      </c>
      <c r="L9" s="213">
        <f>1/$A$1*'[1]440123Exp'!K$267</f>
        <v>0</v>
      </c>
      <c r="M9" s="213">
        <f>1/$A$1*'[1]440123Exp'!L$267</f>
        <v>0</v>
      </c>
      <c r="N9" s="213">
        <f>1/$A$1*'[1]440123Exp'!M$267</f>
        <v>0</v>
      </c>
      <c r="O9" s="213">
        <f>1/$A$1*'[1]440123Exp'!N$267</f>
        <v>0</v>
      </c>
      <c r="P9" s="213">
        <f>1/$A$1*'[1]440123Exp'!O$267</f>
        <v>1.3999999999999999E-6</v>
      </c>
      <c r="Q9" s="213">
        <f>1/$A$1*'[1]440123Exp'!P$267</f>
        <v>0</v>
      </c>
      <c r="R9" s="213">
        <f>1/$A$1*'[1]440123Exp'!Q$267</f>
        <v>0</v>
      </c>
      <c r="S9" s="213">
        <f>1/$A$1*'[1]440123Exp'!R$267</f>
        <v>0</v>
      </c>
      <c r="T9" s="213">
        <f>1/$A$1*'[1]440123Exp'!S$267</f>
        <v>0</v>
      </c>
      <c r="U9" s="213">
        <f>1/$A$1*'[1]440123Exp'!T$267</f>
        <v>0</v>
      </c>
      <c r="V9" s="213">
        <f>1/$A$1*'[1]440123Exp'!U$267</f>
        <v>0</v>
      </c>
      <c r="W9" s="213">
        <f>1/$A$1*'[1]440123Exp'!V$267</f>
        <v>0</v>
      </c>
      <c r="X9" s="213">
        <f>1/$A$1*'[1]440123Exp'!W$267</f>
        <v>0</v>
      </c>
      <c r="Y9" s="213">
        <f>1/$A$1*'[1]440123Exp'!X$267</f>
        <v>0</v>
      </c>
      <c r="Z9" s="213">
        <f>1/$A$1*'[1]440123Exp'!Y$267</f>
        <v>0</v>
      </c>
      <c r="AA9" s="213">
        <f>1/$A$1*'[1]440123Exp'!Z$267</f>
        <v>0</v>
      </c>
      <c r="AB9" s="213">
        <f>1/$A$1*'[1]440123Exp'!AA$267</f>
        <v>0</v>
      </c>
      <c r="AC9" s="201"/>
      <c r="AD9" s="250">
        <f>'[1]440123Exp'!AB$267</f>
        <v>0</v>
      </c>
      <c r="AE9" s="251">
        <f>'[1]440123Exp'!AC$267</f>
        <v>5.9109599999999994E-5</v>
      </c>
      <c r="AF9" s="251">
        <f>'[1]440123Exp'!AD$267</f>
        <v>6.9974400000000005E-5</v>
      </c>
      <c r="AG9" s="251">
        <f>'[1]440123Exp'!AE$267</f>
        <v>9.615200000000001E-5</v>
      </c>
      <c r="AH9" s="251">
        <f>'[1]440123Exp'!AF$267</f>
        <v>0</v>
      </c>
      <c r="AI9" s="251">
        <f>'[1]440123Exp'!AG$267</f>
        <v>0</v>
      </c>
      <c r="AJ9" s="251">
        <f>'[1]440123Exp'!AH$267</f>
        <v>0</v>
      </c>
      <c r="AK9" s="251">
        <f>'[1]440123Exp'!AI$267</f>
        <v>0</v>
      </c>
      <c r="AL9" s="251">
        <f>'[1]440123Exp'!AJ$267</f>
        <v>0</v>
      </c>
      <c r="AM9" s="251">
        <f>'[1]440123Exp'!AK$267</f>
        <v>-0.1174644768</v>
      </c>
      <c r="AN9" s="251">
        <f>'[1]440123Exp'!AL$267</f>
        <v>0</v>
      </c>
      <c r="AO9" s="251">
        <f>'[1]440123Exp'!AM$267</f>
        <v>0</v>
      </c>
      <c r="AP9" s="251">
        <f>'[1]440123Exp'!AN$267</f>
        <v>0</v>
      </c>
      <c r="AQ9" s="251">
        <f>'[1]440123Exp'!AO$267</f>
        <v>0</v>
      </c>
      <c r="AR9" s="251">
        <f>'[1]440123Exp'!AP$267</f>
        <v>0</v>
      </c>
      <c r="AS9" s="251">
        <f>'[1]440123Exp'!AQ$267</f>
        <v>0</v>
      </c>
      <c r="AT9" s="251">
        <f>'[1]440123Exp'!AR$267</f>
        <v>0</v>
      </c>
      <c r="AU9" s="251">
        <f>'[1]440123Exp'!AS$267</f>
        <v>0</v>
      </c>
      <c r="AV9" s="251">
        <f>'[1]440123Exp'!AT$267</f>
        <v>2.5165929E-2</v>
      </c>
      <c r="AW9" s="251">
        <f>'[1]440123Exp'!AU$267</f>
        <v>0.16927764125</v>
      </c>
      <c r="AX9" s="251">
        <f>'[1]440123Exp'!AV$267</f>
        <v>0</v>
      </c>
      <c r="AY9" s="251">
        <f>'[1]440123Exp'!AW$267</f>
        <v>0</v>
      </c>
      <c r="AZ9" s="251">
        <f>'[1]440123Exp'!AX$267</f>
        <v>0</v>
      </c>
      <c r="BA9" s="251">
        <f>'[1]440123Exp'!AY$267</f>
        <v>0</v>
      </c>
      <c r="BB9" s="251">
        <f>'[1]440123Exp'!AZ$267</f>
        <v>0</v>
      </c>
      <c r="BC9" s="252">
        <f>'[1]440123Exp'!BA$267</f>
        <v>0</v>
      </c>
      <c r="BD9" s="337"/>
    </row>
    <row r="10" spans="1:56" ht="17.149999999999999" customHeight="1">
      <c r="B10" s="15" t="s">
        <v>144</v>
      </c>
      <c r="C10" s="214">
        <f>1/$A$1*'[1]440123Exp'!B$264</f>
        <v>8.3686666666666677E-4</v>
      </c>
      <c r="D10" s="215">
        <f>1/$A$1*'[1]440123Exp'!C$264</f>
        <v>1.3352738095238094E-3</v>
      </c>
      <c r="E10" s="215">
        <f>1/$A$1*'[1]440123Exp'!D$264</f>
        <v>5.8196000000000003E-3</v>
      </c>
      <c r="F10" s="215">
        <f>1/$A$1*'[1]440123Exp'!E$264</f>
        <v>1.9233E-2</v>
      </c>
      <c r="G10" s="215">
        <f>1/$A$1*'[1]440123Exp'!F$264</f>
        <v>1.935188571428571E-2</v>
      </c>
      <c r="H10" s="215">
        <f>1/$A$1*'[1]440123Exp'!G$264</f>
        <v>1.46891E-2</v>
      </c>
      <c r="I10" s="215">
        <f>1/$A$1*'[1]440123Exp'!H$264</f>
        <v>1.8335400000000002E-2</v>
      </c>
      <c r="J10" s="215">
        <f>1/$A$1*'[1]440123Exp'!I$264</f>
        <v>3.8463200000000003E-2</v>
      </c>
      <c r="K10" s="215">
        <f>1/$A$1*'[1]440123Exp'!J$264</f>
        <v>4.9196200000000023E-2</v>
      </c>
      <c r="L10" s="215">
        <f>1/$A$1*'[1]440123Exp'!K$264</f>
        <v>3.4276047619047623E-2</v>
      </c>
      <c r="M10" s="215">
        <f>1/$A$1*'[1]440123Exp'!L$264</f>
        <v>5.5408561904761899E-2</v>
      </c>
      <c r="N10" s="215">
        <f>1/$A$1*'[1]440123Exp'!M$264</f>
        <v>6.1839600000000015E-2</v>
      </c>
      <c r="O10" s="215">
        <f>1/$A$1*'[1]440123Exp'!N$264</f>
        <v>0.14417406521739132</v>
      </c>
      <c r="P10" s="215">
        <f>1/$A$1*'[1]440123Exp'!O$264</f>
        <v>0.23761800869565219</v>
      </c>
      <c r="Q10" s="215">
        <f>1/$A$1*'[1]440123Exp'!P$264</f>
        <v>0.36113871739130432</v>
      </c>
      <c r="R10" s="215">
        <f>1/$A$1*'[1]440123Exp'!Q$264</f>
        <v>0.32365411739130429</v>
      </c>
      <c r="S10" s="215">
        <f>1/$A$1*'[1]440123Exp'!R$264</f>
        <v>0.24674219130434782</v>
      </c>
      <c r="T10" s="215">
        <f>1/$A$1*'[1]440123Exp'!S$264</f>
        <v>4.6308099999999998E-2</v>
      </c>
      <c r="U10" s="215">
        <f>1/$A$1*'[1]440123Exp'!T$264</f>
        <v>0</v>
      </c>
      <c r="V10" s="215">
        <f>1/$A$1*'[1]440123Exp'!U$264</f>
        <v>0</v>
      </c>
      <c r="W10" s="215">
        <f>1/$A$1*'[1]440123Exp'!V$264</f>
        <v>0</v>
      </c>
      <c r="X10" s="215">
        <f>1/$A$1*'[1]440123Exp'!W$264</f>
        <v>0</v>
      </c>
      <c r="Y10" s="215">
        <f>1/$A$1*'[1]440123Exp'!X$264</f>
        <v>0</v>
      </c>
      <c r="Z10" s="215">
        <f>1/$A$1*'[1]440123Exp'!Y$264</f>
        <v>0</v>
      </c>
      <c r="AA10" s="215">
        <f>1/$A$1*'[1]440123Exp'!Z$264</f>
        <v>0</v>
      </c>
      <c r="AB10" s="215">
        <f>1/$A$1*'[1]440123Exp'!AA$264</f>
        <v>0</v>
      </c>
      <c r="AC10" s="201"/>
      <c r="AD10" s="253">
        <f>'[1]440123Exp'!AB$264</f>
        <v>7.0590817976999995E-2</v>
      </c>
      <c r="AE10" s="254">
        <f>'[1]440123Exp'!AC$264</f>
        <v>0.1999776284</v>
      </c>
      <c r="AF10" s="254">
        <f>'[1]440123Exp'!AD$264</f>
        <v>0.42143500799999994</v>
      </c>
      <c r="AG10" s="254">
        <f>'[1]440123Exp'!AE$264</f>
        <v>1.0305944655999999</v>
      </c>
      <c r="AH10" s="254">
        <f>'[1]440123Exp'!AF$264</f>
        <v>1.1437934158000003</v>
      </c>
      <c r="AI10" s="254">
        <f>'[1]440123Exp'!AG$264</f>
        <v>1.1555225682000001</v>
      </c>
      <c r="AJ10" s="254">
        <f>'[1]440123Exp'!AH$264</f>
        <v>1.7421676008000002</v>
      </c>
      <c r="AK10" s="254">
        <f>'[1]440123Exp'!AI$264</f>
        <v>4.277885552499999</v>
      </c>
      <c r="AL10" s="254">
        <f>'[1]440123Exp'!AJ$264</f>
        <v>5.1049967783999994</v>
      </c>
      <c r="AM10" s="254">
        <f>'[1]440123Exp'!AK$264</f>
        <v>2.2391714708000001</v>
      </c>
      <c r="AN10" s="254">
        <f>'[1]440123Exp'!AL$264</f>
        <v>2.2124077020000006</v>
      </c>
      <c r="AO10" s="254">
        <f>'[1]440123Exp'!AM$264</f>
        <v>2.5578960480000004</v>
      </c>
      <c r="AP10" s="254">
        <f>'[1]440123Exp'!AN$264</f>
        <v>5.1209378528</v>
      </c>
      <c r="AQ10" s="254">
        <f>'[1]440123Exp'!AO$264</f>
        <v>7.1145241239000008</v>
      </c>
      <c r="AR10" s="254">
        <f>'[1]440123Exp'!AP$264</f>
        <v>6.1994386075000021</v>
      </c>
      <c r="AS10" s="254">
        <f>'[1]440123Exp'!AQ$264</f>
        <v>4.2696400319999999</v>
      </c>
      <c r="AT10" s="254">
        <f>'[1]440123Exp'!AR$264</f>
        <v>1.7168173966000002</v>
      </c>
      <c r="AU10" s="254">
        <f>'[1]440123Exp'!AS$264</f>
        <v>3.9585083394999998</v>
      </c>
      <c r="AV10" s="254">
        <f>'[1]440123Exp'!AT$264</f>
        <v>4.0482164469999997</v>
      </c>
      <c r="AW10" s="254">
        <f>'[1]440123Exp'!AU$264</f>
        <v>6.6230385149999993</v>
      </c>
      <c r="AX10" s="254">
        <f>'[1]440123Exp'!AV$264</f>
        <v>0</v>
      </c>
      <c r="AY10" s="254">
        <f>'[1]440123Exp'!AW$264</f>
        <v>0</v>
      </c>
      <c r="AZ10" s="254">
        <f>'[1]440123Exp'!AX$264</f>
        <v>0</v>
      </c>
      <c r="BA10" s="254">
        <f>'[1]440123Exp'!AY$264</f>
        <v>0</v>
      </c>
      <c r="BB10" s="254">
        <f>'[1]440123Exp'!AZ$264</f>
        <v>0</v>
      </c>
      <c r="BC10" s="255">
        <f>'[1]440123Exp'!BA$264</f>
        <v>0</v>
      </c>
      <c r="BD10" s="337"/>
    </row>
    <row r="11" spans="1:56">
      <c r="B11" s="5" t="s">
        <v>68</v>
      </c>
      <c r="C11" s="216">
        <f>1/$A$1*'[1]440123Exp'!B$94</f>
        <v>6.9780000000000005E-4</v>
      </c>
      <c r="D11" s="217">
        <f>1/$A$1*'[1]440123Exp'!C$94</f>
        <v>8.5463809523809531E-4</v>
      </c>
      <c r="E11" s="217">
        <f>1/$A$1*'[1]440123Exp'!D$94</f>
        <v>5.2460000000000007E-3</v>
      </c>
      <c r="F11" s="217">
        <f>1/$A$1*'[1]440123Exp'!E$94</f>
        <v>1.87587E-2</v>
      </c>
      <c r="G11" s="217">
        <f>1/$A$1*'[1]440123Exp'!F$94</f>
        <v>1.8796799999999999E-2</v>
      </c>
      <c r="H11" s="217">
        <f>1/$A$1*'[1]440123Exp'!G$94</f>
        <v>1.3617099999999998E-2</v>
      </c>
      <c r="I11" s="217">
        <f>1/$A$1*'[1]440123Exp'!H$94</f>
        <v>1.5299399999999999E-2</v>
      </c>
      <c r="J11" s="217">
        <f>1/$A$1*'[1]440123Exp'!I$94</f>
        <v>3.09135E-2</v>
      </c>
      <c r="K11" s="217">
        <f>1/$A$1*'[1]440123Exp'!J$94</f>
        <v>4.2846400000000007E-2</v>
      </c>
      <c r="L11" s="217">
        <f>1/$A$1*'[1]440123Exp'!K$94</f>
        <v>2.4237500000000002E-2</v>
      </c>
      <c r="M11" s="217">
        <f>1/$A$1*'[1]440123Exp'!L$94</f>
        <v>4.1981561904761898E-2</v>
      </c>
      <c r="N11" s="217">
        <f>1/$A$1*'[1]440123Exp'!M$94</f>
        <v>4.8009099999999999E-2</v>
      </c>
      <c r="O11" s="217">
        <f>1/$A$1*'[1]440123Exp'!N$94</f>
        <v>0.11933216086956523</v>
      </c>
      <c r="P11" s="217">
        <f>1/$A$1*'[1]440123Exp'!O$94</f>
        <v>0.11066437826086957</v>
      </c>
      <c r="Q11" s="217">
        <f>1/$A$1*'[1]440123Exp'!P$94</f>
        <v>0.20533077826086962</v>
      </c>
      <c r="R11" s="217">
        <f>1/$A$1*'[1]440123Exp'!Q$94</f>
        <v>0.22250184782608692</v>
      </c>
      <c r="S11" s="217">
        <f>1/$A$1*'[1]440123Exp'!R$94</f>
        <v>0.17050707391304348</v>
      </c>
      <c r="T11" s="217">
        <f>1/$A$1*'[1]440123Exp'!S$94</f>
        <v>3.9306799999999996E-2</v>
      </c>
      <c r="U11" s="217">
        <f>1/$A$1*'[1]440123Exp'!T$94</f>
        <v>0</v>
      </c>
      <c r="V11" s="217">
        <f>1/$A$1*'[1]440123Exp'!U$94</f>
        <v>0</v>
      </c>
      <c r="W11" s="217">
        <f>1/$A$1*'[1]440123Exp'!V$94</f>
        <v>0</v>
      </c>
      <c r="X11" s="217">
        <f>1/$A$1*'[1]440123Exp'!W$94</f>
        <v>0</v>
      </c>
      <c r="Y11" s="217">
        <f>1/$A$1*'[1]440123Exp'!X$94</f>
        <v>0</v>
      </c>
      <c r="Z11" s="217">
        <f>1/$A$1*'[1]440123Exp'!Y$94</f>
        <v>0</v>
      </c>
      <c r="AA11" s="217">
        <f>1/$A$1*'[1]440123Exp'!Z$94</f>
        <v>0</v>
      </c>
      <c r="AB11" s="217">
        <f>1/$A$1*'[1]440123Exp'!AA$94</f>
        <v>0</v>
      </c>
      <c r="AC11" s="201"/>
      <c r="AD11" s="256">
        <f>'[1]440123Exp'!AB$94</f>
        <v>1.9612922054999999E-2</v>
      </c>
      <c r="AE11" s="257">
        <f>'[1]440123Exp'!AC$94</f>
        <v>2.1321549199999998E-2</v>
      </c>
      <c r="AF11" s="257">
        <f>'[1]440123Exp'!AD$94</f>
        <v>0.14816795519999998</v>
      </c>
      <c r="AG11" s="257">
        <f>'[1]440123Exp'!AE$94</f>
        <v>0.72735255040000002</v>
      </c>
      <c r="AH11" s="257">
        <f>'[1]440123Exp'!AF$94</f>
        <v>0.78399036519999998</v>
      </c>
      <c r="AI11" s="257">
        <f>'[1]440123Exp'!AG$94</f>
        <v>0.56280346980000007</v>
      </c>
      <c r="AJ11" s="257">
        <f>'[1]440123Exp'!AH$94</f>
        <v>0.71255048880000005</v>
      </c>
      <c r="AK11" s="257">
        <f>'[1]440123Exp'!AI$94</f>
        <v>2.2804092124999999</v>
      </c>
      <c r="AL11" s="257">
        <f>'[1]440123Exp'!AJ$94</f>
        <v>3.3620708332000002</v>
      </c>
      <c r="AM11" s="257">
        <f>'[1]440123Exp'!AK$94</f>
        <v>1.9450053611999998</v>
      </c>
      <c r="AN11" s="257">
        <f>'[1]440123Exp'!AL$94</f>
        <v>1.9384677054000004</v>
      </c>
      <c r="AO11" s="257">
        <f>'[1]440123Exp'!AM$94</f>
        <v>2.275250448</v>
      </c>
      <c r="AP11" s="257">
        <f>'[1]440123Exp'!AN$94</f>
        <v>5.1121793711999999</v>
      </c>
      <c r="AQ11" s="257">
        <f>'[1]440123Exp'!AO$94</f>
        <v>3.6405239712000004</v>
      </c>
      <c r="AR11" s="257">
        <f>'[1]440123Exp'!AP$94</f>
        <v>4.0106113070000013</v>
      </c>
      <c r="AS11" s="257">
        <f>'[1]440123Exp'!AQ$94</f>
        <v>2.5748499349999996</v>
      </c>
      <c r="AT11" s="257">
        <f>'[1]440123Exp'!AR$94</f>
        <v>1.4220288955000004</v>
      </c>
      <c r="AU11" s="257">
        <f>'[1]440123Exp'!AS$94</f>
        <v>2.5140603630999996</v>
      </c>
      <c r="AV11" s="257">
        <f>'[1]440123Exp'!AT$94</f>
        <v>1.850639991</v>
      </c>
      <c r="AW11" s="257">
        <f>'[1]440123Exp'!AU$94</f>
        <v>0</v>
      </c>
      <c r="AX11" s="257">
        <f>'[1]440123Exp'!AV$94</f>
        <v>0</v>
      </c>
      <c r="AY11" s="257">
        <f>'[1]440123Exp'!AW$94</f>
        <v>0</v>
      </c>
      <c r="AZ11" s="257">
        <f>'[1]440123Exp'!AX$94</f>
        <v>0</v>
      </c>
      <c r="BA11" s="257">
        <f>'[1]440123Exp'!AY$94</f>
        <v>0</v>
      </c>
      <c r="BB11" s="257">
        <f>'[1]440123Exp'!AZ$94</f>
        <v>0</v>
      </c>
      <c r="BC11" s="258">
        <f>'[1]440123Exp'!BA$94</f>
        <v>0</v>
      </c>
      <c r="BD11" s="337"/>
    </row>
    <row r="12" spans="1:56">
      <c r="B12" s="5" t="s">
        <v>15</v>
      </c>
      <c r="C12" s="218">
        <f t="shared" ref="C12:AB12" si="2">SUM(C10:C10)-SUM(C11:C11)</f>
        <v>1.3906666666666672E-4</v>
      </c>
      <c r="D12" s="219">
        <f t="shared" si="2"/>
        <v>4.8063571428571411E-4</v>
      </c>
      <c r="E12" s="219">
        <f t="shared" si="2"/>
        <v>5.7359999999999963E-4</v>
      </c>
      <c r="F12" s="219">
        <f t="shared" si="2"/>
        <v>4.7430000000000042E-4</v>
      </c>
      <c r="G12" s="219">
        <f t="shared" si="2"/>
        <v>5.5508571428571074E-4</v>
      </c>
      <c r="H12" s="219">
        <f t="shared" si="2"/>
        <v>1.0720000000000018E-3</v>
      </c>
      <c r="I12" s="219">
        <f t="shared" si="2"/>
        <v>3.0360000000000022E-3</v>
      </c>
      <c r="J12" s="219">
        <f t="shared" si="2"/>
        <v>7.5497000000000029E-3</v>
      </c>
      <c r="K12" s="219">
        <f t="shared" si="2"/>
        <v>6.3498000000000165E-3</v>
      </c>
      <c r="L12" s="219">
        <f t="shared" si="2"/>
        <v>1.0038547619047621E-2</v>
      </c>
      <c r="M12" s="219">
        <f t="shared" si="2"/>
        <v>1.3427000000000001E-2</v>
      </c>
      <c r="N12" s="219">
        <f t="shared" si="2"/>
        <v>1.3830500000000016E-2</v>
      </c>
      <c r="O12" s="219">
        <f t="shared" si="2"/>
        <v>2.4841904347826085E-2</v>
      </c>
      <c r="P12" s="219">
        <f t="shared" si="2"/>
        <v>0.12695363043478264</v>
      </c>
      <c r="Q12" s="219">
        <f t="shared" si="2"/>
        <v>0.1558079391304347</v>
      </c>
      <c r="R12" s="219">
        <f t="shared" si="2"/>
        <v>0.10115226956521736</v>
      </c>
      <c r="S12" s="219">
        <f t="shared" si="2"/>
        <v>7.6235117391304341E-2</v>
      </c>
      <c r="T12" s="219">
        <f t="shared" si="2"/>
        <v>7.001300000000002E-3</v>
      </c>
      <c r="U12" s="219">
        <f t="shared" si="2"/>
        <v>0</v>
      </c>
      <c r="V12" s="219">
        <f t="shared" si="2"/>
        <v>0</v>
      </c>
      <c r="W12" s="219">
        <f t="shared" si="2"/>
        <v>0</v>
      </c>
      <c r="X12" s="219">
        <f t="shared" si="2"/>
        <v>0</v>
      </c>
      <c r="Y12" s="219">
        <f t="shared" si="2"/>
        <v>0</v>
      </c>
      <c r="Z12" s="219">
        <f t="shared" si="2"/>
        <v>0</v>
      </c>
      <c r="AA12" s="219">
        <f t="shared" si="2"/>
        <v>0</v>
      </c>
      <c r="AB12" s="219">
        <f t="shared" si="2"/>
        <v>0</v>
      </c>
      <c r="AC12" s="201"/>
      <c r="AD12" s="256">
        <f t="shared" ref="AD12:BC12" si="3">SUM(AD10:AD10)-SUM(AD11:AD11)</f>
        <v>5.0977895921999999E-2</v>
      </c>
      <c r="AE12" s="257">
        <f t="shared" si="3"/>
        <v>0.17865607919999998</v>
      </c>
      <c r="AF12" s="257">
        <f t="shared" si="3"/>
        <v>0.27326705279999997</v>
      </c>
      <c r="AG12" s="257">
        <f t="shared" si="3"/>
        <v>0.30324191519999988</v>
      </c>
      <c r="AH12" s="257">
        <f t="shared" si="3"/>
        <v>0.35980305060000028</v>
      </c>
      <c r="AI12" s="257">
        <f t="shared" si="3"/>
        <v>0.59271909840000003</v>
      </c>
      <c r="AJ12" s="257">
        <f t="shared" si="3"/>
        <v>1.0296171120000002</v>
      </c>
      <c r="AK12" s="257">
        <f t="shared" si="3"/>
        <v>1.9974763399999991</v>
      </c>
      <c r="AL12" s="257">
        <f t="shared" si="3"/>
        <v>1.7429259451999992</v>
      </c>
      <c r="AM12" s="257">
        <f t="shared" si="3"/>
        <v>0.29416610960000034</v>
      </c>
      <c r="AN12" s="257">
        <f t="shared" si="3"/>
        <v>0.27393999660000024</v>
      </c>
      <c r="AO12" s="257">
        <f t="shared" si="3"/>
        <v>0.28264560000000039</v>
      </c>
      <c r="AP12" s="257">
        <f t="shared" si="3"/>
        <v>8.7584816000001453E-3</v>
      </c>
      <c r="AQ12" s="257">
        <f t="shared" si="3"/>
        <v>3.4740001527000004</v>
      </c>
      <c r="AR12" s="257">
        <f t="shared" si="3"/>
        <v>2.1888273005000007</v>
      </c>
      <c r="AS12" s="257">
        <f t="shared" si="3"/>
        <v>1.6947900970000003</v>
      </c>
      <c r="AT12" s="257">
        <f t="shared" si="3"/>
        <v>0.29478850109999977</v>
      </c>
      <c r="AU12" s="257">
        <f t="shared" si="3"/>
        <v>1.4444479764000002</v>
      </c>
      <c r="AV12" s="257">
        <f t="shared" si="3"/>
        <v>2.1975764559999997</v>
      </c>
      <c r="AW12" s="257">
        <f t="shared" si="3"/>
        <v>6.6230385149999993</v>
      </c>
      <c r="AX12" s="257">
        <f t="shared" si="3"/>
        <v>0</v>
      </c>
      <c r="AY12" s="257">
        <f t="shared" si="3"/>
        <v>0</v>
      </c>
      <c r="AZ12" s="257">
        <f t="shared" si="3"/>
        <v>0</v>
      </c>
      <c r="BA12" s="257">
        <f t="shared" si="3"/>
        <v>0</v>
      </c>
      <c r="BB12" s="257">
        <f t="shared" si="3"/>
        <v>0</v>
      </c>
      <c r="BC12" s="258">
        <f t="shared" si="3"/>
        <v>0</v>
      </c>
      <c r="BD12" s="337"/>
    </row>
    <row r="13" spans="1:56" ht="17.149999999999999" customHeight="1">
      <c r="B13" s="19" t="s">
        <v>92</v>
      </c>
      <c r="C13" s="212">
        <f>1/$A$1*'[1]440123Exp'!B$265</f>
        <v>2.0176190476190479E-5</v>
      </c>
      <c r="D13" s="213">
        <f>1/$A$1*'[1]440123Exp'!C$265</f>
        <v>3.3145238095238094E-5</v>
      </c>
      <c r="E13" s="213">
        <f>1/$A$1*'[1]440123Exp'!D$265</f>
        <v>2.7599999999999997E-5</v>
      </c>
      <c r="F13" s="213">
        <f>1/$A$1*'[1]440123Exp'!E$265</f>
        <v>0</v>
      </c>
      <c r="G13" s="213">
        <f>1/$A$1*'[1]440123Exp'!F$265</f>
        <v>0</v>
      </c>
      <c r="H13" s="213">
        <f>1/$A$1*'[1]440123Exp'!G$265</f>
        <v>0</v>
      </c>
      <c r="I13" s="213">
        <f>1/$A$1*'[1]440123Exp'!H$265</f>
        <v>1.2100000000000001E-5</v>
      </c>
      <c r="J13" s="213">
        <f>1/$A$1*'[1]440123Exp'!I$265</f>
        <v>0</v>
      </c>
      <c r="K13" s="213">
        <f>1/$A$1*'[1]440123Exp'!J$265</f>
        <v>1.5999999999999999E-6</v>
      </c>
      <c r="L13" s="213">
        <f>1/$A$1*'[1]440123Exp'!K$265</f>
        <v>1.9999999999999999E-6</v>
      </c>
      <c r="M13" s="213">
        <f>1/$A$1*'[1]440123Exp'!L$265</f>
        <v>3.3000000000000002E-6</v>
      </c>
      <c r="N13" s="213">
        <f>1/$A$1*'[1]440123Exp'!M$265</f>
        <v>0</v>
      </c>
      <c r="O13" s="213">
        <f>1/$A$1*'[1]440123Exp'!N$265</f>
        <v>1.3899999999999999E-5</v>
      </c>
      <c r="P13" s="213">
        <f>1/$A$1*'[1]440123Exp'!O$265</f>
        <v>2.9999999999999993E-7</v>
      </c>
      <c r="Q13" s="213">
        <f>1/$A$1*'[1]440123Exp'!P$265</f>
        <v>3.9999999999999998E-7</v>
      </c>
      <c r="R13" s="213">
        <f>1/$A$1*'[1]440123Exp'!Q$265</f>
        <v>4.9999999999999998E-7</v>
      </c>
      <c r="S13" s="213">
        <f>1/$A$1*'[1]440123Exp'!R$265</f>
        <v>0</v>
      </c>
      <c r="T13" s="213">
        <f>1/$A$1*'[1]440123Exp'!S$265</f>
        <v>0</v>
      </c>
      <c r="U13" s="213">
        <f>1/$A$1*'[1]440123Exp'!T$265</f>
        <v>0</v>
      </c>
      <c r="V13" s="213">
        <f>1/$A$1*'[1]440123Exp'!U$265</f>
        <v>0</v>
      </c>
      <c r="W13" s="213">
        <f>1/$A$1*'[1]440123Exp'!V$265</f>
        <v>0</v>
      </c>
      <c r="X13" s="213">
        <f>1/$A$1*'[1]440123Exp'!W$265</f>
        <v>0</v>
      </c>
      <c r="Y13" s="213">
        <f>1/$A$1*'[1]440123Exp'!X$265</f>
        <v>0</v>
      </c>
      <c r="Z13" s="213">
        <f>1/$A$1*'[1]440123Exp'!Y$265</f>
        <v>0</v>
      </c>
      <c r="AA13" s="213">
        <f>1/$A$1*'[1]440123Exp'!Z$265</f>
        <v>0</v>
      </c>
      <c r="AB13" s="213">
        <f>1/$A$1*'[1]440123Exp'!AA$265</f>
        <v>0</v>
      </c>
      <c r="AC13" s="279"/>
      <c r="AD13" s="250">
        <f>'[1]440123Exp'!AB$265</f>
        <v>7.9245995400000001E-4</v>
      </c>
      <c r="AE13" s="251">
        <f>'[1]440123Exp'!AC$265</f>
        <v>3.6334492E-3</v>
      </c>
      <c r="AF13" s="251">
        <f>'[1]440123Exp'!AD$265</f>
        <v>3.8693951999999999E-3</v>
      </c>
      <c r="AG13" s="251">
        <f>'[1]440123Exp'!AE$265</f>
        <v>0</v>
      </c>
      <c r="AH13" s="251">
        <f>'[1]440123Exp'!AF$265</f>
        <v>0</v>
      </c>
      <c r="AI13" s="251">
        <f>'[1]440123Exp'!AG$265</f>
        <v>0</v>
      </c>
      <c r="AJ13" s="251">
        <f>'[1]440123Exp'!AH$265</f>
        <v>1.0860940000000001E-2</v>
      </c>
      <c r="AK13" s="251">
        <f>'[1]440123Exp'!AI$265</f>
        <v>0</v>
      </c>
      <c r="AL13" s="251">
        <f>'[1]440123Exp'!AJ$265</f>
        <v>8.3526732000000006E-3</v>
      </c>
      <c r="AM13" s="251">
        <f>'[1]440123Exp'!AK$265</f>
        <v>-2.2316799999999999E-4</v>
      </c>
      <c r="AN13" s="251">
        <f>'[1]440123Exp'!AL$265</f>
        <v>1.4606562600000001E-2</v>
      </c>
      <c r="AO13" s="251">
        <f>'[1]440123Exp'!AM$265</f>
        <v>0</v>
      </c>
      <c r="AP13" s="251">
        <f>'[1]440123Exp'!AN$265</f>
        <v>4.5045088000000002E-3</v>
      </c>
      <c r="AQ13" s="251">
        <f>'[1]440123Exp'!AO$265</f>
        <v>1.9562912999999999E-3</v>
      </c>
      <c r="AR13" s="251">
        <f>'[1]440123Exp'!AP$265</f>
        <v>3.7769255000000002E-3</v>
      </c>
      <c r="AS13" s="251">
        <f>'[1]440123Exp'!AQ$265</f>
        <v>4.2715749999999997E-3</v>
      </c>
      <c r="AT13" s="251">
        <f>'[1]440123Exp'!AR$265</f>
        <v>0</v>
      </c>
      <c r="AU13" s="251">
        <f>'[1]440123Exp'!AS$265</f>
        <v>0</v>
      </c>
      <c r="AV13" s="251">
        <f>'[1]440123Exp'!AT$265</f>
        <v>0</v>
      </c>
      <c r="AW13" s="251">
        <f>'[1]440123Exp'!AU$265</f>
        <v>0</v>
      </c>
      <c r="AX13" s="251">
        <f>'[1]440123Exp'!AV$265</f>
        <v>0</v>
      </c>
      <c r="AY13" s="251">
        <f>'[1]440123Exp'!AW$265</f>
        <v>0</v>
      </c>
      <c r="AZ13" s="251">
        <f>'[1]440123Exp'!AX$265</f>
        <v>0</v>
      </c>
      <c r="BA13" s="251">
        <f>'[1]440123Exp'!AY$265</f>
        <v>0</v>
      </c>
      <c r="BB13" s="251">
        <f>'[1]440123Exp'!AZ$265</f>
        <v>0</v>
      </c>
      <c r="BC13" s="252">
        <f>'[1]440123Exp'!BA$265</f>
        <v>0</v>
      </c>
      <c r="BD13" s="337"/>
    </row>
    <row r="14" spans="1:56" ht="17.149999999999999" customHeight="1">
      <c r="B14" s="19" t="s">
        <v>91</v>
      </c>
      <c r="C14" s="212">
        <f>1/$A$1*'[1]440123Exp'!B$273</f>
        <v>3.077E-4</v>
      </c>
      <c r="D14" s="213">
        <f>1/$A$1*'[1]440123Exp'!C$273</f>
        <v>4.3299999999999995E-5</v>
      </c>
      <c r="E14" s="213">
        <f>1/$A$1*'[1]440123Exp'!D$273</f>
        <v>0</v>
      </c>
      <c r="F14" s="213">
        <f>1/$A$1*'[1]440123Exp'!E$273</f>
        <v>1.3019999999999999E-4</v>
      </c>
      <c r="G14" s="213">
        <f>1/$A$1*'[1]440123Exp'!F$273</f>
        <v>1.5000000000000002E-5</v>
      </c>
      <c r="H14" s="213">
        <f>1/$A$1*'[1]440123Exp'!G$273</f>
        <v>2.1630952380952382E-5</v>
      </c>
      <c r="I14" s="213">
        <f>1/$A$1*'[1]440123Exp'!H$273</f>
        <v>1.1979999999999998E-4</v>
      </c>
      <c r="J14" s="213">
        <f>1/$A$1*'[1]440123Exp'!I$273</f>
        <v>3.9300000000000007E-5</v>
      </c>
      <c r="K14" s="213">
        <f>1/$A$1*'[1]440123Exp'!J$273</f>
        <v>6.8499999999999998E-5</v>
      </c>
      <c r="L14" s="213">
        <f>1/$A$1*'[1]440123Exp'!K$273</f>
        <v>4.4499999999999991E-5</v>
      </c>
      <c r="M14" s="213">
        <f>1/$A$1*'[1]440123Exp'!L$273</f>
        <v>8.1099999999999993E-5</v>
      </c>
      <c r="N14" s="213">
        <f>1/$A$1*'[1]440123Exp'!M$273</f>
        <v>1.1751428571428571E-4</v>
      </c>
      <c r="O14" s="213">
        <f>1/$A$1*'[1]440123Exp'!N$273</f>
        <v>1.8036086956521737E-4</v>
      </c>
      <c r="P14" s="213">
        <f>1/$A$1*'[1]440123Exp'!O$273</f>
        <v>2.7997461180124221E-4</v>
      </c>
      <c r="Q14" s="213">
        <f>1/$A$1*'[1]440123Exp'!P$273</f>
        <v>1.7488652173913044E-3</v>
      </c>
      <c r="R14" s="213">
        <f>1/$A$1*'[1]440123Exp'!Q$273</f>
        <v>1.3271173913043479E-3</v>
      </c>
      <c r="S14" s="213">
        <f>1/$A$1*'[1]440123Exp'!R$273</f>
        <v>1.1883217391304348E-3</v>
      </c>
      <c r="T14" s="213">
        <f>1/$A$1*'[1]440123Exp'!S$273</f>
        <v>2.6941122448979573E-4</v>
      </c>
      <c r="U14" s="213">
        <f>1/$A$1*'[1]440123Exp'!T$273</f>
        <v>0</v>
      </c>
      <c r="V14" s="213">
        <f>1/$A$1*'[1]440123Exp'!U$273</f>
        <v>0</v>
      </c>
      <c r="W14" s="213">
        <f>1/$A$1*'[1]440123Exp'!V$273</f>
        <v>0</v>
      </c>
      <c r="X14" s="213">
        <f>1/$A$1*'[1]440123Exp'!W$273</f>
        <v>0</v>
      </c>
      <c r="Y14" s="213">
        <f>1/$A$1*'[1]440123Exp'!X$273</f>
        <v>0</v>
      </c>
      <c r="Z14" s="213">
        <f>1/$A$1*'[1]440123Exp'!Y$273</f>
        <v>0</v>
      </c>
      <c r="AA14" s="213">
        <f>1/$A$1*'[1]440123Exp'!Z$273</f>
        <v>0</v>
      </c>
      <c r="AB14" s="213">
        <f>1/$A$1*'[1]440123Exp'!AA$273</f>
        <v>0</v>
      </c>
      <c r="AC14" s="280"/>
      <c r="AD14" s="250">
        <f>'[1]440123Exp'!AB$273</f>
        <v>1.3227061772999999E-2</v>
      </c>
      <c r="AE14" s="251">
        <f>'[1]440123Exp'!AC$273</f>
        <v>3.7310695999999998E-3</v>
      </c>
      <c r="AF14" s="251">
        <f>'[1]440123Exp'!AD$273</f>
        <v>0</v>
      </c>
      <c r="AG14" s="251">
        <f>'[1]440123Exp'!AE$273</f>
        <v>6.8381040000000002E-3</v>
      </c>
      <c r="AH14" s="251">
        <f>'[1]440123Exp'!AF$273</f>
        <v>5.5589890999999999E-3</v>
      </c>
      <c r="AI14" s="251">
        <f>'[1]440123Exp'!AG$273</f>
        <v>1.37012733E-2</v>
      </c>
      <c r="AJ14" s="251">
        <f>'[1]440123Exp'!AH$273</f>
        <v>3.4198777200000002E-2</v>
      </c>
      <c r="AK14" s="251">
        <f>'[1]440123Exp'!AI$273</f>
        <v>2.7215389E-2</v>
      </c>
      <c r="AL14" s="251">
        <f>'[1]440123Exp'!AJ$273</f>
        <v>2.0777991600000004E-2</v>
      </c>
      <c r="AM14" s="251">
        <f>'[1]440123Exp'!AK$273</f>
        <v>1.27791576E-2</v>
      </c>
      <c r="AN14" s="251">
        <f>'[1]440123Exp'!AL$273</f>
        <v>-0.2410573338</v>
      </c>
      <c r="AO14" s="251">
        <f>'[1]440123Exp'!AM$273</f>
        <v>-0.17684942399999998</v>
      </c>
      <c r="AP14" s="251">
        <f>'[1]440123Exp'!AN$273</f>
        <v>-0.2761883168</v>
      </c>
      <c r="AQ14" s="251">
        <f>'[1]440123Exp'!AO$273</f>
        <v>-0.37208979270000003</v>
      </c>
      <c r="AR14" s="251">
        <f>'[1]440123Exp'!AP$273</f>
        <v>-0.21825262250000002</v>
      </c>
      <c r="AS14" s="251">
        <f>'[1]440123Exp'!AQ$273</f>
        <v>-0.276536218</v>
      </c>
      <c r="AT14" s="251">
        <f>'[1]440123Exp'!AR$273</f>
        <v>-0.68257209879999992</v>
      </c>
      <c r="AU14" s="251">
        <f>'[1]440123Exp'!AS$273</f>
        <v>6.7906266999999992E-2</v>
      </c>
      <c r="AV14" s="251">
        <f>'[1]440123Exp'!AT$273</f>
        <v>3.8412025000000002E-2</v>
      </c>
      <c r="AW14" s="251">
        <f>'[1]440123Exp'!AU$273</f>
        <v>0.19936532375000002</v>
      </c>
      <c r="AX14" s="251">
        <f>'[1]440123Exp'!AV$273</f>
        <v>0</v>
      </c>
      <c r="AY14" s="251">
        <f>'[1]440123Exp'!AW$273</f>
        <v>0</v>
      </c>
      <c r="AZ14" s="251">
        <f>'[1]440123Exp'!AX$273</f>
        <v>0</v>
      </c>
      <c r="BA14" s="251">
        <f>'[1]440123Exp'!AY$273</f>
        <v>0</v>
      </c>
      <c r="BB14" s="251">
        <f>'[1]440123Exp'!AZ$273</f>
        <v>0</v>
      </c>
      <c r="BC14" s="252">
        <f>'[1]440123Exp'!BA$273</f>
        <v>0</v>
      </c>
      <c r="BD14" s="337"/>
    </row>
    <row r="15" spans="1:56" ht="17.149999999999999" customHeight="1">
      <c r="B15" s="9" t="s">
        <v>76</v>
      </c>
      <c r="C15" s="229">
        <f t="shared" ref="C15:AB15" si="4">C5-SUM(C6,C7,C8,C9,C10,C13,C14)</f>
        <v>1.9322380952380949E-4</v>
      </c>
      <c r="D15" s="224">
        <f t="shared" si="4"/>
        <v>1.4872857142857144E-4</v>
      </c>
      <c r="E15" s="224">
        <f t="shared" si="4"/>
        <v>1.400476190476195E-4</v>
      </c>
      <c r="F15" s="224">
        <f t="shared" si="4"/>
        <v>5.199619047619071E-4</v>
      </c>
      <c r="G15" s="224">
        <f t="shared" si="4"/>
        <v>3.0969999999999609E-4</v>
      </c>
      <c r="H15" s="224">
        <f t="shared" si="4"/>
        <v>2.8197619047619013E-4</v>
      </c>
      <c r="I15" s="224">
        <f t="shared" si="4"/>
        <v>1.1095999999999988E-3</v>
      </c>
      <c r="J15" s="224">
        <f t="shared" si="4"/>
        <v>1.0605814285714332E-3</v>
      </c>
      <c r="K15" s="224">
        <f t="shared" si="4"/>
        <v>4.4430000000000164E-4</v>
      </c>
      <c r="L15" s="224">
        <f t="shared" si="4"/>
        <v>1.5009999999998636E-4</v>
      </c>
      <c r="M15" s="224">
        <f t="shared" si="4"/>
        <v>7.370000000000293E-5</v>
      </c>
      <c r="N15" s="224">
        <f t="shared" si="4"/>
        <v>8.4440000000000209E-4</v>
      </c>
      <c r="O15" s="224">
        <f t="shared" si="4"/>
        <v>1.8146739130434353E-3</v>
      </c>
      <c r="P15" s="224">
        <f t="shared" si="4"/>
        <v>6.5169177018628566E-4</v>
      </c>
      <c r="Q15" s="224">
        <f t="shared" si="4"/>
        <v>1.2725999999999571E-3</v>
      </c>
      <c r="R15" s="224">
        <f t="shared" si="4"/>
        <v>0.20194790000000001</v>
      </c>
      <c r="S15" s="224">
        <f t="shared" si="4"/>
        <v>0.11718400434782603</v>
      </c>
      <c r="T15" s="224">
        <f t="shared" si="4"/>
        <v>0.18123239795918367</v>
      </c>
      <c r="U15" s="224">
        <f t="shared" si="4"/>
        <v>0</v>
      </c>
      <c r="V15" s="224">
        <f t="shared" si="4"/>
        <v>0</v>
      </c>
      <c r="W15" s="224">
        <f t="shared" si="4"/>
        <v>0</v>
      </c>
      <c r="X15" s="224">
        <f t="shared" si="4"/>
        <v>0</v>
      </c>
      <c r="Y15" s="224">
        <f t="shared" si="4"/>
        <v>0</v>
      </c>
      <c r="Z15" s="224">
        <f t="shared" si="4"/>
        <v>0</v>
      </c>
      <c r="AA15" s="224">
        <f t="shared" si="4"/>
        <v>0</v>
      </c>
      <c r="AB15" s="224">
        <f t="shared" si="4"/>
        <v>0</v>
      </c>
      <c r="AC15" s="201"/>
      <c r="AD15" s="268">
        <f t="shared" ref="AD15:BC15" si="5">AD5-SUM(AD6,AD7,AD8,AD9,AD10,AD13,AD14)</f>
        <v>6.0346102581000025E-2</v>
      </c>
      <c r="AE15" s="263">
        <f t="shared" si="5"/>
        <v>6.3888521599999942E-2</v>
      </c>
      <c r="AF15" s="263">
        <f t="shared" si="5"/>
        <v>7.3316150399999946E-2</v>
      </c>
      <c r="AG15" s="263">
        <f t="shared" si="5"/>
        <v>0.13185040960000016</v>
      </c>
      <c r="AH15" s="263">
        <f t="shared" si="5"/>
        <v>0.10709357049999935</v>
      </c>
      <c r="AI15" s="263">
        <f t="shared" si="5"/>
        <v>0.14270449049999989</v>
      </c>
      <c r="AJ15" s="263">
        <f t="shared" si="5"/>
        <v>0.19274590040000006</v>
      </c>
      <c r="AK15" s="263">
        <f t="shared" si="5"/>
        <v>0.25299841150000013</v>
      </c>
      <c r="AL15" s="263">
        <f t="shared" si="5"/>
        <v>0.25128765080000015</v>
      </c>
      <c r="AM15" s="263">
        <f t="shared" si="5"/>
        <v>2.0410108400000126E-2</v>
      </c>
      <c r="AN15" s="263">
        <f t="shared" si="5"/>
        <v>0</v>
      </c>
      <c r="AO15" s="263">
        <f t="shared" si="5"/>
        <v>5.4155759999999997E-2</v>
      </c>
      <c r="AP15" s="263">
        <f t="shared" si="5"/>
        <v>9.3830228799999915E-2</v>
      </c>
      <c r="AQ15" s="263">
        <f t="shared" si="5"/>
        <v>5.9764499999914733E-4</v>
      </c>
      <c r="AR15" s="263">
        <f t="shared" si="5"/>
        <v>7.7782346500000266E-2</v>
      </c>
      <c r="AS15" s="263">
        <f t="shared" si="5"/>
        <v>18.652647719999997</v>
      </c>
      <c r="AT15" s="263">
        <f t="shared" si="5"/>
        <v>10.043394056699999</v>
      </c>
      <c r="AU15" s="263">
        <f t="shared" si="5"/>
        <v>15.420077386999997</v>
      </c>
      <c r="AV15" s="263">
        <f t="shared" si="5"/>
        <v>6.019947911</v>
      </c>
      <c r="AW15" s="263">
        <f t="shared" si="5"/>
        <v>0.58909340166666446</v>
      </c>
      <c r="AX15" s="263">
        <f t="shared" si="5"/>
        <v>0</v>
      </c>
      <c r="AY15" s="263">
        <f t="shared" si="5"/>
        <v>0</v>
      </c>
      <c r="AZ15" s="263">
        <f t="shared" si="5"/>
        <v>0</v>
      </c>
      <c r="BA15" s="263">
        <f t="shared" si="5"/>
        <v>0</v>
      </c>
      <c r="BB15" s="263">
        <f t="shared" si="5"/>
        <v>0</v>
      </c>
      <c r="BC15" s="264">
        <f t="shared" si="5"/>
        <v>0</v>
      </c>
      <c r="BD15" s="337"/>
    </row>
    <row r="16" spans="1:56">
      <c r="B16" s="5" t="s">
        <v>49</v>
      </c>
      <c r="C16" s="216">
        <f>1/$A$1*'[1]440123Exp'!B$238</f>
        <v>3.01E-5</v>
      </c>
      <c r="D16" s="217">
        <f>1/$A$1*'[1]440123Exp'!C$238</f>
        <v>1.2799999999999999E-5</v>
      </c>
      <c r="E16" s="217">
        <f>1/$A$1*'[1]440123Exp'!D$238</f>
        <v>6.0000000000000002E-6</v>
      </c>
      <c r="F16" s="217">
        <f>1/$A$1*'[1]440123Exp'!E$238</f>
        <v>2.719E-4</v>
      </c>
      <c r="G16" s="217">
        <f>1/$A$1*'[1]440123Exp'!F$238</f>
        <v>1.036E-4</v>
      </c>
      <c r="H16" s="217">
        <f>1/$A$1*'[1]440123Exp'!G$238</f>
        <v>7.400000000000001E-5</v>
      </c>
      <c r="I16" s="217">
        <f>1/$A$1*'[1]440123Exp'!H$238</f>
        <v>1.0092999999999999E-3</v>
      </c>
      <c r="J16" s="217">
        <f>1/$A$1*'[1]440123Exp'!I$238</f>
        <v>7.1220000000000213E-4</v>
      </c>
      <c r="K16" s="217">
        <f>1/$A$1*'[1]440123Exp'!J$238</f>
        <v>1.9910000000000001E-4</v>
      </c>
      <c r="L16" s="217">
        <f>1/$A$1*'[1]440123Exp'!K$238</f>
        <v>5.9300000000000005E-5</v>
      </c>
      <c r="M16" s="217">
        <f>1/$A$1*'[1]440123Exp'!L$238</f>
        <v>1.63E-5</v>
      </c>
      <c r="N16" s="217">
        <f>1/$A$1*'[1]440123Exp'!M$238</f>
        <v>7.984E-4</v>
      </c>
      <c r="O16" s="217">
        <f>1/$A$1*'[1]440123Exp'!N$238</f>
        <v>1.6993782608695652E-3</v>
      </c>
      <c r="P16" s="217">
        <f>1/$A$1*'[1]440123Exp'!O$238</f>
        <v>5.2763043478260864E-4</v>
      </c>
      <c r="Q16" s="217">
        <f>1/$A$1*'[1]440123Exp'!P$238</f>
        <v>1.2459999999999999E-3</v>
      </c>
      <c r="R16" s="217">
        <f>1/$A$1*'[1]440123Exp'!Q$238</f>
        <v>0.20193399999999997</v>
      </c>
      <c r="S16" s="217">
        <f>1/$A$1*'[1]440123Exp'!R$238</f>
        <v>0.11713281739130436</v>
      </c>
      <c r="T16" s="217">
        <f>1/$A$1*'[1]440123Exp'!S$238</f>
        <v>0.18121800000000002</v>
      </c>
      <c r="U16" s="217">
        <f>1/$A$1*'[1]440123Exp'!T$238</f>
        <v>0</v>
      </c>
      <c r="V16" s="217">
        <f>1/$A$1*'[1]440123Exp'!U$238</f>
        <v>0</v>
      </c>
      <c r="W16" s="217">
        <f>1/$A$1*'[1]440123Exp'!V$238</f>
        <v>0</v>
      </c>
      <c r="X16" s="217">
        <f>1/$A$1*'[1]440123Exp'!W$238</f>
        <v>0</v>
      </c>
      <c r="Y16" s="217">
        <f>1/$A$1*'[1]440123Exp'!X$238</f>
        <v>0</v>
      </c>
      <c r="Z16" s="217">
        <f>1/$A$1*'[1]440123Exp'!Y$238</f>
        <v>0</v>
      </c>
      <c r="AA16" s="217">
        <f>1/$A$1*'[1]440123Exp'!Z$238</f>
        <v>0</v>
      </c>
      <c r="AB16" s="217">
        <f>1/$A$1*'[1]440123Exp'!AA$238</f>
        <v>0</v>
      </c>
      <c r="AC16" s="201"/>
      <c r="AD16" s="256">
        <f>'[1]440123Exp'!AB$238</f>
        <v>1.1471273459999999E-3</v>
      </c>
      <c r="AE16" s="257">
        <f>'[1]440123Exp'!AC$238</f>
        <v>5.2320952E-3</v>
      </c>
      <c r="AF16" s="257">
        <f>'[1]440123Exp'!AD$238</f>
        <v>3.4069968000000001E-3</v>
      </c>
      <c r="AG16" s="257">
        <f>'[1]440123Exp'!AE$238</f>
        <v>2.6694057600000001E-2</v>
      </c>
      <c r="AH16" s="257">
        <f>'[1]440123Exp'!AF$238</f>
        <v>2.1577933300000001E-2</v>
      </c>
      <c r="AI16" s="257">
        <f>'[1]440123Exp'!AG$238</f>
        <v>2.4832236000000001E-2</v>
      </c>
      <c r="AJ16" s="257">
        <f>'[1]440123Exp'!AH$238</f>
        <v>0.11552398920000001</v>
      </c>
      <c r="AK16" s="257">
        <f>'[1]440123Exp'!AI$238</f>
        <v>0.10430601400000006</v>
      </c>
      <c r="AL16" s="257">
        <f>'[1]440123Exp'!AJ$238</f>
        <v>8.1092558000000009E-2</v>
      </c>
      <c r="AM16" s="257">
        <f>'[1]440123Exp'!AK$238</f>
        <v>3.02141576E-2</v>
      </c>
      <c r="AN16" s="257">
        <f>'[1]440123Exp'!AL$238</f>
        <v>0</v>
      </c>
      <c r="AO16" s="257">
        <f>'[1]440123Exp'!AM$238</f>
        <v>5.4155760000000004E-2</v>
      </c>
      <c r="AP16" s="257">
        <f>'[1]440123Exp'!AN$238</f>
        <v>9.3830228799999998E-2</v>
      </c>
      <c r="AQ16" s="257">
        <f>'[1]440123Exp'!AO$238</f>
        <v>0</v>
      </c>
      <c r="AR16" s="257">
        <f>'[1]440123Exp'!AP$238</f>
        <v>7.7782346500000002E-2</v>
      </c>
      <c r="AS16" s="257">
        <f>'[1]440123Exp'!AQ$238</f>
        <v>18.652647719999997</v>
      </c>
      <c r="AT16" s="257">
        <f>'[1]440123Exp'!AR$238</f>
        <v>10.043394056699999</v>
      </c>
      <c r="AU16" s="257">
        <f>'[1]440123Exp'!AS$238</f>
        <v>15.3954826883</v>
      </c>
      <c r="AV16" s="257">
        <f>'[1]440123Exp'!AT$238</f>
        <v>6.0079087969999998</v>
      </c>
      <c r="AW16" s="257">
        <f>'[1]440123Exp'!AU$238</f>
        <v>0</v>
      </c>
      <c r="AX16" s="257">
        <f>'[1]440123Exp'!AV$238</f>
        <v>0</v>
      </c>
      <c r="AY16" s="257">
        <f>'[1]440123Exp'!AW$238</f>
        <v>0</v>
      </c>
      <c r="AZ16" s="257">
        <f>'[1]440123Exp'!AX$238</f>
        <v>0</v>
      </c>
      <c r="BA16" s="257">
        <f>'[1]440123Exp'!AY$238</f>
        <v>0</v>
      </c>
      <c r="BB16" s="257">
        <f>'[1]440123Exp'!AZ$238</f>
        <v>0</v>
      </c>
      <c r="BC16" s="258">
        <f>'[1]440123Exp'!BA$238</f>
        <v>0</v>
      </c>
      <c r="BD16" s="337"/>
    </row>
    <row r="17" spans="2:56" ht="13" thickBot="1">
      <c r="B17" s="6" t="s">
        <v>77</v>
      </c>
      <c r="C17" s="230">
        <f t="shared" ref="C17:AB17" si="6">SUM(C15:C15)-SUM(C16:C16)</f>
        <v>1.6312380952380949E-4</v>
      </c>
      <c r="D17" s="231">
        <f t="shared" si="6"/>
        <v>1.3592857142857146E-4</v>
      </c>
      <c r="E17" s="231">
        <f t="shared" si="6"/>
        <v>1.3404761904761949E-4</v>
      </c>
      <c r="F17" s="231">
        <f t="shared" si="6"/>
        <v>2.480619047619071E-4</v>
      </c>
      <c r="G17" s="231">
        <f t="shared" si="6"/>
        <v>2.0609999999999609E-4</v>
      </c>
      <c r="H17" s="231">
        <f t="shared" si="6"/>
        <v>2.0797619047619012E-4</v>
      </c>
      <c r="I17" s="231">
        <f t="shared" si="6"/>
        <v>1.0029999999999891E-4</v>
      </c>
      <c r="J17" s="231">
        <f t="shared" si="6"/>
        <v>3.4838142857143109E-4</v>
      </c>
      <c r="K17" s="231">
        <f t="shared" si="6"/>
        <v>2.4520000000000162E-4</v>
      </c>
      <c r="L17" s="231">
        <f t="shared" si="6"/>
        <v>9.0799999999986351E-5</v>
      </c>
      <c r="M17" s="231">
        <f t="shared" si="6"/>
        <v>5.7400000000002927E-5</v>
      </c>
      <c r="N17" s="231">
        <f t="shared" si="6"/>
        <v>4.6000000000002094E-5</v>
      </c>
      <c r="O17" s="231">
        <f t="shared" si="6"/>
        <v>1.152956521738701E-4</v>
      </c>
      <c r="P17" s="231">
        <f t="shared" si="6"/>
        <v>1.2406133540367702E-4</v>
      </c>
      <c r="Q17" s="231">
        <f t="shared" si="6"/>
        <v>2.659999999995717E-5</v>
      </c>
      <c r="R17" s="231">
        <f t="shared" si="6"/>
        <v>1.3900000000038881E-5</v>
      </c>
      <c r="S17" s="231">
        <f t="shared" si="6"/>
        <v>5.1186956521662164E-5</v>
      </c>
      <c r="T17" s="231">
        <f t="shared" si="6"/>
        <v>1.4397959183648501E-5</v>
      </c>
      <c r="U17" s="231">
        <f t="shared" si="6"/>
        <v>0</v>
      </c>
      <c r="V17" s="231">
        <f t="shared" si="6"/>
        <v>0</v>
      </c>
      <c r="W17" s="231">
        <f t="shared" si="6"/>
        <v>0</v>
      </c>
      <c r="X17" s="231">
        <f t="shared" si="6"/>
        <v>0</v>
      </c>
      <c r="Y17" s="231">
        <f t="shared" si="6"/>
        <v>0</v>
      </c>
      <c r="Z17" s="231">
        <f t="shared" si="6"/>
        <v>0</v>
      </c>
      <c r="AA17" s="231">
        <f t="shared" si="6"/>
        <v>0</v>
      </c>
      <c r="AB17" s="231">
        <f t="shared" si="6"/>
        <v>0</v>
      </c>
      <c r="AC17" s="232"/>
      <c r="AD17" s="269">
        <f t="shared" ref="AD17:BC17" si="7">SUM(AD15:AD15)-SUM(AD16:AD16)</f>
        <v>5.9198975235000027E-2</v>
      </c>
      <c r="AE17" s="270">
        <f t="shared" si="7"/>
        <v>5.8656426399999941E-2</v>
      </c>
      <c r="AF17" s="270">
        <f t="shared" si="7"/>
        <v>6.990915359999994E-2</v>
      </c>
      <c r="AG17" s="270">
        <f t="shared" si="7"/>
        <v>0.10515635200000016</v>
      </c>
      <c r="AH17" s="270">
        <f t="shared" si="7"/>
        <v>8.5515637199999342E-2</v>
      </c>
      <c r="AI17" s="270">
        <f t="shared" si="7"/>
        <v>0.11787225449999988</v>
      </c>
      <c r="AJ17" s="270">
        <f t="shared" si="7"/>
        <v>7.7221911200000048E-2</v>
      </c>
      <c r="AK17" s="270">
        <f t="shared" si="7"/>
        <v>0.14869239750000007</v>
      </c>
      <c r="AL17" s="270">
        <f t="shared" si="7"/>
        <v>0.17019509280000014</v>
      </c>
      <c r="AM17" s="270">
        <f t="shared" si="7"/>
        <v>-9.804049199999873E-3</v>
      </c>
      <c r="AN17" s="270">
        <f t="shared" si="7"/>
        <v>0</v>
      </c>
      <c r="AO17" s="270">
        <f t="shared" si="7"/>
        <v>0</v>
      </c>
      <c r="AP17" s="270">
        <f t="shared" si="7"/>
        <v>0</v>
      </c>
      <c r="AQ17" s="270">
        <f t="shared" si="7"/>
        <v>5.9764499999914733E-4</v>
      </c>
      <c r="AR17" s="270">
        <f t="shared" si="7"/>
        <v>2.6367796834847468E-16</v>
      </c>
      <c r="AS17" s="270">
        <f t="shared" si="7"/>
        <v>0</v>
      </c>
      <c r="AT17" s="270">
        <f t="shared" si="7"/>
        <v>0</v>
      </c>
      <c r="AU17" s="270">
        <f t="shared" si="7"/>
        <v>2.4594698699997863E-2</v>
      </c>
      <c r="AV17" s="270">
        <f t="shared" si="7"/>
        <v>1.2039114000000239E-2</v>
      </c>
      <c r="AW17" s="270">
        <f t="shared" si="7"/>
        <v>0.58909340166666446</v>
      </c>
      <c r="AX17" s="270">
        <f t="shared" si="7"/>
        <v>0</v>
      </c>
      <c r="AY17" s="270">
        <f t="shared" si="7"/>
        <v>0</v>
      </c>
      <c r="AZ17" s="270">
        <f t="shared" si="7"/>
        <v>0</v>
      </c>
      <c r="BA17" s="270">
        <f t="shared" si="7"/>
        <v>0</v>
      </c>
      <c r="BB17" s="270">
        <f t="shared" si="7"/>
        <v>0</v>
      </c>
      <c r="BC17" s="271">
        <f t="shared" si="7"/>
        <v>0</v>
      </c>
      <c r="BD17" s="337"/>
    </row>
    <row r="18" spans="2:56" ht="13" thickTop="1">
      <c r="AD18" s="235"/>
      <c r="AE18" s="235"/>
      <c r="AF18" s="235"/>
      <c r="AG18" s="235"/>
      <c r="AH18" s="235"/>
      <c r="AI18" s="235"/>
      <c r="AJ18" s="235"/>
      <c r="AK18" s="235"/>
      <c r="AL18" s="235"/>
      <c r="AM18" s="235"/>
      <c r="AN18" s="235"/>
      <c r="AO18" s="235"/>
      <c r="AP18" s="235"/>
      <c r="AQ18" s="235"/>
      <c r="AR18" s="235"/>
      <c r="AS18" s="235"/>
      <c r="AT18" s="235"/>
      <c r="AU18" s="235"/>
      <c r="AV18" s="235"/>
      <c r="AW18" s="235"/>
      <c r="AX18" s="235"/>
      <c r="AY18" s="235"/>
      <c r="AZ18" s="235"/>
      <c r="BA18" s="235"/>
      <c r="BB18" s="235"/>
      <c r="BC18" s="235"/>
    </row>
    <row r="19" spans="2:56">
      <c r="AD19" s="235"/>
      <c r="AE19" s="235"/>
      <c r="AF19" s="235"/>
      <c r="AG19" s="235"/>
      <c r="AH19" s="235"/>
      <c r="AI19" s="235"/>
      <c r="AJ19" s="235"/>
      <c r="AK19" s="235"/>
      <c r="AL19" s="235"/>
      <c r="AM19" s="235"/>
      <c r="AN19" s="235"/>
      <c r="AO19" s="235"/>
      <c r="AP19" s="235"/>
      <c r="AQ19" s="235"/>
      <c r="AR19" s="235"/>
      <c r="AS19" s="235"/>
      <c r="AT19" s="235"/>
      <c r="AU19" s="235"/>
      <c r="AV19" s="235"/>
      <c r="AW19" s="235"/>
      <c r="AX19" s="235"/>
      <c r="AY19" s="235"/>
      <c r="AZ19" s="235"/>
      <c r="BA19" s="235"/>
      <c r="BB19" s="235"/>
      <c r="BC19" s="235"/>
    </row>
    <row r="20" spans="2:56">
      <c r="AD20" s="235"/>
      <c r="AE20" s="235"/>
      <c r="AF20" s="235"/>
      <c r="AG20" s="235"/>
      <c r="AH20" s="235"/>
      <c r="AI20" s="235"/>
      <c r="AJ20" s="235"/>
      <c r="AK20" s="235"/>
      <c r="AL20" s="235"/>
      <c r="AM20" s="235"/>
      <c r="AN20" s="235"/>
      <c r="AO20" s="235"/>
      <c r="AP20" s="235"/>
      <c r="AQ20" s="235"/>
      <c r="AR20" s="235"/>
      <c r="AS20" s="235"/>
      <c r="AT20" s="235"/>
      <c r="AU20" s="235"/>
      <c r="AV20" s="235"/>
      <c r="AW20" s="235"/>
      <c r="AX20" s="235"/>
      <c r="AY20" s="235"/>
      <c r="AZ20" s="235"/>
      <c r="BA20" s="235"/>
      <c r="BB20" s="235"/>
      <c r="BC20" s="235"/>
    </row>
    <row r="21" spans="2:56">
      <c r="AD21" s="235"/>
      <c r="AE21" s="235"/>
      <c r="AF21" s="235"/>
      <c r="AG21" s="235"/>
      <c r="AH21" s="235"/>
      <c r="AI21" s="235"/>
      <c r="AJ21" s="235"/>
      <c r="AK21" s="235"/>
      <c r="AL21" s="235"/>
      <c r="AM21" s="235"/>
      <c r="AN21" s="235"/>
      <c r="AO21" s="235"/>
      <c r="AP21" s="235"/>
      <c r="AQ21" s="235"/>
      <c r="AR21" s="235"/>
      <c r="AS21" s="235"/>
      <c r="AT21" s="235"/>
      <c r="AU21" s="235"/>
      <c r="AV21" s="235"/>
      <c r="AW21" s="235"/>
      <c r="AX21" s="235"/>
      <c r="AY21" s="235"/>
      <c r="AZ21" s="235"/>
      <c r="BA21" s="235"/>
      <c r="BB21" s="235"/>
      <c r="BC21" s="235"/>
    </row>
    <row r="22" spans="2:56">
      <c r="AD22" s="235"/>
      <c r="AE22" s="235"/>
      <c r="AF22" s="235"/>
      <c r="AG22" s="235"/>
      <c r="AH22" s="235"/>
      <c r="AI22" s="235"/>
      <c r="AJ22" s="235"/>
      <c r="AK22" s="235"/>
      <c r="AL22" s="235"/>
      <c r="AM22" s="235"/>
      <c r="AN22" s="235"/>
      <c r="AO22" s="235"/>
      <c r="AP22" s="235"/>
      <c r="AQ22" s="235"/>
      <c r="AR22" s="235"/>
      <c r="AS22" s="235"/>
      <c r="AT22" s="235"/>
      <c r="AU22" s="235"/>
      <c r="AV22" s="235"/>
      <c r="AW22" s="235"/>
      <c r="AX22" s="235"/>
      <c r="AY22" s="235"/>
      <c r="AZ22" s="235"/>
      <c r="BA22" s="235"/>
      <c r="BB22" s="235"/>
      <c r="BC22" s="235"/>
    </row>
    <row r="23" spans="2:56">
      <c r="AD23" s="235"/>
      <c r="AE23" s="235"/>
      <c r="AF23" s="235"/>
      <c r="AG23" s="235"/>
      <c r="AH23" s="235"/>
      <c r="AI23" s="235"/>
      <c r="AJ23" s="235"/>
      <c r="AK23" s="235"/>
      <c r="AL23" s="235"/>
      <c r="AM23" s="235"/>
      <c r="AN23" s="235"/>
      <c r="AO23" s="235"/>
      <c r="AP23" s="235"/>
      <c r="AQ23" s="235"/>
      <c r="AR23" s="235"/>
      <c r="AS23" s="235"/>
      <c r="AT23" s="235"/>
      <c r="AU23" s="235"/>
      <c r="AV23" s="235"/>
      <c r="AW23" s="235"/>
      <c r="AX23" s="235"/>
      <c r="AY23" s="235"/>
      <c r="AZ23" s="235"/>
      <c r="BA23" s="235"/>
      <c r="BB23" s="235"/>
      <c r="BC23" s="235"/>
    </row>
    <row r="24" spans="2:56">
      <c r="AD24" s="235"/>
      <c r="AE24" s="235"/>
      <c r="AF24" s="235"/>
      <c r="AG24" s="235"/>
      <c r="AH24" s="235"/>
      <c r="AI24" s="235"/>
      <c r="AJ24" s="235"/>
      <c r="AK24" s="235"/>
      <c r="AL24" s="235"/>
      <c r="AM24" s="235"/>
      <c r="AN24" s="235"/>
      <c r="AO24" s="235"/>
      <c r="AP24" s="235"/>
      <c r="AQ24" s="235"/>
      <c r="AR24" s="235"/>
      <c r="AS24" s="235"/>
      <c r="AT24" s="235"/>
      <c r="AU24" s="235"/>
      <c r="AV24" s="235"/>
      <c r="AW24" s="235"/>
      <c r="AX24" s="235"/>
      <c r="AY24" s="235"/>
      <c r="AZ24" s="235"/>
      <c r="BA24" s="235"/>
      <c r="BB24" s="235"/>
      <c r="BC24" s="235"/>
    </row>
    <row r="25" spans="2:56">
      <c r="AD25" s="235"/>
      <c r="AE25" s="235"/>
      <c r="AF25" s="235"/>
      <c r="AG25" s="235"/>
      <c r="AH25" s="235"/>
      <c r="AI25" s="235"/>
      <c r="AJ25" s="235"/>
      <c r="AK25" s="235"/>
      <c r="AL25" s="235"/>
      <c r="AM25" s="235"/>
      <c r="AN25" s="235"/>
      <c r="AO25" s="235"/>
      <c r="AP25" s="235"/>
      <c r="AQ25" s="235"/>
      <c r="AR25" s="235"/>
      <c r="AS25" s="235"/>
      <c r="AT25" s="235"/>
      <c r="AU25" s="235"/>
      <c r="AV25" s="235"/>
      <c r="AW25" s="235"/>
      <c r="AX25" s="235"/>
      <c r="AY25" s="235"/>
      <c r="AZ25" s="235"/>
      <c r="BA25" s="235"/>
      <c r="BB25" s="235"/>
      <c r="BC25" s="235"/>
    </row>
    <row r="26" spans="2:56">
      <c r="AD26" s="235"/>
      <c r="AE26" s="235"/>
      <c r="AF26" s="235"/>
      <c r="AG26" s="235"/>
      <c r="AH26" s="235"/>
      <c r="AI26" s="235"/>
      <c r="AJ26" s="235"/>
      <c r="AK26" s="235"/>
      <c r="AL26" s="235"/>
      <c r="AM26" s="235"/>
      <c r="AN26" s="235"/>
      <c r="AO26" s="235"/>
      <c r="AP26" s="235"/>
      <c r="AQ26" s="235"/>
      <c r="AR26" s="235"/>
      <c r="AS26" s="235"/>
      <c r="AT26" s="235"/>
      <c r="AU26" s="235"/>
      <c r="AV26" s="235"/>
      <c r="AW26" s="235"/>
      <c r="AX26" s="235"/>
      <c r="AY26" s="235"/>
      <c r="AZ26" s="235"/>
      <c r="BA26" s="235"/>
      <c r="BB26" s="235"/>
      <c r="BC26" s="235"/>
    </row>
    <row r="27" spans="2:56">
      <c r="AD27" s="235"/>
      <c r="AE27" s="235"/>
      <c r="AF27" s="235"/>
      <c r="AG27" s="235"/>
      <c r="AH27" s="235"/>
      <c r="AI27" s="235"/>
      <c r="AJ27" s="235"/>
      <c r="AK27" s="235"/>
      <c r="AL27" s="235"/>
      <c r="AM27" s="235"/>
      <c r="AN27" s="235"/>
      <c r="AO27" s="235"/>
      <c r="AP27" s="235"/>
      <c r="AQ27" s="235"/>
      <c r="AR27" s="235"/>
      <c r="AS27" s="235"/>
      <c r="AT27" s="235"/>
      <c r="AU27" s="235"/>
      <c r="AV27" s="235"/>
      <c r="AW27" s="235"/>
      <c r="AX27" s="235"/>
      <c r="AY27" s="235"/>
      <c r="AZ27" s="235"/>
      <c r="BA27" s="235"/>
      <c r="BB27" s="235"/>
      <c r="BC27" s="235"/>
    </row>
    <row r="28" spans="2:56">
      <c r="AD28" s="235"/>
      <c r="AE28" s="235"/>
      <c r="AF28" s="235"/>
      <c r="AG28" s="235"/>
      <c r="AH28" s="235"/>
      <c r="AI28" s="235"/>
      <c r="AJ28" s="235"/>
      <c r="AK28" s="235"/>
      <c r="AL28" s="235"/>
      <c r="AM28" s="235"/>
      <c r="AN28" s="235"/>
      <c r="AO28" s="235"/>
      <c r="AP28" s="235"/>
      <c r="AQ28" s="235"/>
      <c r="AR28" s="235"/>
      <c r="AS28" s="235"/>
      <c r="AT28" s="235"/>
      <c r="AU28" s="235"/>
      <c r="AV28" s="235"/>
      <c r="AW28" s="235"/>
      <c r="AX28" s="235"/>
      <c r="AY28" s="235"/>
      <c r="AZ28" s="235"/>
      <c r="BA28" s="235"/>
      <c r="BB28" s="235"/>
      <c r="BC28" s="235"/>
    </row>
    <row r="29" spans="2:56">
      <c r="AD29" s="235"/>
      <c r="AE29" s="235"/>
      <c r="AF29" s="235"/>
      <c r="AG29" s="235"/>
      <c r="AH29" s="235"/>
      <c r="AI29" s="235"/>
      <c r="AJ29" s="235"/>
      <c r="AK29" s="235"/>
      <c r="AL29" s="235"/>
      <c r="AM29" s="235"/>
      <c r="AN29" s="235"/>
      <c r="AO29" s="235"/>
      <c r="AP29" s="235"/>
      <c r="AQ29" s="235"/>
      <c r="AR29" s="235"/>
      <c r="AS29" s="235"/>
      <c r="AT29" s="235"/>
      <c r="AU29" s="235"/>
      <c r="AV29" s="235"/>
      <c r="AW29" s="235"/>
      <c r="AX29" s="235"/>
      <c r="AY29" s="235"/>
      <c r="AZ29" s="235"/>
      <c r="BA29" s="235"/>
      <c r="BB29" s="235"/>
      <c r="BC29" s="235"/>
    </row>
    <row r="30" spans="2:56">
      <c r="AD30" s="235"/>
      <c r="AE30" s="235"/>
      <c r="AF30" s="235"/>
      <c r="AG30" s="235"/>
      <c r="AH30" s="235"/>
      <c r="AI30" s="235"/>
      <c r="AJ30" s="235"/>
      <c r="AK30" s="235"/>
      <c r="AL30" s="235"/>
      <c r="AM30" s="235"/>
      <c r="AN30" s="235"/>
      <c r="AO30" s="235"/>
      <c r="AP30" s="235"/>
      <c r="AQ30" s="235"/>
      <c r="AR30" s="235"/>
      <c r="AS30" s="235"/>
      <c r="AT30" s="235"/>
      <c r="AU30" s="235"/>
      <c r="AV30" s="235"/>
      <c r="AW30" s="235"/>
      <c r="AX30" s="235"/>
      <c r="AY30" s="235"/>
      <c r="AZ30" s="235"/>
      <c r="BA30" s="235"/>
      <c r="BB30" s="235"/>
      <c r="BC30" s="235"/>
    </row>
    <row r="31" spans="2:56">
      <c r="AD31" s="235"/>
      <c r="AE31" s="235"/>
      <c r="AF31" s="235"/>
      <c r="AG31" s="235"/>
      <c r="AH31" s="235"/>
      <c r="AI31" s="235"/>
      <c r="AJ31" s="235"/>
      <c r="AK31" s="235"/>
      <c r="AL31" s="235"/>
      <c r="AM31" s="235"/>
      <c r="AN31" s="235"/>
      <c r="AO31" s="235"/>
      <c r="AP31" s="235"/>
      <c r="AQ31" s="235"/>
      <c r="AR31" s="235"/>
      <c r="AS31" s="235"/>
      <c r="AT31" s="235"/>
      <c r="AU31" s="235"/>
      <c r="AV31" s="235"/>
      <c r="AW31" s="235"/>
      <c r="AX31" s="235"/>
      <c r="AY31" s="235"/>
      <c r="AZ31" s="235"/>
      <c r="BA31" s="235"/>
      <c r="BB31" s="235"/>
      <c r="BC31" s="235"/>
    </row>
    <row r="32" spans="2:56">
      <c r="AD32" s="235"/>
      <c r="AE32" s="235"/>
      <c r="AF32" s="235"/>
      <c r="AG32" s="235"/>
      <c r="AH32" s="235"/>
      <c r="AI32" s="235"/>
      <c r="AJ32" s="235"/>
      <c r="AK32" s="235"/>
      <c r="AL32" s="235"/>
      <c r="AM32" s="235"/>
      <c r="AN32" s="235"/>
      <c r="AO32" s="235"/>
      <c r="AP32" s="235"/>
      <c r="AQ32" s="235"/>
      <c r="AR32" s="235"/>
      <c r="AS32" s="235"/>
      <c r="AT32" s="235"/>
      <c r="AU32" s="235"/>
      <c r="AV32" s="235"/>
      <c r="AW32" s="235"/>
      <c r="AX32" s="235"/>
      <c r="AY32" s="235"/>
      <c r="AZ32" s="235"/>
      <c r="BA32" s="235"/>
      <c r="BB32" s="235"/>
      <c r="BC32" s="235"/>
    </row>
    <row r="33" spans="30:55">
      <c r="AD33" s="235"/>
      <c r="AE33" s="235"/>
      <c r="AF33" s="235"/>
      <c r="AG33" s="235"/>
      <c r="AH33" s="235"/>
      <c r="AI33" s="235"/>
      <c r="AJ33" s="235"/>
      <c r="AK33" s="235"/>
      <c r="AL33" s="235"/>
      <c r="AM33" s="235"/>
      <c r="AN33" s="235"/>
      <c r="AO33" s="235"/>
      <c r="AP33" s="235"/>
      <c r="AQ33" s="235"/>
      <c r="AR33" s="235"/>
      <c r="AS33" s="235"/>
      <c r="AT33" s="235"/>
      <c r="AU33" s="235"/>
      <c r="AV33" s="235"/>
      <c r="AW33" s="235"/>
      <c r="AX33" s="235"/>
      <c r="AY33" s="235"/>
      <c r="AZ33" s="235"/>
      <c r="BA33" s="235"/>
      <c r="BB33" s="235"/>
      <c r="BC33" s="235"/>
    </row>
    <row r="34" spans="30:55">
      <c r="AD34" s="235"/>
      <c r="AE34" s="235"/>
      <c r="AF34" s="235"/>
      <c r="AG34" s="235"/>
      <c r="AH34" s="235"/>
      <c r="AI34" s="235"/>
      <c r="AJ34" s="235"/>
      <c r="AK34" s="235"/>
      <c r="AL34" s="235"/>
      <c r="AM34" s="235"/>
      <c r="AN34" s="235"/>
      <c r="AO34" s="235"/>
      <c r="AP34" s="235"/>
      <c r="AQ34" s="235"/>
      <c r="AR34" s="235"/>
      <c r="AS34" s="235"/>
      <c r="AT34" s="235"/>
      <c r="AU34" s="235"/>
      <c r="AV34" s="235"/>
      <c r="AW34" s="235"/>
      <c r="AX34" s="235"/>
      <c r="AY34" s="235"/>
      <c r="AZ34" s="235"/>
      <c r="BA34" s="235"/>
      <c r="BB34" s="235"/>
      <c r="BC34" s="235"/>
    </row>
    <row r="35" spans="30:55">
      <c r="AD35" s="235"/>
      <c r="AE35" s="235"/>
      <c r="AF35" s="235"/>
      <c r="AG35" s="235"/>
      <c r="AH35" s="235"/>
      <c r="AI35" s="235"/>
      <c r="AJ35" s="235"/>
      <c r="AK35" s="235"/>
      <c r="AL35" s="235"/>
      <c r="AM35" s="235"/>
      <c r="AN35" s="235"/>
      <c r="AO35" s="235"/>
      <c r="AP35" s="235"/>
      <c r="AQ35" s="235"/>
      <c r="AR35" s="235"/>
      <c r="AS35" s="235"/>
      <c r="AT35" s="235"/>
      <c r="AU35" s="235"/>
      <c r="AV35" s="235"/>
      <c r="AW35" s="235"/>
      <c r="AX35" s="235"/>
      <c r="AY35" s="235"/>
      <c r="AZ35" s="235"/>
      <c r="BA35" s="235"/>
      <c r="BB35" s="235"/>
      <c r="BC35" s="235"/>
    </row>
    <row r="36" spans="30:55">
      <c r="AD36" s="235"/>
      <c r="AE36" s="235"/>
      <c r="AF36" s="235"/>
      <c r="AG36" s="235"/>
      <c r="AH36" s="235"/>
      <c r="AI36" s="235"/>
      <c r="AJ36" s="235"/>
      <c r="AK36" s="235"/>
      <c r="AL36" s="235"/>
      <c r="AM36" s="235"/>
      <c r="AN36" s="235"/>
      <c r="AO36" s="235"/>
      <c r="AP36" s="235"/>
      <c r="AQ36" s="235"/>
      <c r="AR36" s="235"/>
      <c r="AS36" s="235"/>
      <c r="AT36" s="235"/>
      <c r="AU36" s="235"/>
      <c r="AV36" s="235"/>
      <c r="AW36" s="235"/>
      <c r="AX36" s="235"/>
      <c r="AY36" s="235"/>
      <c r="AZ36" s="235"/>
      <c r="BA36" s="235"/>
      <c r="BB36" s="235"/>
      <c r="BC36" s="235"/>
    </row>
    <row r="37" spans="30:55">
      <c r="AD37" s="235"/>
      <c r="AE37" s="235"/>
      <c r="AF37" s="235"/>
      <c r="AG37" s="235"/>
      <c r="AH37" s="235"/>
      <c r="AI37" s="235"/>
      <c r="AJ37" s="235"/>
      <c r="AK37" s="235"/>
      <c r="AL37" s="235"/>
      <c r="AM37" s="235"/>
      <c r="AN37" s="235"/>
      <c r="AO37" s="235"/>
      <c r="AP37" s="235"/>
      <c r="AQ37" s="235"/>
      <c r="AR37" s="235"/>
      <c r="AS37" s="235"/>
      <c r="AT37" s="235"/>
      <c r="AU37" s="235"/>
      <c r="AV37" s="235"/>
      <c r="AW37" s="235"/>
      <c r="AX37" s="235"/>
      <c r="AY37" s="235"/>
      <c r="AZ37" s="235"/>
      <c r="BA37" s="235"/>
      <c r="BB37" s="235"/>
      <c r="BC37" s="235"/>
    </row>
    <row r="38" spans="30:55">
      <c r="AD38" s="235"/>
      <c r="AE38" s="235"/>
      <c r="AF38" s="235"/>
      <c r="AG38" s="235"/>
      <c r="AH38" s="235"/>
      <c r="AI38" s="235"/>
      <c r="AJ38" s="235"/>
      <c r="AK38" s="235"/>
      <c r="AL38" s="235"/>
      <c r="AM38" s="235"/>
      <c r="AN38" s="235"/>
      <c r="AO38" s="235"/>
      <c r="AP38" s="235"/>
      <c r="AQ38" s="235"/>
      <c r="AR38" s="235"/>
      <c r="AS38" s="235"/>
      <c r="AT38" s="235"/>
      <c r="AU38" s="235"/>
      <c r="AV38" s="235"/>
      <c r="AW38" s="235"/>
      <c r="AX38" s="235"/>
      <c r="AY38" s="235"/>
      <c r="AZ38" s="235"/>
      <c r="BA38" s="235"/>
      <c r="BB38" s="235"/>
      <c r="BC38" s="235"/>
    </row>
    <row r="39" spans="30:55">
      <c r="AD39" s="235"/>
      <c r="AE39" s="235"/>
      <c r="AF39" s="235"/>
      <c r="AG39" s="235"/>
      <c r="AH39" s="235"/>
      <c r="AI39" s="235"/>
      <c r="AJ39" s="235"/>
      <c r="AK39" s="235"/>
      <c r="AL39" s="235"/>
      <c r="AM39" s="235"/>
      <c r="AN39" s="235"/>
      <c r="AO39" s="235"/>
      <c r="AP39" s="235"/>
      <c r="AQ39" s="235"/>
      <c r="AR39" s="235"/>
      <c r="AS39" s="235"/>
      <c r="AT39" s="235"/>
      <c r="AU39" s="235"/>
      <c r="AV39" s="235"/>
      <c r="AW39" s="235"/>
      <c r="AX39" s="235"/>
      <c r="AY39" s="235"/>
      <c r="AZ39" s="235"/>
      <c r="BA39" s="235"/>
      <c r="BB39" s="235"/>
      <c r="BC39" s="235"/>
    </row>
    <row r="40" spans="30:55">
      <c r="AD40" s="235"/>
      <c r="AE40" s="235"/>
      <c r="AF40" s="235"/>
      <c r="AG40" s="235"/>
      <c r="AH40" s="235"/>
      <c r="AI40" s="235"/>
      <c r="AJ40" s="235"/>
      <c r="AK40" s="235"/>
      <c r="AL40" s="235"/>
      <c r="AM40" s="235"/>
      <c r="AN40" s="235"/>
      <c r="AO40" s="235"/>
      <c r="AP40" s="235"/>
      <c r="AQ40" s="235"/>
      <c r="AR40" s="235"/>
      <c r="AS40" s="235"/>
      <c r="AT40" s="235"/>
      <c r="AU40" s="235"/>
      <c r="AV40" s="235"/>
      <c r="AW40" s="235"/>
      <c r="AX40" s="235"/>
      <c r="AY40" s="235"/>
      <c r="AZ40" s="235"/>
      <c r="BA40" s="235"/>
      <c r="BB40" s="235"/>
      <c r="BC40" s="235"/>
    </row>
    <row r="41" spans="30:55">
      <c r="AD41" s="235"/>
      <c r="AE41" s="235"/>
      <c r="AF41" s="235"/>
      <c r="AG41" s="235"/>
      <c r="AH41" s="235"/>
      <c r="AI41" s="235"/>
      <c r="AJ41" s="235"/>
      <c r="AK41" s="235"/>
      <c r="AL41" s="235"/>
      <c r="AM41" s="235"/>
      <c r="AN41" s="235"/>
      <c r="AO41" s="235"/>
      <c r="AP41" s="235"/>
      <c r="AQ41" s="235"/>
      <c r="AR41" s="235"/>
      <c r="AS41" s="235"/>
      <c r="AT41" s="235"/>
      <c r="AU41" s="235"/>
      <c r="AV41" s="235"/>
      <c r="AW41" s="235"/>
      <c r="AX41" s="235"/>
      <c r="AY41" s="235"/>
      <c r="AZ41" s="235"/>
      <c r="BA41" s="235"/>
      <c r="BB41" s="235"/>
      <c r="BC41" s="235"/>
    </row>
    <row r="42" spans="30:55">
      <c r="AD42" s="235"/>
      <c r="AE42" s="235"/>
      <c r="AF42" s="235"/>
      <c r="AG42" s="235"/>
      <c r="AH42" s="235"/>
      <c r="AI42" s="235"/>
      <c r="AJ42" s="235"/>
      <c r="AK42" s="235"/>
      <c r="AL42" s="235"/>
      <c r="AM42" s="235"/>
      <c r="AN42" s="235"/>
      <c r="AO42" s="235"/>
      <c r="AP42" s="235"/>
      <c r="AQ42" s="235"/>
      <c r="AR42" s="235"/>
      <c r="AS42" s="235"/>
      <c r="AT42" s="235"/>
      <c r="AU42" s="235"/>
      <c r="AV42" s="235"/>
      <c r="AW42" s="235"/>
      <c r="AX42" s="235"/>
      <c r="AY42" s="235"/>
      <c r="AZ42" s="235"/>
      <c r="BA42" s="235"/>
      <c r="BB42" s="235"/>
      <c r="BC42" s="235"/>
    </row>
    <row r="43" spans="30:55"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</row>
    <row r="44" spans="30:55">
      <c r="AD44" s="235"/>
      <c r="AE44" s="235"/>
      <c r="AF44" s="235"/>
      <c r="AG44" s="235"/>
      <c r="AH44" s="235"/>
      <c r="AI44" s="235"/>
      <c r="AJ44" s="235"/>
      <c r="AK44" s="235"/>
      <c r="AL44" s="235"/>
      <c r="AM44" s="235"/>
      <c r="AN44" s="235"/>
      <c r="AO44" s="235"/>
      <c r="AP44" s="235"/>
      <c r="AQ44" s="235"/>
      <c r="AR44" s="235"/>
      <c r="AS44" s="235"/>
      <c r="AT44" s="235"/>
      <c r="AU44" s="235"/>
      <c r="AV44" s="235"/>
      <c r="AW44" s="235"/>
      <c r="AX44" s="235"/>
      <c r="AY44" s="235"/>
      <c r="AZ44" s="235"/>
      <c r="BA44" s="235"/>
      <c r="BB44" s="235"/>
      <c r="BC44" s="235"/>
    </row>
    <row r="45" spans="30:55"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D37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style="200" customWidth="1"/>
    <col min="20" max="28" width="5.6328125" style="200" hidden="1" customWidth="1"/>
    <col min="29" max="29" width="1.6328125" style="200" customWidth="1"/>
    <col min="30" max="30" width="5.6328125" style="234" customWidth="1"/>
    <col min="31" max="46" width="6.7265625" style="234" customWidth="1"/>
    <col min="47" max="55" width="6.7265625" style="234" hidden="1" customWidth="1"/>
    <col min="56" max="56" width="9.08984375" style="200" customWidth="1"/>
  </cols>
  <sheetData>
    <row r="1" spans="1:56" ht="9" customHeight="1" thickBot="1">
      <c r="A1" s="45">
        <f>[2]RWE!$A$3</f>
        <v>1</v>
      </c>
      <c r="B1" s="3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</row>
    <row r="2" spans="1:56" ht="16" thickTop="1">
      <c r="B2" s="373" t="s">
        <v>134</v>
      </c>
      <c r="C2" s="400" t="s">
        <v>16</v>
      </c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  <c r="Z2" s="401"/>
      <c r="AA2" s="401"/>
      <c r="AB2" s="402"/>
      <c r="AC2" s="199"/>
      <c r="AD2" s="394" t="s">
        <v>78</v>
      </c>
      <c r="AE2" s="395"/>
      <c r="AF2" s="395"/>
      <c r="AG2" s="395"/>
      <c r="AH2" s="395"/>
      <c r="AI2" s="395"/>
      <c r="AJ2" s="395"/>
      <c r="AK2" s="395"/>
      <c r="AL2" s="395"/>
      <c r="AM2" s="395"/>
      <c r="AN2" s="395"/>
      <c r="AO2" s="395"/>
      <c r="AP2" s="395"/>
      <c r="AQ2" s="395"/>
      <c r="AR2" s="395"/>
      <c r="AS2" s="395"/>
      <c r="AT2" s="395"/>
      <c r="AU2" s="395"/>
      <c r="AV2" s="395"/>
      <c r="AW2" s="395"/>
      <c r="AX2" s="395"/>
      <c r="AY2" s="395"/>
      <c r="AZ2" s="395"/>
      <c r="BA2" s="395"/>
      <c r="BB2" s="395"/>
      <c r="BC2" s="396"/>
      <c r="BD2" s="337"/>
    </row>
    <row r="3" spans="1:56" ht="13" thickBot="1">
      <c r="B3" s="374"/>
      <c r="C3" s="391" t="s">
        <v>1</v>
      </c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  <c r="T3" s="392"/>
      <c r="U3" s="392"/>
      <c r="V3" s="392"/>
      <c r="W3" s="392"/>
      <c r="X3" s="392"/>
      <c r="Y3" s="392"/>
      <c r="Z3" s="392"/>
      <c r="AA3" s="392"/>
      <c r="AB3" s="393"/>
      <c r="AC3" s="201"/>
      <c r="AD3" s="397" t="s">
        <v>136</v>
      </c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9"/>
      <c r="BD3" s="337"/>
    </row>
    <row r="4" spans="1:56" ht="20" customHeight="1" thickTop="1" thickBot="1">
      <c r="B4" s="375"/>
      <c r="C4" s="202">
        <v>2000</v>
      </c>
      <c r="D4" s="334">
        <f t="shared" ref="D4:AA4" si="0">1+C4</f>
        <v>2001</v>
      </c>
      <c r="E4" s="334">
        <f t="shared" si="0"/>
        <v>2002</v>
      </c>
      <c r="F4" s="334">
        <f t="shared" si="0"/>
        <v>2003</v>
      </c>
      <c r="G4" s="334">
        <f t="shared" si="0"/>
        <v>2004</v>
      </c>
      <c r="H4" s="334">
        <f t="shared" si="0"/>
        <v>2005</v>
      </c>
      <c r="I4" s="334">
        <f t="shared" si="0"/>
        <v>2006</v>
      </c>
      <c r="J4" s="334">
        <f t="shared" si="0"/>
        <v>2007</v>
      </c>
      <c r="K4" s="334">
        <f t="shared" si="0"/>
        <v>2008</v>
      </c>
      <c r="L4" s="334">
        <f t="shared" si="0"/>
        <v>2009</v>
      </c>
      <c r="M4" s="334">
        <f t="shared" si="0"/>
        <v>2010</v>
      </c>
      <c r="N4" s="334">
        <f t="shared" si="0"/>
        <v>2011</v>
      </c>
      <c r="O4" s="334">
        <f t="shared" si="0"/>
        <v>2012</v>
      </c>
      <c r="P4" s="334">
        <f t="shared" si="0"/>
        <v>2013</v>
      </c>
      <c r="Q4" s="334">
        <f t="shared" si="0"/>
        <v>2014</v>
      </c>
      <c r="R4" s="334">
        <f t="shared" si="0"/>
        <v>2015</v>
      </c>
      <c r="S4" s="334">
        <f t="shared" si="0"/>
        <v>2016</v>
      </c>
      <c r="T4" s="334">
        <f t="shared" si="0"/>
        <v>2017</v>
      </c>
      <c r="U4" s="334">
        <f t="shared" si="0"/>
        <v>2018</v>
      </c>
      <c r="V4" s="334">
        <f t="shared" si="0"/>
        <v>2019</v>
      </c>
      <c r="W4" s="334">
        <f t="shared" si="0"/>
        <v>2020</v>
      </c>
      <c r="X4" s="334">
        <f t="shared" si="0"/>
        <v>2021</v>
      </c>
      <c r="Y4" s="334">
        <f t="shared" si="0"/>
        <v>2022</v>
      </c>
      <c r="Z4" s="334">
        <f t="shared" si="0"/>
        <v>2023</v>
      </c>
      <c r="AA4" s="334">
        <f t="shared" si="0"/>
        <v>2024</v>
      </c>
      <c r="AB4" s="334">
        <f>1+AA4</f>
        <v>2025</v>
      </c>
      <c r="AC4" s="204"/>
      <c r="AD4" s="202">
        <v>2000</v>
      </c>
      <c r="AE4" s="334">
        <f t="shared" ref="AE4:BB4" si="1">1+AD4</f>
        <v>2001</v>
      </c>
      <c r="AF4" s="334">
        <f t="shared" si="1"/>
        <v>2002</v>
      </c>
      <c r="AG4" s="334">
        <f t="shared" si="1"/>
        <v>2003</v>
      </c>
      <c r="AH4" s="334">
        <f t="shared" si="1"/>
        <v>2004</v>
      </c>
      <c r="AI4" s="334">
        <f t="shared" si="1"/>
        <v>2005</v>
      </c>
      <c r="AJ4" s="334">
        <f t="shared" si="1"/>
        <v>2006</v>
      </c>
      <c r="AK4" s="334">
        <f t="shared" si="1"/>
        <v>2007</v>
      </c>
      <c r="AL4" s="334">
        <f t="shared" si="1"/>
        <v>2008</v>
      </c>
      <c r="AM4" s="334">
        <f t="shared" si="1"/>
        <v>2009</v>
      </c>
      <c r="AN4" s="334">
        <f t="shared" si="1"/>
        <v>2010</v>
      </c>
      <c r="AO4" s="334">
        <f t="shared" si="1"/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03">
        <f>1+BB4</f>
        <v>2025</v>
      </c>
      <c r="BD4" s="338"/>
    </row>
    <row r="5" spans="1:56" ht="20" customHeight="1" thickTop="1" thickBot="1">
      <c r="B5" s="108" t="s">
        <v>12</v>
      </c>
      <c r="C5" s="290">
        <f>1/$A$1*[1]PulpLogsExp!B$263</f>
        <v>0</v>
      </c>
      <c r="D5" s="291">
        <f>1/$A$1*[1]PulpLogsExp!C$263</f>
        <v>0</v>
      </c>
      <c r="E5" s="275">
        <f>1/$A$1*[1]PulpLogsExp!D$263</f>
        <v>9.8149599999999976E-3</v>
      </c>
      <c r="F5" s="275">
        <f>1/$A$1*[1]PulpLogsExp!E$263</f>
        <v>7.3819999999999997E-3</v>
      </c>
      <c r="G5" s="275">
        <f>1/$A$1*[1]PulpLogsExp!F$263</f>
        <v>1.2001999999999999E-2</v>
      </c>
      <c r="H5" s="275">
        <f>1/$A$1*[1]PulpLogsExp!G$263</f>
        <v>1.507758E-2</v>
      </c>
      <c r="I5" s="275">
        <f>1/$A$1*[1]PulpLogsExp!H$263</f>
        <v>2.1500999999999999E-2</v>
      </c>
      <c r="J5" s="275">
        <f>1/$A$1*[1]PulpLogsExp!I$263</f>
        <v>1.1994351E-2</v>
      </c>
      <c r="K5" s="275">
        <f>1/$A$1*[1]PulpLogsExp!J$263</f>
        <v>4.1949399999999994E-3</v>
      </c>
      <c r="L5" s="275">
        <f>1/$A$1*[1]PulpLogsExp!K$263</f>
        <v>1.387E-2</v>
      </c>
      <c r="M5" s="275">
        <f>1/$A$1*[1]PulpLogsExp!L$263</f>
        <v>4.2228599999999998E-2</v>
      </c>
      <c r="N5" s="275">
        <f>1/$A$1*[1]PulpLogsExp!M$263</f>
        <v>5.8532000000000001E-2</v>
      </c>
      <c r="O5" s="275">
        <f>1/$A$1*[1]PulpLogsExp!N$263</f>
        <v>3.1185399999999995E-2</v>
      </c>
      <c r="P5" s="275">
        <f>1/$A$1*[1]PulpLogsExp!O$263</f>
        <v>4.1100419999999992E-2</v>
      </c>
      <c r="Q5" s="275">
        <f>1/$A$1*[1]PulpLogsExp!P$263</f>
        <v>4.9089999999999995E-2</v>
      </c>
      <c r="R5" s="275">
        <f>1/$A$1*[1]PulpLogsExp!Q$263</f>
        <v>2.2296700000000003E-2</v>
      </c>
      <c r="S5" s="275">
        <f>1/$A$1*[1]PulpLogsExp!R$263</f>
        <v>2.3948000000000001E-2</v>
      </c>
      <c r="T5" s="275">
        <f>1/$A$1*[1]PulpLogsExp!S$263</f>
        <v>6.7863000000000007E-2</v>
      </c>
      <c r="U5" s="275">
        <f>1/$A$1*[1]PulpLogsExp!T$263</f>
        <v>0</v>
      </c>
      <c r="V5" s="275">
        <f>1/$A$1*[1]PulpLogsExp!U$263</f>
        <v>0</v>
      </c>
      <c r="W5" s="275">
        <f>1/$A$1*[1]PulpLogsExp!V$263</f>
        <v>0</v>
      </c>
      <c r="X5" s="275">
        <f>1/$A$1*[1]PulpLogsExp!W$263</f>
        <v>0</v>
      </c>
      <c r="Y5" s="275">
        <f>1/$A$1*[1]PulpLogsExp!X$263</f>
        <v>0</v>
      </c>
      <c r="Z5" s="275">
        <f>1/$A$1*[1]PulpLogsExp!Y$263</f>
        <v>0</v>
      </c>
      <c r="AA5" s="275">
        <f>1/$A$1*[1]PulpLogsExp!Z$263</f>
        <v>0</v>
      </c>
      <c r="AB5" s="275">
        <f>1/$A$1*[1]PulpLogsExp!AA$263</f>
        <v>0</v>
      </c>
      <c r="AC5" s="276"/>
      <c r="AD5" s="292">
        <f>[1]PulpLogsExp!AB$263</f>
        <v>0</v>
      </c>
      <c r="AE5" s="293">
        <f>[1]PulpLogsExp!AC$263</f>
        <v>0</v>
      </c>
      <c r="AF5" s="240">
        <f>[1]PulpLogsExp!AD$263</f>
        <v>0.49796241600000002</v>
      </c>
      <c r="AG5" s="240">
        <f>[1]PulpLogsExp!AE$263</f>
        <v>0.44542809920000004</v>
      </c>
      <c r="AH5" s="240">
        <f>[1]PulpLogsExp!AF$263</f>
        <v>0.74523417290000005</v>
      </c>
      <c r="AI5" s="240">
        <f>[1]PulpLogsExp!AG$263</f>
        <v>1.3086327111</v>
      </c>
      <c r="AJ5" s="240">
        <f>[1]PulpLogsExp!AH$263</f>
        <v>1.5638158988000002</v>
      </c>
      <c r="AK5" s="240">
        <f>[1]PulpLogsExp!AI$263</f>
        <v>1.1057303639999998</v>
      </c>
      <c r="AL5" s="240">
        <f>[1]PulpLogsExp!AJ$263</f>
        <v>0.55852012120000016</v>
      </c>
      <c r="AM5" s="240">
        <f>[1]PulpLogsExp!AK$263</f>
        <v>1.2255703108</v>
      </c>
      <c r="AN5" s="240">
        <f>[1]PulpLogsExp!AL$263</f>
        <v>2.6534574863999998</v>
      </c>
      <c r="AO5" s="240">
        <f>[1]PulpLogsExp!AM$263</f>
        <v>4.8069420959999993</v>
      </c>
      <c r="AP5" s="240">
        <f>[1]PulpLogsExp!AN$263</f>
        <v>3.546362776</v>
      </c>
      <c r="AQ5" s="240">
        <f>[1]PulpLogsExp!AO$263</f>
        <v>4.6255518353999996</v>
      </c>
      <c r="AR5" s="240">
        <f>[1]PulpLogsExp!AP$263</f>
        <v>4.7841649730000002</v>
      </c>
      <c r="AS5" s="240">
        <f>[1]PulpLogsExp!AQ$263</f>
        <v>2.1852279294999999</v>
      </c>
      <c r="AT5" s="240">
        <f>[1]PulpLogsExp!AR$263</f>
        <v>2.0899002553999999</v>
      </c>
      <c r="AU5" s="240">
        <f>[1]PulpLogsExp!AS$263</f>
        <v>4.8006081837999997</v>
      </c>
      <c r="AV5" s="240">
        <f>[1]PulpLogsExp!AT$263</f>
        <v>5.606307385</v>
      </c>
      <c r="AW5" s="240">
        <f>[1]PulpLogsExp!AU$263</f>
        <v>0</v>
      </c>
      <c r="AX5" s="240">
        <f>[1]PulpLogsExp!AV$263</f>
        <v>0</v>
      </c>
      <c r="AY5" s="240">
        <f>[1]PulpLogsExp!AW$263</f>
        <v>0</v>
      </c>
      <c r="AZ5" s="240">
        <f>[1]PulpLogsExp!AX$263</f>
        <v>0</v>
      </c>
      <c r="BA5" s="240">
        <f>[1]PulpLogsExp!AY$263</f>
        <v>0</v>
      </c>
      <c r="BB5" s="240">
        <f>[1]PulpLogsExp!AZ$263</f>
        <v>0</v>
      </c>
      <c r="BC5" s="278">
        <f>[1]PulpLogsExp!BA$263</f>
        <v>0</v>
      </c>
      <c r="BD5" s="337"/>
    </row>
    <row r="6" spans="1:56" ht="13" thickTop="1">
      <c r="B6" s="332" t="s">
        <v>137</v>
      </c>
      <c r="AD6" s="235"/>
      <c r="AE6" s="235"/>
      <c r="AF6" s="235"/>
      <c r="AG6" s="235"/>
      <c r="AH6" s="235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5"/>
      <c r="AT6" s="235"/>
      <c r="AU6" s="235"/>
      <c r="AV6" s="235"/>
      <c r="AW6" s="235"/>
      <c r="AX6" s="235"/>
      <c r="AY6" s="235"/>
      <c r="AZ6" s="235"/>
      <c r="BA6" s="235"/>
      <c r="BB6" s="235"/>
      <c r="BC6" s="235"/>
    </row>
    <row r="7" spans="1:56">
      <c r="AD7" s="235"/>
      <c r="AE7" s="235"/>
      <c r="AF7" s="235"/>
      <c r="AG7" s="235"/>
      <c r="AH7" s="235"/>
      <c r="AI7" s="235"/>
      <c r="AJ7" s="235"/>
      <c r="AK7" s="235"/>
      <c r="AL7" s="235"/>
      <c r="AM7" s="235"/>
      <c r="AN7" s="235"/>
      <c r="AO7" s="235"/>
      <c r="AP7" s="235"/>
      <c r="AQ7" s="235"/>
      <c r="AR7" s="235"/>
      <c r="AS7" s="235"/>
      <c r="AT7" s="235"/>
      <c r="AU7" s="235"/>
      <c r="AV7" s="235"/>
      <c r="AW7" s="235"/>
      <c r="AX7" s="235"/>
      <c r="AY7" s="235"/>
      <c r="AZ7" s="235"/>
      <c r="BA7" s="235"/>
      <c r="BB7" s="235"/>
      <c r="BC7" s="235"/>
    </row>
    <row r="8" spans="1:56">
      <c r="AD8" s="235"/>
      <c r="AE8" s="235"/>
      <c r="AF8" s="235"/>
      <c r="AG8" s="235"/>
      <c r="AH8" s="235"/>
      <c r="AI8" s="235"/>
      <c r="AJ8" s="235"/>
      <c r="AK8" s="235"/>
      <c r="AL8" s="235"/>
      <c r="AM8" s="235"/>
      <c r="AN8" s="235"/>
      <c r="AO8" s="235"/>
      <c r="AP8" s="235"/>
      <c r="AQ8" s="235"/>
      <c r="AR8" s="235"/>
      <c r="AS8" s="235"/>
      <c r="AT8" s="235"/>
      <c r="AU8" s="235"/>
      <c r="AV8" s="235"/>
      <c r="AW8" s="235"/>
      <c r="AX8" s="235"/>
      <c r="AY8" s="235"/>
      <c r="AZ8" s="235"/>
      <c r="BA8" s="235"/>
      <c r="BB8" s="235"/>
      <c r="BC8" s="235"/>
    </row>
    <row r="9" spans="1:56">
      <c r="AD9" s="235"/>
      <c r="AE9" s="235"/>
      <c r="AF9" s="235"/>
      <c r="AG9" s="235"/>
      <c r="AH9" s="235"/>
      <c r="AI9" s="235"/>
      <c r="AJ9" s="235"/>
      <c r="AK9" s="235"/>
      <c r="AL9" s="235"/>
      <c r="AM9" s="235"/>
      <c r="AN9" s="235"/>
      <c r="AO9" s="235"/>
      <c r="AP9" s="235"/>
      <c r="AQ9" s="235"/>
      <c r="AR9" s="235"/>
      <c r="AS9" s="235"/>
      <c r="AT9" s="235"/>
      <c r="AU9" s="235"/>
      <c r="AV9" s="235"/>
      <c r="AW9" s="235"/>
      <c r="AX9" s="235"/>
      <c r="AY9" s="235"/>
      <c r="AZ9" s="235"/>
      <c r="BA9" s="235"/>
      <c r="BB9" s="235"/>
      <c r="BC9" s="235"/>
    </row>
    <row r="10" spans="1:56">
      <c r="AD10" s="235"/>
      <c r="AE10" s="235"/>
      <c r="AF10" s="235"/>
      <c r="AG10" s="235"/>
      <c r="AH10" s="235"/>
      <c r="AI10" s="235"/>
      <c r="AJ10" s="235"/>
      <c r="AK10" s="235"/>
      <c r="AL10" s="235"/>
      <c r="AM10" s="235"/>
      <c r="AN10" s="235"/>
      <c r="AO10" s="235"/>
      <c r="AP10" s="235"/>
      <c r="AQ10" s="235"/>
      <c r="AR10" s="235"/>
      <c r="AS10" s="235"/>
      <c r="AT10" s="235"/>
      <c r="AU10" s="235"/>
      <c r="AV10" s="235"/>
      <c r="AW10" s="235"/>
      <c r="AX10" s="235"/>
      <c r="AY10" s="235"/>
      <c r="AZ10" s="235"/>
      <c r="BA10" s="235"/>
      <c r="BB10" s="235"/>
      <c r="BC10" s="235"/>
    </row>
    <row r="11" spans="1:56">
      <c r="AD11" s="235"/>
      <c r="AE11" s="235"/>
      <c r="AF11" s="235"/>
      <c r="AG11" s="235"/>
      <c r="AH11" s="235"/>
      <c r="AI11" s="235"/>
      <c r="AJ11" s="235"/>
      <c r="AK11" s="235"/>
      <c r="AL11" s="235"/>
      <c r="AM11" s="235"/>
      <c r="AN11" s="235"/>
      <c r="AO11" s="235"/>
      <c r="AP11" s="235"/>
      <c r="AQ11" s="235"/>
      <c r="AR11" s="235"/>
      <c r="AS11" s="235"/>
      <c r="AT11" s="235"/>
      <c r="AU11" s="235"/>
      <c r="AV11" s="235"/>
      <c r="AW11" s="235"/>
      <c r="AX11" s="235"/>
      <c r="AY11" s="235"/>
      <c r="AZ11" s="235"/>
      <c r="BA11" s="235"/>
      <c r="BB11" s="235"/>
      <c r="BC11" s="235"/>
    </row>
    <row r="12" spans="1:56">
      <c r="AD12" s="235"/>
      <c r="AE12" s="235"/>
      <c r="AF12" s="235"/>
      <c r="AG12" s="235"/>
      <c r="AH12" s="235"/>
      <c r="AI12" s="235"/>
      <c r="AJ12" s="235"/>
      <c r="AK12" s="235"/>
      <c r="AL12" s="235"/>
      <c r="AM12" s="235"/>
      <c r="AN12" s="235"/>
      <c r="AO12" s="235"/>
      <c r="AP12" s="235"/>
      <c r="AQ12" s="235"/>
      <c r="AR12" s="235"/>
      <c r="AS12" s="235"/>
      <c r="AT12" s="235"/>
      <c r="AU12" s="235"/>
      <c r="AV12" s="235"/>
      <c r="AW12" s="235"/>
      <c r="AX12" s="235"/>
      <c r="AY12" s="235"/>
      <c r="AZ12" s="235"/>
      <c r="BA12" s="235"/>
      <c r="BB12" s="235"/>
      <c r="BC12" s="235"/>
    </row>
    <row r="13" spans="1:56">
      <c r="AD13" s="235"/>
      <c r="AE13" s="235"/>
      <c r="AF13" s="235"/>
      <c r="AG13" s="235"/>
      <c r="AH13" s="235"/>
      <c r="AI13" s="235"/>
      <c r="AJ13" s="235"/>
      <c r="AK13" s="235"/>
      <c r="AL13" s="235"/>
      <c r="AM13" s="235"/>
      <c r="AN13" s="235"/>
      <c r="AO13" s="235"/>
      <c r="AP13" s="235"/>
      <c r="AQ13" s="235"/>
      <c r="AR13" s="235"/>
      <c r="AS13" s="235"/>
      <c r="AT13" s="235"/>
      <c r="AU13" s="235"/>
      <c r="AV13" s="235"/>
      <c r="AW13" s="235"/>
      <c r="AX13" s="235"/>
      <c r="AY13" s="235"/>
      <c r="AZ13" s="235"/>
      <c r="BA13" s="235"/>
      <c r="BB13" s="235"/>
      <c r="BC13" s="235"/>
    </row>
    <row r="14" spans="1:56">
      <c r="AD14" s="235"/>
      <c r="AE14" s="235"/>
      <c r="AF14" s="235"/>
      <c r="AG14" s="235"/>
      <c r="AH14" s="235"/>
      <c r="AI14" s="235"/>
      <c r="AJ14" s="235"/>
      <c r="AK14" s="235"/>
      <c r="AL14" s="235"/>
      <c r="AM14" s="235"/>
      <c r="AN14" s="235"/>
      <c r="AO14" s="235"/>
      <c r="AP14" s="235"/>
      <c r="AQ14" s="235"/>
      <c r="AR14" s="235"/>
      <c r="AS14" s="235"/>
      <c r="AT14" s="235"/>
      <c r="AU14" s="235"/>
      <c r="AV14" s="235"/>
      <c r="AW14" s="235"/>
      <c r="AX14" s="235"/>
      <c r="AY14" s="235"/>
      <c r="AZ14" s="235"/>
      <c r="BA14" s="235"/>
      <c r="BB14" s="235"/>
      <c r="BC14" s="235"/>
    </row>
    <row r="15" spans="1:56">
      <c r="AD15" s="235"/>
      <c r="AE15" s="235"/>
      <c r="AF15" s="235"/>
      <c r="AG15" s="235"/>
      <c r="AH15" s="235"/>
      <c r="AI15" s="235"/>
      <c r="AJ15" s="235"/>
      <c r="AK15" s="235"/>
      <c r="AL15" s="235"/>
      <c r="AM15" s="235"/>
      <c r="AN15" s="235"/>
      <c r="AO15" s="235"/>
      <c r="AP15" s="235"/>
      <c r="AQ15" s="235"/>
      <c r="AR15" s="235"/>
      <c r="AS15" s="235"/>
      <c r="AT15" s="235"/>
      <c r="AU15" s="235"/>
      <c r="AV15" s="235"/>
      <c r="AW15" s="235"/>
      <c r="AX15" s="235"/>
      <c r="AY15" s="235"/>
      <c r="AZ15" s="235"/>
      <c r="BA15" s="235"/>
      <c r="BB15" s="235"/>
      <c r="BC15" s="235"/>
    </row>
    <row r="16" spans="1:56">
      <c r="AD16" s="235"/>
      <c r="AE16" s="235"/>
      <c r="AF16" s="235"/>
      <c r="AG16" s="235"/>
      <c r="AH16" s="235"/>
      <c r="AI16" s="235"/>
      <c r="AJ16" s="235"/>
      <c r="AK16" s="235"/>
      <c r="AL16" s="235"/>
      <c r="AM16" s="235"/>
      <c r="AN16" s="235"/>
      <c r="AO16" s="235"/>
      <c r="AP16" s="235"/>
      <c r="AQ16" s="235"/>
      <c r="AR16" s="235"/>
      <c r="AS16" s="235"/>
      <c r="AT16" s="235"/>
      <c r="AU16" s="235"/>
      <c r="AV16" s="235"/>
      <c r="AW16" s="235"/>
      <c r="AX16" s="235"/>
      <c r="AY16" s="235"/>
      <c r="AZ16" s="235"/>
      <c r="BA16" s="235"/>
      <c r="BB16" s="235"/>
      <c r="BC16" s="235"/>
    </row>
    <row r="17" spans="30:55">
      <c r="AD17" s="235"/>
      <c r="AE17" s="235"/>
      <c r="AF17" s="235"/>
      <c r="AG17" s="235"/>
      <c r="AH17" s="235"/>
      <c r="AI17" s="235"/>
      <c r="AJ17" s="235"/>
      <c r="AK17" s="235"/>
      <c r="AL17" s="235"/>
      <c r="AM17" s="235"/>
      <c r="AN17" s="235"/>
      <c r="AO17" s="235"/>
      <c r="AP17" s="235"/>
      <c r="AQ17" s="235"/>
      <c r="AR17" s="235"/>
      <c r="AS17" s="235"/>
      <c r="AT17" s="235"/>
      <c r="AU17" s="235"/>
      <c r="AV17" s="235"/>
      <c r="AW17" s="235"/>
      <c r="AX17" s="235"/>
      <c r="AY17" s="235"/>
      <c r="AZ17" s="235"/>
      <c r="BA17" s="235"/>
      <c r="BB17" s="235"/>
      <c r="BC17" s="235"/>
    </row>
    <row r="18" spans="30:55">
      <c r="AD18" s="235"/>
      <c r="AE18" s="235"/>
      <c r="AF18" s="235"/>
      <c r="AG18" s="235"/>
      <c r="AH18" s="235"/>
      <c r="AI18" s="235"/>
      <c r="AJ18" s="235"/>
      <c r="AK18" s="235"/>
      <c r="AL18" s="235"/>
      <c r="AM18" s="235"/>
      <c r="AN18" s="235"/>
      <c r="AO18" s="235"/>
      <c r="AP18" s="235"/>
      <c r="AQ18" s="235"/>
      <c r="AR18" s="235"/>
      <c r="AS18" s="235"/>
      <c r="AT18" s="235"/>
      <c r="AU18" s="235"/>
      <c r="AV18" s="235"/>
      <c r="AW18" s="235"/>
      <c r="AX18" s="235"/>
      <c r="AY18" s="235"/>
      <c r="AZ18" s="235"/>
      <c r="BA18" s="235"/>
      <c r="BB18" s="235"/>
      <c r="BC18" s="235"/>
    </row>
    <row r="19" spans="30:55">
      <c r="AD19" s="235"/>
      <c r="AE19" s="235"/>
      <c r="AF19" s="235"/>
      <c r="AG19" s="235"/>
      <c r="AH19" s="235"/>
      <c r="AI19" s="235"/>
      <c r="AJ19" s="235"/>
      <c r="AK19" s="235"/>
      <c r="AL19" s="235"/>
      <c r="AM19" s="235"/>
      <c r="AN19" s="235"/>
      <c r="AO19" s="235"/>
      <c r="AP19" s="235"/>
      <c r="AQ19" s="235"/>
      <c r="AR19" s="235"/>
      <c r="AS19" s="235"/>
      <c r="AT19" s="235"/>
      <c r="AU19" s="235"/>
      <c r="AV19" s="235"/>
      <c r="AW19" s="235"/>
      <c r="AX19" s="235"/>
      <c r="AY19" s="235"/>
      <c r="AZ19" s="235"/>
      <c r="BA19" s="235"/>
      <c r="BB19" s="235"/>
      <c r="BC19" s="235"/>
    </row>
    <row r="20" spans="30:55">
      <c r="AD20" s="235"/>
      <c r="AE20" s="235"/>
      <c r="AF20" s="235"/>
      <c r="AG20" s="235"/>
      <c r="AH20" s="235"/>
      <c r="AI20" s="235"/>
      <c r="AJ20" s="235"/>
      <c r="AK20" s="235"/>
      <c r="AL20" s="235"/>
      <c r="AM20" s="235"/>
      <c r="AN20" s="235"/>
      <c r="AO20" s="235"/>
      <c r="AP20" s="235"/>
      <c r="AQ20" s="235"/>
      <c r="AR20" s="235"/>
      <c r="AS20" s="235"/>
      <c r="AT20" s="235"/>
      <c r="AU20" s="235"/>
      <c r="AV20" s="235"/>
      <c r="AW20" s="235"/>
      <c r="AX20" s="235"/>
      <c r="AY20" s="235"/>
      <c r="AZ20" s="235"/>
      <c r="BA20" s="235"/>
      <c r="BB20" s="235"/>
      <c r="BC20" s="235"/>
    </row>
    <row r="21" spans="30:55">
      <c r="AD21" s="235"/>
      <c r="AE21" s="235"/>
      <c r="AF21" s="235"/>
      <c r="AG21" s="235"/>
      <c r="AH21" s="235"/>
      <c r="AI21" s="235"/>
      <c r="AJ21" s="235"/>
      <c r="AK21" s="235"/>
      <c r="AL21" s="235"/>
      <c r="AM21" s="235"/>
      <c r="AN21" s="235"/>
      <c r="AO21" s="235"/>
      <c r="AP21" s="235"/>
      <c r="AQ21" s="235"/>
      <c r="AR21" s="235"/>
      <c r="AS21" s="235"/>
      <c r="AT21" s="235"/>
      <c r="AU21" s="235"/>
      <c r="AV21" s="235"/>
      <c r="AW21" s="235"/>
      <c r="AX21" s="235"/>
      <c r="AY21" s="235"/>
      <c r="AZ21" s="235"/>
      <c r="BA21" s="235"/>
      <c r="BB21" s="235"/>
      <c r="BC21" s="235"/>
    </row>
    <row r="22" spans="30:55">
      <c r="AD22" s="235"/>
      <c r="AE22" s="235"/>
      <c r="AF22" s="235"/>
      <c r="AG22" s="235"/>
      <c r="AH22" s="235"/>
      <c r="AI22" s="235"/>
      <c r="AJ22" s="235"/>
      <c r="AK22" s="235"/>
      <c r="AL22" s="235"/>
      <c r="AM22" s="235"/>
      <c r="AN22" s="235"/>
      <c r="AO22" s="235"/>
      <c r="AP22" s="235"/>
      <c r="AQ22" s="235"/>
      <c r="AR22" s="235"/>
      <c r="AS22" s="235"/>
      <c r="AT22" s="235"/>
      <c r="AU22" s="235"/>
      <c r="AV22" s="235"/>
      <c r="AW22" s="235"/>
      <c r="AX22" s="235"/>
      <c r="AY22" s="235"/>
      <c r="AZ22" s="235"/>
      <c r="BA22" s="235"/>
      <c r="BB22" s="235"/>
      <c r="BC22" s="235"/>
    </row>
    <row r="23" spans="30:55">
      <c r="AD23" s="235"/>
      <c r="AE23" s="235"/>
      <c r="AF23" s="235"/>
      <c r="AG23" s="235"/>
      <c r="AH23" s="235"/>
      <c r="AI23" s="235"/>
      <c r="AJ23" s="235"/>
      <c r="AK23" s="235"/>
      <c r="AL23" s="235"/>
      <c r="AM23" s="235"/>
      <c r="AN23" s="235"/>
      <c r="AO23" s="235"/>
      <c r="AP23" s="235"/>
      <c r="AQ23" s="235"/>
      <c r="AR23" s="235"/>
      <c r="AS23" s="235"/>
      <c r="AT23" s="235"/>
      <c r="AU23" s="235"/>
      <c r="AV23" s="235"/>
      <c r="AW23" s="235"/>
      <c r="AX23" s="235"/>
      <c r="AY23" s="235"/>
      <c r="AZ23" s="235"/>
      <c r="BA23" s="235"/>
      <c r="BB23" s="235"/>
      <c r="BC23" s="235"/>
    </row>
    <row r="24" spans="30:55">
      <c r="AD24" s="235"/>
      <c r="AE24" s="235"/>
      <c r="AF24" s="235"/>
      <c r="AG24" s="235"/>
      <c r="AH24" s="235"/>
      <c r="AI24" s="235"/>
      <c r="AJ24" s="235"/>
      <c r="AK24" s="235"/>
      <c r="AL24" s="235"/>
      <c r="AM24" s="235"/>
      <c r="AN24" s="235"/>
      <c r="AO24" s="235"/>
      <c r="AP24" s="235"/>
      <c r="AQ24" s="235"/>
      <c r="AR24" s="235"/>
      <c r="AS24" s="235"/>
      <c r="AT24" s="235"/>
      <c r="AU24" s="235"/>
      <c r="AV24" s="235"/>
      <c r="AW24" s="235"/>
      <c r="AX24" s="235"/>
      <c r="AY24" s="235"/>
      <c r="AZ24" s="235"/>
      <c r="BA24" s="235"/>
      <c r="BB24" s="235"/>
      <c r="BC24" s="235"/>
    </row>
    <row r="25" spans="30:55">
      <c r="AD25" s="235"/>
      <c r="AE25" s="235"/>
      <c r="AF25" s="235"/>
      <c r="AG25" s="235"/>
      <c r="AH25" s="235"/>
      <c r="AI25" s="235"/>
      <c r="AJ25" s="235"/>
      <c r="AK25" s="235"/>
      <c r="AL25" s="235"/>
      <c r="AM25" s="235"/>
      <c r="AN25" s="235"/>
      <c r="AO25" s="235"/>
      <c r="AP25" s="235"/>
      <c r="AQ25" s="235"/>
      <c r="AR25" s="235"/>
      <c r="AS25" s="235"/>
      <c r="AT25" s="235"/>
      <c r="AU25" s="235"/>
      <c r="AV25" s="235"/>
      <c r="AW25" s="235"/>
      <c r="AX25" s="235"/>
      <c r="AY25" s="235"/>
      <c r="AZ25" s="235"/>
      <c r="BA25" s="235"/>
      <c r="BB25" s="235"/>
      <c r="BC25" s="235"/>
    </row>
    <row r="26" spans="30:55">
      <c r="AD26" s="235"/>
      <c r="AE26" s="235"/>
      <c r="AF26" s="235"/>
      <c r="AG26" s="235"/>
      <c r="AH26" s="235"/>
      <c r="AI26" s="235"/>
      <c r="AJ26" s="235"/>
      <c r="AK26" s="235"/>
      <c r="AL26" s="235"/>
      <c r="AM26" s="235"/>
      <c r="AN26" s="235"/>
      <c r="AO26" s="235"/>
      <c r="AP26" s="235"/>
      <c r="AQ26" s="235"/>
      <c r="AR26" s="235"/>
      <c r="AS26" s="235"/>
      <c r="AT26" s="235"/>
      <c r="AU26" s="235"/>
      <c r="AV26" s="235"/>
      <c r="AW26" s="235"/>
      <c r="AX26" s="235"/>
      <c r="AY26" s="235"/>
      <c r="AZ26" s="235"/>
      <c r="BA26" s="235"/>
      <c r="BB26" s="235"/>
      <c r="BC26" s="235"/>
    </row>
    <row r="27" spans="30:55">
      <c r="AD27" s="235"/>
      <c r="AE27" s="235"/>
      <c r="AF27" s="235"/>
      <c r="AG27" s="235"/>
      <c r="AH27" s="235"/>
      <c r="AI27" s="235"/>
      <c r="AJ27" s="235"/>
      <c r="AK27" s="235"/>
      <c r="AL27" s="235"/>
      <c r="AM27" s="235"/>
      <c r="AN27" s="235"/>
      <c r="AO27" s="235"/>
      <c r="AP27" s="235"/>
      <c r="AQ27" s="235"/>
      <c r="AR27" s="235"/>
      <c r="AS27" s="235"/>
      <c r="AT27" s="235"/>
      <c r="AU27" s="235"/>
      <c r="AV27" s="235"/>
      <c r="AW27" s="235"/>
      <c r="AX27" s="235"/>
      <c r="AY27" s="235"/>
      <c r="AZ27" s="235"/>
      <c r="BA27" s="235"/>
      <c r="BB27" s="235"/>
      <c r="BC27" s="235"/>
    </row>
    <row r="28" spans="30:55">
      <c r="AD28" s="235"/>
      <c r="AE28" s="235"/>
      <c r="AF28" s="235"/>
      <c r="AG28" s="235"/>
      <c r="AH28" s="235"/>
      <c r="AI28" s="235"/>
      <c r="AJ28" s="235"/>
      <c r="AK28" s="235"/>
      <c r="AL28" s="235"/>
      <c r="AM28" s="235"/>
      <c r="AN28" s="235"/>
      <c r="AO28" s="235"/>
      <c r="AP28" s="235"/>
      <c r="AQ28" s="235"/>
      <c r="AR28" s="235"/>
      <c r="AS28" s="235"/>
      <c r="AT28" s="235"/>
      <c r="AU28" s="235"/>
      <c r="AV28" s="235"/>
      <c r="AW28" s="235"/>
      <c r="AX28" s="235"/>
      <c r="AY28" s="235"/>
      <c r="AZ28" s="235"/>
      <c r="BA28" s="235"/>
      <c r="BB28" s="235"/>
      <c r="BC28" s="235"/>
    </row>
    <row r="29" spans="30:55">
      <c r="AD29" s="235"/>
      <c r="AE29" s="235"/>
      <c r="AF29" s="235"/>
      <c r="AG29" s="235"/>
      <c r="AH29" s="235"/>
      <c r="AI29" s="235"/>
      <c r="AJ29" s="235"/>
      <c r="AK29" s="235"/>
      <c r="AL29" s="235"/>
      <c r="AM29" s="235"/>
      <c r="AN29" s="235"/>
      <c r="AO29" s="235"/>
      <c r="AP29" s="235"/>
      <c r="AQ29" s="235"/>
      <c r="AR29" s="235"/>
      <c r="AS29" s="235"/>
      <c r="AT29" s="235"/>
      <c r="AU29" s="235"/>
      <c r="AV29" s="235"/>
      <c r="AW29" s="235"/>
      <c r="AX29" s="235"/>
      <c r="AY29" s="235"/>
      <c r="AZ29" s="235"/>
      <c r="BA29" s="235"/>
      <c r="BB29" s="235"/>
      <c r="BC29" s="235"/>
    </row>
    <row r="30" spans="30:55">
      <c r="AD30" s="235"/>
      <c r="AE30" s="235"/>
      <c r="AF30" s="235"/>
      <c r="AG30" s="235"/>
      <c r="AH30" s="235"/>
      <c r="AI30" s="235"/>
      <c r="AJ30" s="235"/>
      <c r="AK30" s="235"/>
      <c r="AL30" s="235"/>
      <c r="AM30" s="235"/>
      <c r="AN30" s="235"/>
      <c r="AO30" s="235"/>
      <c r="AP30" s="235"/>
      <c r="AQ30" s="235"/>
      <c r="AR30" s="235"/>
      <c r="AS30" s="235"/>
      <c r="AT30" s="235"/>
      <c r="AU30" s="235"/>
      <c r="AV30" s="235"/>
      <c r="AW30" s="235"/>
      <c r="AX30" s="235"/>
      <c r="AY30" s="235"/>
      <c r="AZ30" s="235"/>
      <c r="BA30" s="235"/>
      <c r="BB30" s="235"/>
      <c r="BC30" s="235"/>
    </row>
    <row r="31" spans="30:55">
      <c r="AD31" s="235"/>
      <c r="AE31" s="235"/>
      <c r="AF31" s="235"/>
      <c r="AG31" s="235"/>
      <c r="AH31" s="235"/>
      <c r="AI31" s="235"/>
      <c r="AJ31" s="235"/>
      <c r="AK31" s="235"/>
      <c r="AL31" s="235"/>
      <c r="AM31" s="235"/>
      <c r="AN31" s="235"/>
      <c r="AO31" s="235"/>
      <c r="AP31" s="235"/>
      <c r="AQ31" s="235"/>
      <c r="AR31" s="235"/>
      <c r="AS31" s="235"/>
      <c r="AT31" s="235"/>
      <c r="AU31" s="235"/>
      <c r="AV31" s="235"/>
      <c r="AW31" s="235"/>
      <c r="AX31" s="235"/>
      <c r="AY31" s="235"/>
      <c r="AZ31" s="235"/>
      <c r="BA31" s="235"/>
      <c r="BB31" s="235"/>
      <c r="BC31" s="235"/>
    </row>
    <row r="32" spans="30:55">
      <c r="AD32" s="235"/>
      <c r="AE32" s="235"/>
      <c r="AF32" s="235"/>
      <c r="AG32" s="235"/>
      <c r="AH32" s="235"/>
      <c r="AI32" s="235"/>
      <c r="AJ32" s="235"/>
      <c r="AK32" s="235"/>
      <c r="AL32" s="235"/>
      <c r="AM32" s="235"/>
      <c r="AN32" s="235"/>
      <c r="AO32" s="235"/>
      <c r="AP32" s="235"/>
      <c r="AQ32" s="235"/>
      <c r="AR32" s="235"/>
      <c r="AS32" s="235"/>
      <c r="AT32" s="235"/>
      <c r="AU32" s="235"/>
      <c r="AV32" s="235"/>
      <c r="AW32" s="235"/>
      <c r="AX32" s="235"/>
      <c r="AY32" s="235"/>
      <c r="AZ32" s="235"/>
      <c r="BA32" s="235"/>
      <c r="BB32" s="235"/>
      <c r="BC32" s="235"/>
    </row>
    <row r="33" spans="30:55">
      <c r="AD33" s="235"/>
      <c r="AE33" s="235"/>
      <c r="AF33" s="235"/>
      <c r="AG33" s="235"/>
      <c r="AH33" s="235"/>
      <c r="AI33" s="235"/>
      <c r="AJ33" s="235"/>
      <c r="AK33" s="235"/>
      <c r="AL33" s="235"/>
      <c r="AM33" s="235"/>
      <c r="AN33" s="235"/>
      <c r="AO33" s="235"/>
      <c r="AP33" s="235"/>
      <c r="AQ33" s="235"/>
      <c r="AR33" s="235"/>
      <c r="AS33" s="235"/>
      <c r="AT33" s="235"/>
      <c r="AU33" s="235"/>
      <c r="AV33" s="235"/>
      <c r="AW33" s="235"/>
      <c r="AX33" s="235"/>
      <c r="AY33" s="235"/>
      <c r="AZ33" s="235"/>
      <c r="BA33" s="235"/>
      <c r="BB33" s="235"/>
      <c r="BC33" s="235"/>
    </row>
    <row r="34" spans="30:55">
      <c r="AD34" s="235"/>
      <c r="AE34" s="235"/>
      <c r="AF34" s="235"/>
      <c r="AG34" s="235"/>
      <c r="AH34" s="235"/>
      <c r="AI34" s="235"/>
      <c r="AJ34" s="235"/>
      <c r="AK34" s="235"/>
      <c r="AL34" s="235"/>
      <c r="AM34" s="235"/>
      <c r="AN34" s="235"/>
      <c r="AO34" s="235"/>
      <c r="AP34" s="235"/>
      <c r="AQ34" s="235"/>
      <c r="AR34" s="235"/>
      <c r="AS34" s="235"/>
      <c r="AT34" s="235"/>
      <c r="AU34" s="235"/>
      <c r="AV34" s="235"/>
      <c r="AW34" s="235"/>
      <c r="AX34" s="235"/>
      <c r="AY34" s="235"/>
      <c r="AZ34" s="235"/>
      <c r="BA34" s="235"/>
      <c r="BB34" s="235"/>
      <c r="BC34" s="235"/>
    </row>
    <row r="35" spans="30:55">
      <c r="AD35" s="235"/>
      <c r="AE35" s="235"/>
      <c r="AF35" s="235"/>
      <c r="AG35" s="235"/>
      <c r="AH35" s="235"/>
      <c r="AI35" s="235"/>
      <c r="AJ35" s="235"/>
      <c r="AK35" s="235"/>
      <c r="AL35" s="235"/>
      <c r="AM35" s="235"/>
      <c r="AN35" s="235"/>
      <c r="AO35" s="235"/>
      <c r="AP35" s="235"/>
      <c r="AQ35" s="235"/>
      <c r="AR35" s="235"/>
      <c r="AS35" s="235"/>
      <c r="AT35" s="235"/>
      <c r="AU35" s="235"/>
      <c r="AV35" s="235"/>
      <c r="AW35" s="235"/>
      <c r="AX35" s="235"/>
      <c r="AY35" s="235"/>
      <c r="AZ35" s="235"/>
      <c r="BA35" s="235"/>
      <c r="BB35" s="235"/>
      <c r="BC35" s="235"/>
    </row>
    <row r="36" spans="30:55">
      <c r="AD36" s="235"/>
      <c r="AE36" s="235"/>
      <c r="AF36" s="235"/>
      <c r="AG36" s="235"/>
      <c r="AH36" s="235"/>
      <c r="AI36" s="235"/>
      <c r="AJ36" s="235"/>
      <c r="AK36" s="235"/>
      <c r="AL36" s="235"/>
      <c r="AM36" s="235"/>
      <c r="AN36" s="235"/>
      <c r="AO36" s="235"/>
      <c r="AP36" s="235"/>
      <c r="AQ36" s="235"/>
      <c r="AR36" s="235"/>
      <c r="AS36" s="235"/>
      <c r="AT36" s="235"/>
      <c r="AU36" s="235"/>
      <c r="AV36" s="235"/>
      <c r="AW36" s="235"/>
      <c r="AX36" s="235"/>
      <c r="AY36" s="235"/>
      <c r="AZ36" s="235"/>
      <c r="BA36" s="235"/>
      <c r="BB36" s="235"/>
      <c r="BC36" s="235"/>
    </row>
    <row r="37" spans="30:55">
      <c r="AD37" s="235"/>
      <c r="AE37" s="235"/>
      <c r="AF37" s="235"/>
      <c r="AG37" s="235"/>
      <c r="AH37" s="235"/>
      <c r="AI37" s="235"/>
      <c r="AJ37" s="235"/>
      <c r="AK37" s="235"/>
      <c r="AL37" s="235"/>
      <c r="AM37" s="235"/>
      <c r="AN37" s="235"/>
      <c r="AO37" s="235"/>
      <c r="AP37" s="235"/>
      <c r="AQ37" s="235"/>
      <c r="AR37" s="235"/>
      <c r="AS37" s="235"/>
      <c r="AT37" s="235"/>
      <c r="AU37" s="235"/>
      <c r="AV37" s="235"/>
      <c r="AW37" s="235"/>
      <c r="AX37" s="235"/>
      <c r="AY37" s="235"/>
      <c r="AZ37" s="235"/>
      <c r="BA37" s="235"/>
      <c r="BB37" s="235"/>
      <c r="BC37" s="23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BD3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style="200" customWidth="1"/>
    <col min="20" max="28" width="5.6328125" style="200" hidden="1" customWidth="1"/>
    <col min="29" max="29" width="1.6328125" style="200" customWidth="1"/>
    <col min="30" max="30" width="5.6328125" style="234" customWidth="1"/>
    <col min="31" max="46" width="6.7265625" style="234" customWidth="1"/>
    <col min="47" max="55" width="6.7265625" style="234" hidden="1" customWidth="1"/>
    <col min="56" max="56" width="9.08984375" style="200" customWidth="1"/>
  </cols>
  <sheetData>
    <row r="1" spans="1:56" ht="9" customHeight="1" thickBot="1">
      <c r="A1" s="45">
        <f>[2]RWE!$A$23</f>
        <v>4.5</v>
      </c>
      <c r="B1" s="3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</row>
    <row r="2" spans="1:56" ht="16" thickTop="1">
      <c r="B2" s="373" t="s">
        <v>134</v>
      </c>
      <c r="C2" s="400" t="s">
        <v>60</v>
      </c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  <c r="Z2" s="401"/>
      <c r="AA2" s="401"/>
      <c r="AB2" s="402"/>
      <c r="AC2" s="199"/>
      <c r="AD2" s="394" t="s">
        <v>78</v>
      </c>
      <c r="AE2" s="395"/>
      <c r="AF2" s="395"/>
      <c r="AG2" s="395"/>
      <c r="AH2" s="395"/>
      <c r="AI2" s="395"/>
      <c r="AJ2" s="395"/>
      <c r="AK2" s="395"/>
      <c r="AL2" s="395"/>
      <c r="AM2" s="395"/>
      <c r="AN2" s="395"/>
      <c r="AO2" s="395"/>
      <c r="AP2" s="395"/>
      <c r="AQ2" s="395"/>
      <c r="AR2" s="395"/>
      <c r="AS2" s="395"/>
      <c r="AT2" s="395"/>
      <c r="AU2" s="395"/>
      <c r="AV2" s="395"/>
      <c r="AW2" s="395"/>
      <c r="AX2" s="395"/>
      <c r="AY2" s="395"/>
      <c r="AZ2" s="395"/>
      <c r="BA2" s="395"/>
      <c r="BB2" s="395"/>
      <c r="BC2" s="396"/>
      <c r="BD2" s="337"/>
    </row>
    <row r="3" spans="1:56" ht="13" thickBot="1">
      <c r="B3" s="374"/>
      <c r="C3" s="391" t="s">
        <v>38</v>
      </c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  <c r="T3" s="392"/>
      <c r="U3" s="392"/>
      <c r="V3" s="392"/>
      <c r="W3" s="392"/>
      <c r="X3" s="392"/>
      <c r="Y3" s="392"/>
      <c r="Z3" s="392"/>
      <c r="AA3" s="392"/>
      <c r="AB3" s="393"/>
      <c r="AC3" s="201"/>
      <c r="AD3" s="397" t="s">
        <v>136</v>
      </c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9"/>
      <c r="BD3" s="337"/>
    </row>
    <row r="4" spans="1:56" ht="20" customHeight="1" thickTop="1" thickBot="1">
      <c r="B4" s="375"/>
      <c r="C4" s="202">
        <v>2000</v>
      </c>
      <c r="D4" s="334">
        <f t="shared" ref="D4:AA4" si="0">1+C4</f>
        <v>2001</v>
      </c>
      <c r="E4" s="334">
        <f t="shared" si="0"/>
        <v>2002</v>
      </c>
      <c r="F4" s="334">
        <f t="shared" si="0"/>
        <v>2003</v>
      </c>
      <c r="G4" s="334">
        <f t="shared" si="0"/>
        <v>2004</v>
      </c>
      <c r="H4" s="334">
        <f t="shared" si="0"/>
        <v>2005</v>
      </c>
      <c r="I4" s="334">
        <f t="shared" si="0"/>
        <v>2006</v>
      </c>
      <c r="J4" s="334">
        <f t="shared" si="0"/>
        <v>2007</v>
      </c>
      <c r="K4" s="334">
        <f t="shared" si="0"/>
        <v>2008</v>
      </c>
      <c r="L4" s="334">
        <f t="shared" si="0"/>
        <v>2009</v>
      </c>
      <c r="M4" s="334">
        <f t="shared" si="0"/>
        <v>2010</v>
      </c>
      <c r="N4" s="334">
        <f t="shared" si="0"/>
        <v>2011</v>
      </c>
      <c r="O4" s="334">
        <f t="shared" si="0"/>
        <v>2012</v>
      </c>
      <c r="P4" s="334">
        <f t="shared" si="0"/>
        <v>2013</v>
      </c>
      <c r="Q4" s="334">
        <f t="shared" si="0"/>
        <v>2014</v>
      </c>
      <c r="R4" s="334">
        <f t="shared" si="0"/>
        <v>2015</v>
      </c>
      <c r="S4" s="334">
        <f t="shared" si="0"/>
        <v>2016</v>
      </c>
      <c r="T4" s="334">
        <f t="shared" si="0"/>
        <v>2017</v>
      </c>
      <c r="U4" s="334">
        <f t="shared" si="0"/>
        <v>2018</v>
      </c>
      <c r="V4" s="334">
        <f t="shared" si="0"/>
        <v>2019</v>
      </c>
      <c r="W4" s="334">
        <f t="shared" si="0"/>
        <v>2020</v>
      </c>
      <c r="X4" s="334">
        <f t="shared" si="0"/>
        <v>2021</v>
      </c>
      <c r="Y4" s="334">
        <f t="shared" si="0"/>
        <v>2022</v>
      </c>
      <c r="Z4" s="334">
        <f t="shared" si="0"/>
        <v>2023</v>
      </c>
      <c r="AA4" s="334">
        <f t="shared" si="0"/>
        <v>2024</v>
      </c>
      <c r="AB4" s="334">
        <f>1+AA4</f>
        <v>2025</v>
      </c>
      <c r="AC4" s="204"/>
      <c r="AD4" s="202">
        <v>2000</v>
      </c>
      <c r="AE4" s="334">
        <f t="shared" ref="AE4:BB4" si="1">1+AD4</f>
        <v>2001</v>
      </c>
      <c r="AF4" s="334">
        <f t="shared" si="1"/>
        <v>2002</v>
      </c>
      <c r="AG4" s="334">
        <f t="shared" si="1"/>
        <v>2003</v>
      </c>
      <c r="AH4" s="334">
        <f t="shared" si="1"/>
        <v>2004</v>
      </c>
      <c r="AI4" s="334">
        <f t="shared" si="1"/>
        <v>2005</v>
      </c>
      <c r="AJ4" s="334">
        <f t="shared" si="1"/>
        <v>2006</v>
      </c>
      <c r="AK4" s="334">
        <f t="shared" si="1"/>
        <v>2007</v>
      </c>
      <c r="AL4" s="334">
        <f t="shared" si="1"/>
        <v>2008</v>
      </c>
      <c r="AM4" s="334">
        <f t="shared" si="1"/>
        <v>2009</v>
      </c>
      <c r="AN4" s="334">
        <f t="shared" si="1"/>
        <v>2010</v>
      </c>
      <c r="AO4" s="334">
        <f t="shared" si="1"/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03">
        <f>1+BB4</f>
        <v>2025</v>
      </c>
      <c r="BD4" s="338"/>
    </row>
    <row r="5" spans="1:56" ht="20" customHeight="1" thickTop="1" thickBot="1">
      <c r="B5" s="28" t="s">
        <v>12</v>
      </c>
      <c r="C5" s="236">
        <f>1/$A$1*'[1]4701-5Exp'!B$263</f>
        <v>4.5684599999999999E-2</v>
      </c>
      <c r="D5" s="237">
        <f>1/$A$1*'[1]4701-5Exp'!C$263</f>
        <v>5.4841999999999981E-2</v>
      </c>
      <c r="E5" s="237">
        <f>1/$A$1*'[1]4701-5Exp'!D$263</f>
        <v>5.78105275E-2</v>
      </c>
      <c r="F5" s="237">
        <f>1/$A$1*'[1]4701-5Exp'!E$263</f>
        <v>5.3366599999999986E-2</v>
      </c>
      <c r="G5" s="237">
        <f>1/$A$1*'[1]4701-5Exp'!F$263</f>
        <v>6.2245200000000001E-2</v>
      </c>
      <c r="H5" s="237">
        <f>1/$A$1*'[1]4701-5Exp'!G$263</f>
        <v>4.4656199999999993E-2</v>
      </c>
      <c r="I5" s="237">
        <f>1/$A$1*'[1]4701-5Exp'!H$263</f>
        <v>4.832779999999999E-2</v>
      </c>
      <c r="J5" s="237">
        <f>1/$A$1*'[1]4701-5Exp'!I$263</f>
        <v>4.4940600000000004E-2</v>
      </c>
      <c r="K5" s="237">
        <f>1/$A$1*'[1]4701-5Exp'!J$263</f>
        <v>6.7844099999999991E-2</v>
      </c>
      <c r="L5" s="237">
        <f>1/$A$1*'[1]4701-5Exp'!K$263</f>
        <v>8.6595499999999985E-3</v>
      </c>
      <c r="M5" s="237">
        <f>1/$A$1*'[1]4701-5Exp'!L$263</f>
        <v>9.5785300000000018E-2</v>
      </c>
      <c r="N5" s="237">
        <f>1/$A$1*'[1]4701-5Exp'!M$263</f>
        <v>0.10332090000000001</v>
      </c>
      <c r="O5" s="237">
        <f>1/$A$1*'[1]4701-5Exp'!N$263</f>
        <v>8.3032721428571432E-2</v>
      </c>
      <c r="P5" s="237">
        <f>1/$A$1*'[1]4701-5Exp'!O$263</f>
        <v>0.10652130000000001</v>
      </c>
      <c r="Q5" s="237">
        <f>1/$A$1*'[1]4701-5Exp'!P$263</f>
        <v>0.1113085</v>
      </c>
      <c r="R5" s="237">
        <f>1/$A$1*'[1]4701-5Exp'!Q$263</f>
        <v>8.829229999999999E-2</v>
      </c>
      <c r="S5" s="237">
        <f>1/$A$1*'[1]4701-5Exp'!R$263</f>
        <v>0.1021314</v>
      </c>
      <c r="T5" s="237">
        <f>1/$A$1*'[1]4701-5Exp'!S$263</f>
        <v>0</v>
      </c>
      <c r="U5" s="237">
        <f>1/$A$1*'[1]4701-5Exp'!T$263</f>
        <v>0</v>
      </c>
      <c r="V5" s="237">
        <f>1/$A$1*'[1]4701-5Exp'!U$263</f>
        <v>0</v>
      </c>
      <c r="W5" s="237">
        <f>1/$A$1*'[1]4701-5Exp'!V$263</f>
        <v>0</v>
      </c>
      <c r="X5" s="237">
        <f>1/$A$1*'[1]4701-5Exp'!W$263</f>
        <v>0</v>
      </c>
      <c r="Y5" s="237">
        <f>1/$A$1*'[1]4701-5Exp'!X$263</f>
        <v>0</v>
      </c>
      <c r="Z5" s="237">
        <f>1/$A$1*'[1]4701-5Exp'!Y$263</f>
        <v>0</v>
      </c>
      <c r="AA5" s="237">
        <f>1/$A$1*'[1]4701-5Exp'!Z$263</f>
        <v>0</v>
      </c>
      <c r="AB5" s="237">
        <f>1/$A$1*'[1]4701-5Exp'!AA$263</f>
        <v>0</v>
      </c>
      <c r="AC5" s="207"/>
      <c r="AD5" s="238">
        <f>'[1]4701-5Exp'!AB$263</f>
        <v>21.085392080249999</v>
      </c>
      <c r="AE5" s="239">
        <f>'[1]4701-5Exp'!AC$263</f>
        <v>15.876843037999999</v>
      </c>
      <c r="AF5" s="239">
        <f>'[1]4701-5Exp'!AD$263</f>
        <v>19.931979950399999</v>
      </c>
      <c r="AG5" s="239">
        <f>'[1]4701-5Exp'!AE$263</f>
        <v>21.4365273248</v>
      </c>
      <c r="AH5" s="239">
        <f>'[1]4701-5Exp'!AF$263</f>
        <v>26.134457170499999</v>
      </c>
      <c r="AI5" s="239">
        <f>'[1]4701-5Exp'!AG$263</f>
        <v>21.184085679900001</v>
      </c>
      <c r="AJ5" s="239">
        <f>'[1]4701-5Exp'!AH$263</f>
        <v>25.822582963599999</v>
      </c>
      <c r="AK5" s="239">
        <f>'[1]4701-5Exp'!AI$263</f>
        <v>27.273631138500001</v>
      </c>
      <c r="AL5" s="239">
        <f>'[1]4701-5Exp'!AJ$263</f>
        <v>44.540086378400005</v>
      </c>
      <c r="AM5" s="239">
        <f>'[1]4701-5Exp'!AK$263</f>
        <v>4.7500444024000004</v>
      </c>
      <c r="AN5" s="239">
        <f>'[1]4701-5Exp'!AL$263</f>
        <v>69.943466679300002</v>
      </c>
      <c r="AO5" s="239">
        <f>'[1]4701-5Exp'!AM$263</f>
        <v>65.083594751999996</v>
      </c>
      <c r="AP5" s="239">
        <f>'[1]4701-5Exp'!AN$263</f>
        <v>47.553722955199994</v>
      </c>
      <c r="AQ5" s="239">
        <f>'[1]4701-5Exp'!AO$263</f>
        <v>63.177904262099993</v>
      </c>
      <c r="AR5" s="239">
        <f>'[1]4701-5Exp'!AP$263</f>
        <v>62.026774904999996</v>
      </c>
      <c r="AS5" s="239">
        <f>'[1]4701-5Exp'!AQ$263</f>
        <v>50.504565373499986</v>
      </c>
      <c r="AT5" s="239">
        <f>'[1]4701-5Exp'!AR$263</f>
        <v>48.886459879999997</v>
      </c>
      <c r="AU5" s="239">
        <f>'[1]4701-5Exp'!AS$263</f>
        <v>60.779629110199998</v>
      </c>
      <c r="AV5" s="239">
        <f>'[1]4701-5Exp'!AT$263</f>
        <v>0</v>
      </c>
      <c r="AW5" s="239">
        <f>'[1]4701-5Exp'!AU$263</f>
        <v>0</v>
      </c>
      <c r="AX5" s="239">
        <f>'[1]4701-5Exp'!AV$263</f>
        <v>0</v>
      </c>
      <c r="AY5" s="239">
        <f>'[1]4701-5Exp'!AW$263</f>
        <v>0</v>
      </c>
      <c r="AZ5" s="239">
        <f>'[1]4701-5Exp'!AX$263</f>
        <v>0</v>
      </c>
      <c r="BA5" s="239">
        <f>'[1]4701-5Exp'!AY$263</f>
        <v>0</v>
      </c>
      <c r="BB5" s="239">
        <f>'[1]4701-5Exp'!AZ$263</f>
        <v>0</v>
      </c>
      <c r="BC5" s="241">
        <f>'[1]4701-5Exp'!BA$263</f>
        <v>0</v>
      </c>
      <c r="BD5" s="337"/>
    </row>
    <row r="6" spans="1:56" ht="17.149999999999999" customHeight="1" thickTop="1">
      <c r="B6" s="96" t="s">
        <v>86</v>
      </c>
      <c r="C6" s="208">
        <f>1/$A$1*'[1]4701-5Exp'!B$266</f>
        <v>5.8119999999999992E-4</v>
      </c>
      <c r="D6" s="209">
        <f>1/$A$1*'[1]4701-5Exp'!C$266</f>
        <v>1.8588999999999997E-3</v>
      </c>
      <c r="E6" s="209">
        <f>1/$A$1*'[1]4701-5Exp'!D$266</f>
        <v>0</v>
      </c>
      <c r="F6" s="209">
        <f>1/$A$1*'[1]4701-5Exp'!E$266</f>
        <v>5.8829999999999993E-4</v>
      </c>
      <c r="G6" s="209">
        <f>1/$A$1*'[1]4701-5Exp'!F$266</f>
        <v>0</v>
      </c>
      <c r="H6" s="209">
        <f>1/$A$1*'[1]4701-5Exp'!G$266</f>
        <v>0</v>
      </c>
      <c r="I6" s="209">
        <f>1/$A$1*'[1]4701-5Exp'!H$266</f>
        <v>0</v>
      </c>
      <c r="J6" s="209">
        <f>1/$A$1*'[1]4701-5Exp'!I$266</f>
        <v>0</v>
      </c>
      <c r="K6" s="209">
        <f>1/$A$1*'[1]4701-5Exp'!J$266</f>
        <v>0</v>
      </c>
      <c r="L6" s="209">
        <f>1/$A$1*'[1]4701-5Exp'!K$266</f>
        <v>0</v>
      </c>
      <c r="M6" s="209">
        <f>1/$A$1*'[1]4701-5Exp'!L$266</f>
        <v>5.4662999999999995E-3</v>
      </c>
      <c r="N6" s="209">
        <f>1/$A$1*'[1]4701-5Exp'!M$266</f>
        <v>5.8586999999999997E-3</v>
      </c>
      <c r="O6" s="209">
        <f>1/$A$1*'[1]4701-5Exp'!N$266</f>
        <v>7.7737999999999982E-3</v>
      </c>
      <c r="P6" s="209">
        <f>1/$A$1*'[1]4701-5Exp'!O$266</f>
        <v>8.0567999999999994E-3</v>
      </c>
      <c r="Q6" s="209">
        <f>1/$A$1*'[1]4701-5Exp'!P$266</f>
        <v>1.4115599999999999E-2</v>
      </c>
      <c r="R6" s="209">
        <f>1/$A$1*'[1]4701-5Exp'!Q$266</f>
        <v>2.1599999999999996E-3</v>
      </c>
      <c r="S6" s="209">
        <f>1/$A$1*'[1]4701-5Exp'!R$266</f>
        <v>9.6764999999999993E-3</v>
      </c>
      <c r="T6" s="209">
        <f>1/$A$1*'[1]4701-5Exp'!S$266</f>
        <v>0</v>
      </c>
      <c r="U6" s="209">
        <f>1/$A$1*'[1]4701-5Exp'!T$266</f>
        <v>0</v>
      </c>
      <c r="V6" s="209">
        <f>1/$A$1*'[1]4701-5Exp'!U$266</f>
        <v>0</v>
      </c>
      <c r="W6" s="209">
        <f>1/$A$1*'[1]4701-5Exp'!V$266</f>
        <v>0</v>
      </c>
      <c r="X6" s="209">
        <f>1/$A$1*'[1]4701-5Exp'!W$266</f>
        <v>0</v>
      </c>
      <c r="Y6" s="209">
        <f>1/$A$1*'[1]4701-5Exp'!X$266</f>
        <v>0</v>
      </c>
      <c r="Z6" s="209">
        <f>1/$A$1*'[1]4701-5Exp'!Y$266</f>
        <v>0</v>
      </c>
      <c r="AA6" s="209">
        <f>1/$A$1*'[1]4701-5Exp'!Z$266</f>
        <v>0</v>
      </c>
      <c r="AB6" s="209">
        <f>1/$A$1*'[1]4701-5Exp'!AA$266</f>
        <v>0</v>
      </c>
      <c r="AC6" s="201"/>
      <c r="AD6" s="242">
        <f>'[1]4701-5Exp'!AB$266</f>
        <v>0.28620457837500002</v>
      </c>
      <c r="AE6" s="243">
        <f>'[1]4701-5Exp'!AC$266</f>
        <v>0.52973933959999997</v>
      </c>
      <c r="AF6" s="243">
        <f>'[1]4701-5Exp'!AD$266</f>
        <v>0</v>
      </c>
      <c r="AG6" s="243">
        <f>'[1]4701-5Exp'!AE$266</f>
        <v>0.20391237439999998</v>
      </c>
      <c r="AH6" s="243">
        <f>'[1]4701-5Exp'!AF$266</f>
        <v>0</v>
      </c>
      <c r="AI6" s="243">
        <f>'[1]4701-5Exp'!AG$266</f>
        <v>0</v>
      </c>
      <c r="AJ6" s="243">
        <f>'[1]4701-5Exp'!AH$266</f>
        <v>0</v>
      </c>
      <c r="AK6" s="243">
        <f>'[1]4701-5Exp'!AI$266</f>
        <v>0</v>
      </c>
      <c r="AL6" s="243">
        <f>'[1]4701-5Exp'!AJ$266</f>
        <v>0</v>
      </c>
      <c r="AM6" s="243">
        <f>'[1]4701-5Exp'!AK$266</f>
        <v>0</v>
      </c>
      <c r="AN6" s="243">
        <f>'[1]4701-5Exp'!AL$266</f>
        <v>3.5025285654</v>
      </c>
      <c r="AO6" s="243">
        <f>'[1]4701-5Exp'!AM$266</f>
        <v>3.5485907999999995</v>
      </c>
      <c r="AP6" s="243">
        <f>'[1]4701-5Exp'!AN$266</f>
        <v>4.2557406848000001</v>
      </c>
      <c r="AQ6" s="243">
        <f>'[1]4701-5Exp'!AO$266</f>
        <v>4.5497226378000004</v>
      </c>
      <c r="AR6" s="243">
        <f>'[1]4701-5Exp'!AP$266</f>
        <v>7.8131104319999993</v>
      </c>
      <c r="AS6" s="243">
        <f>'[1]4701-5Exp'!AQ$266</f>
        <v>1.3324018785</v>
      </c>
      <c r="AT6" s="243">
        <f>'[1]4701-5Exp'!AR$266</f>
        <v>4.4445776321999997</v>
      </c>
      <c r="AU6" s="243">
        <f>'[1]4701-5Exp'!AS$266</f>
        <v>1.2650098175</v>
      </c>
      <c r="AV6" s="243">
        <f>'[1]4701-5Exp'!AT$266</f>
        <v>0</v>
      </c>
      <c r="AW6" s="243">
        <f>'[1]4701-5Exp'!AU$266</f>
        <v>0</v>
      </c>
      <c r="AX6" s="243">
        <f>'[1]4701-5Exp'!AV$266</f>
        <v>0</v>
      </c>
      <c r="AY6" s="243">
        <f>'[1]4701-5Exp'!AW$266</f>
        <v>0</v>
      </c>
      <c r="AZ6" s="243">
        <f>'[1]4701-5Exp'!AX$266</f>
        <v>0</v>
      </c>
      <c r="BA6" s="243">
        <f>'[1]4701-5Exp'!AY$266</f>
        <v>0</v>
      </c>
      <c r="BB6" s="243">
        <f>'[1]4701-5Exp'!AZ$266</f>
        <v>0</v>
      </c>
      <c r="BC6" s="244">
        <f>'[1]4701-5Exp'!BA$266</f>
        <v>0</v>
      </c>
      <c r="BD6" s="337"/>
    </row>
    <row r="7" spans="1:56" ht="17.149999999999999" customHeight="1">
      <c r="B7" s="152" t="s">
        <v>87</v>
      </c>
      <c r="C7" s="245">
        <f>1/$A$1*'[1]4701-5Exp'!B$268</f>
        <v>0</v>
      </c>
      <c r="D7" s="246">
        <f>1/$A$1*'[1]4701-5Exp'!C$268</f>
        <v>0</v>
      </c>
      <c r="E7" s="246">
        <f>1/$A$1*'[1]4701-5Exp'!D$268</f>
        <v>0</v>
      </c>
      <c r="F7" s="246">
        <f>1/$A$1*'[1]4701-5Exp'!E$268</f>
        <v>0</v>
      </c>
      <c r="G7" s="246">
        <f>1/$A$1*'[1]4701-5Exp'!F$268</f>
        <v>0</v>
      </c>
      <c r="H7" s="246">
        <f>1/$A$1*'[1]4701-5Exp'!G$268</f>
        <v>0</v>
      </c>
      <c r="I7" s="246">
        <f>1/$A$1*'[1]4701-5Exp'!H$268</f>
        <v>0</v>
      </c>
      <c r="J7" s="246">
        <f>1/$A$1*'[1]4701-5Exp'!I$268</f>
        <v>0</v>
      </c>
      <c r="K7" s="246">
        <f>1/$A$1*'[1]4701-5Exp'!J$268</f>
        <v>0</v>
      </c>
      <c r="L7" s="246">
        <f>1/$A$1*'[1]4701-5Exp'!K$268</f>
        <v>0</v>
      </c>
      <c r="M7" s="246">
        <f>1/$A$1*'[1]4701-5Exp'!L$268</f>
        <v>0</v>
      </c>
      <c r="N7" s="246">
        <f>1/$A$1*'[1]4701-5Exp'!M$268</f>
        <v>0</v>
      </c>
      <c r="O7" s="246">
        <f>1/$A$1*'[1]4701-5Exp'!N$268</f>
        <v>0</v>
      </c>
      <c r="P7" s="246">
        <f>1/$A$1*'[1]4701-5Exp'!O$268</f>
        <v>0</v>
      </c>
      <c r="Q7" s="246">
        <f>1/$A$1*'[1]4701-5Exp'!P$268</f>
        <v>0</v>
      </c>
      <c r="R7" s="246">
        <f>1/$A$1*'[1]4701-5Exp'!Q$268</f>
        <v>0</v>
      </c>
      <c r="S7" s="246">
        <f>1/$A$1*'[1]4701-5Exp'!R$268</f>
        <v>0</v>
      </c>
      <c r="T7" s="246">
        <f>1/$A$1*'[1]4701-5Exp'!S$268</f>
        <v>0</v>
      </c>
      <c r="U7" s="246">
        <f>1/$A$1*'[1]4701-5Exp'!T$268</f>
        <v>0</v>
      </c>
      <c r="V7" s="246">
        <f>1/$A$1*'[1]4701-5Exp'!U$268</f>
        <v>0</v>
      </c>
      <c r="W7" s="246">
        <f>1/$A$1*'[1]4701-5Exp'!V$268</f>
        <v>0</v>
      </c>
      <c r="X7" s="246">
        <f>1/$A$1*'[1]4701-5Exp'!W$268</f>
        <v>0</v>
      </c>
      <c r="Y7" s="246">
        <f>1/$A$1*'[1]4701-5Exp'!X$268</f>
        <v>0</v>
      </c>
      <c r="Z7" s="246">
        <f>1/$A$1*'[1]4701-5Exp'!Y$268</f>
        <v>0</v>
      </c>
      <c r="AA7" s="246">
        <f>1/$A$1*'[1]4701-5Exp'!Z$268</f>
        <v>0</v>
      </c>
      <c r="AB7" s="246">
        <f>1/$A$1*'[1]4701-5Exp'!AA$268</f>
        <v>0</v>
      </c>
      <c r="AC7" s="222"/>
      <c r="AD7" s="247">
        <f>'[1]4701-5Exp'!AB$268</f>
        <v>0</v>
      </c>
      <c r="AE7" s="248">
        <f>'[1]4701-5Exp'!AC$268</f>
        <v>0</v>
      </c>
      <c r="AF7" s="248">
        <f>'[1]4701-5Exp'!AD$268</f>
        <v>0</v>
      </c>
      <c r="AG7" s="248">
        <f>'[1]4701-5Exp'!AE$268</f>
        <v>0</v>
      </c>
      <c r="AH7" s="248">
        <f>'[1]4701-5Exp'!AF$268</f>
        <v>0</v>
      </c>
      <c r="AI7" s="248">
        <f>'[1]4701-5Exp'!AG$268</f>
        <v>0</v>
      </c>
      <c r="AJ7" s="248">
        <f>'[1]4701-5Exp'!AH$268</f>
        <v>0</v>
      </c>
      <c r="AK7" s="248">
        <f>'[1]4701-5Exp'!AI$268</f>
        <v>0</v>
      </c>
      <c r="AL7" s="248">
        <f>'[1]4701-5Exp'!AJ$268</f>
        <v>0</v>
      </c>
      <c r="AM7" s="248">
        <f>'[1]4701-5Exp'!AK$268</f>
        <v>0</v>
      </c>
      <c r="AN7" s="248">
        <f>'[1]4701-5Exp'!AL$268</f>
        <v>0</v>
      </c>
      <c r="AO7" s="248">
        <f>'[1]4701-5Exp'!AM$268</f>
        <v>0</v>
      </c>
      <c r="AP7" s="248">
        <f>'[1]4701-5Exp'!AN$268</f>
        <v>0</v>
      </c>
      <c r="AQ7" s="248">
        <f>'[1]4701-5Exp'!AO$268</f>
        <v>0</v>
      </c>
      <c r="AR7" s="248">
        <f>'[1]4701-5Exp'!AP$268</f>
        <v>0</v>
      </c>
      <c r="AS7" s="248">
        <f>'[1]4701-5Exp'!AQ$268</f>
        <v>0</v>
      </c>
      <c r="AT7" s="248">
        <f>'[1]4701-5Exp'!AR$268</f>
        <v>0</v>
      </c>
      <c r="AU7" s="248">
        <f>'[1]4701-5Exp'!AS$268</f>
        <v>0</v>
      </c>
      <c r="AV7" s="248">
        <f>'[1]4701-5Exp'!AT$268</f>
        <v>0</v>
      </c>
      <c r="AW7" s="248">
        <f>'[1]4701-5Exp'!AU$268</f>
        <v>0</v>
      </c>
      <c r="AX7" s="248">
        <f>'[1]4701-5Exp'!AV$268</f>
        <v>0</v>
      </c>
      <c r="AY7" s="248">
        <f>'[1]4701-5Exp'!AW$268</f>
        <v>0</v>
      </c>
      <c r="AZ7" s="248">
        <f>'[1]4701-5Exp'!AX$268</f>
        <v>0</v>
      </c>
      <c r="BA7" s="248">
        <f>'[1]4701-5Exp'!AY$268</f>
        <v>0</v>
      </c>
      <c r="BB7" s="248">
        <f>'[1]4701-5Exp'!AZ$268</f>
        <v>0</v>
      </c>
      <c r="BC7" s="249">
        <f>'[1]4701-5Exp'!BA$268</f>
        <v>0</v>
      </c>
      <c r="BD7" s="337"/>
    </row>
    <row r="8" spans="1:56" ht="17.149999999999999" customHeight="1">
      <c r="B8" s="19" t="s">
        <v>88</v>
      </c>
      <c r="C8" s="212">
        <f>1/$A$1*'[1]4701-5Exp'!B$269</f>
        <v>0</v>
      </c>
      <c r="D8" s="213">
        <f>1/$A$1*'[1]4701-5Exp'!C$269</f>
        <v>0</v>
      </c>
      <c r="E8" s="213">
        <f>1/$A$1*'[1]4701-5Exp'!D$269</f>
        <v>0</v>
      </c>
      <c r="F8" s="213">
        <f>1/$A$1*'[1]4701-5Exp'!E$269</f>
        <v>0</v>
      </c>
      <c r="G8" s="213">
        <f>1/$A$1*'[1]4701-5Exp'!F$269</f>
        <v>0</v>
      </c>
      <c r="H8" s="213">
        <f>1/$A$1*'[1]4701-5Exp'!G$269</f>
        <v>0</v>
      </c>
      <c r="I8" s="213">
        <f>1/$A$1*'[1]4701-5Exp'!H$269</f>
        <v>0</v>
      </c>
      <c r="J8" s="213">
        <f>1/$A$1*'[1]4701-5Exp'!I$269</f>
        <v>0</v>
      </c>
      <c r="K8" s="213">
        <f>1/$A$1*'[1]4701-5Exp'!J$269</f>
        <v>0</v>
      </c>
      <c r="L8" s="213">
        <f>1/$A$1*'[1]4701-5Exp'!K$269</f>
        <v>0</v>
      </c>
      <c r="M8" s="213">
        <f>1/$A$1*'[1]4701-5Exp'!L$269</f>
        <v>0</v>
      </c>
      <c r="N8" s="213">
        <f>1/$A$1*'[1]4701-5Exp'!M$269</f>
        <v>0</v>
      </c>
      <c r="O8" s="213">
        <f>1/$A$1*'[1]4701-5Exp'!N$269</f>
        <v>0</v>
      </c>
      <c r="P8" s="213">
        <f>1/$A$1*'[1]4701-5Exp'!O$269</f>
        <v>0</v>
      </c>
      <c r="Q8" s="213">
        <f>1/$A$1*'[1]4701-5Exp'!P$269</f>
        <v>0</v>
      </c>
      <c r="R8" s="213">
        <f>1/$A$1*'[1]4701-5Exp'!Q$269</f>
        <v>0</v>
      </c>
      <c r="S8" s="213">
        <f>1/$A$1*'[1]4701-5Exp'!R$269</f>
        <v>0</v>
      </c>
      <c r="T8" s="213">
        <f>1/$A$1*'[1]4701-5Exp'!S$269</f>
        <v>0</v>
      </c>
      <c r="U8" s="213">
        <f>1/$A$1*'[1]4701-5Exp'!T$269</f>
        <v>0</v>
      </c>
      <c r="V8" s="213">
        <f>1/$A$1*'[1]4701-5Exp'!U$269</f>
        <v>0</v>
      </c>
      <c r="W8" s="213">
        <f>1/$A$1*'[1]4701-5Exp'!V$269</f>
        <v>0</v>
      </c>
      <c r="X8" s="213">
        <f>1/$A$1*'[1]4701-5Exp'!W$269</f>
        <v>0</v>
      </c>
      <c r="Y8" s="213">
        <f>1/$A$1*'[1]4701-5Exp'!X$269</f>
        <v>0</v>
      </c>
      <c r="Z8" s="213">
        <f>1/$A$1*'[1]4701-5Exp'!Y$269</f>
        <v>0</v>
      </c>
      <c r="AA8" s="213">
        <f>1/$A$1*'[1]4701-5Exp'!Z$269</f>
        <v>0</v>
      </c>
      <c r="AB8" s="213">
        <f>1/$A$1*'[1]4701-5Exp'!AA$269</f>
        <v>0</v>
      </c>
      <c r="AC8" s="201"/>
      <c r="AD8" s="250">
        <f>'[1]4701-5Exp'!AB$269</f>
        <v>0</v>
      </c>
      <c r="AE8" s="251">
        <f>'[1]4701-5Exp'!AC$269</f>
        <v>0</v>
      </c>
      <c r="AF8" s="251">
        <f>'[1]4701-5Exp'!AD$269</f>
        <v>0</v>
      </c>
      <c r="AG8" s="251">
        <f>'[1]4701-5Exp'!AE$269</f>
        <v>0</v>
      </c>
      <c r="AH8" s="251">
        <f>'[1]4701-5Exp'!AF$269</f>
        <v>0</v>
      </c>
      <c r="AI8" s="251">
        <f>'[1]4701-5Exp'!AG$269</f>
        <v>0</v>
      </c>
      <c r="AJ8" s="251">
        <f>'[1]4701-5Exp'!AH$269</f>
        <v>0</v>
      </c>
      <c r="AK8" s="251">
        <f>'[1]4701-5Exp'!AI$269</f>
        <v>0</v>
      </c>
      <c r="AL8" s="251">
        <f>'[1]4701-5Exp'!AJ$269</f>
        <v>0</v>
      </c>
      <c r="AM8" s="251">
        <f>'[1]4701-5Exp'!AK$269</f>
        <v>0</v>
      </c>
      <c r="AN8" s="251">
        <f>'[1]4701-5Exp'!AL$269</f>
        <v>0</v>
      </c>
      <c r="AO8" s="251">
        <f>'[1]4701-5Exp'!AM$269</f>
        <v>0</v>
      </c>
      <c r="AP8" s="251">
        <f>'[1]4701-5Exp'!AN$269</f>
        <v>0</v>
      </c>
      <c r="AQ8" s="251">
        <f>'[1]4701-5Exp'!AO$269</f>
        <v>0</v>
      </c>
      <c r="AR8" s="251">
        <f>'[1]4701-5Exp'!AP$269</f>
        <v>0</v>
      </c>
      <c r="AS8" s="251">
        <f>'[1]4701-5Exp'!AQ$269</f>
        <v>0</v>
      </c>
      <c r="AT8" s="251">
        <f>'[1]4701-5Exp'!AR$269</f>
        <v>0</v>
      </c>
      <c r="AU8" s="251">
        <f>'[1]4701-5Exp'!AS$269</f>
        <v>0</v>
      </c>
      <c r="AV8" s="251">
        <f>'[1]4701-5Exp'!AT$269</f>
        <v>0</v>
      </c>
      <c r="AW8" s="251">
        <f>'[1]4701-5Exp'!AU$269</f>
        <v>0</v>
      </c>
      <c r="AX8" s="251">
        <f>'[1]4701-5Exp'!AV$269</f>
        <v>0</v>
      </c>
      <c r="AY8" s="251">
        <f>'[1]4701-5Exp'!AW$269</f>
        <v>0</v>
      </c>
      <c r="AZ8" s="251">
        <f>'[1]4701-5Exp'!AX$269</f>
        <v>0</v>
      </c>
      <c r="BA8" s="251">
        <f>'[1]4701-5Exp'!AY$269</f>
        <v>0</v>
      </c>
      <c r="BB8" s="251">
        <f>'[1]4701-5Exp'!AZ$269</f>
        <v>0</v>
      </c>
      <c r="BC8" s="252">
        <f>'[1]4701-5Exp'!BA$269</f>
        <v>0</v>
      </c>
      <c r="BD8" s="337"/>
    </row>
    <row r="9" spans="1:56" ht="17.149999999999999" customHeight="1">
      <c r="B9" s="19" t="s">
        <v>90</v>
      </c>
      <c r="C9" s="212">
        <f>1/$A$1*'[1]4701-5Exp'!B$267</f>
        <v>1.9899999999999999E-5</v>
      </c>
      <c r="D9" s="213">
        <f>1/$A$1*'[1]4701-5Exp'!C$267</f>
        <v>2.0579999999999999E-4</v>
      </c>
      <c r="E9" s="213">
        <f>1/$A$1*'[1]4701-5Exp'!D$267</f>
        <v>0</v>
      </c>
      <c r="F9" s="213">
        <f>1/$A$1*'[1]4701-5Exp'!E$267</f>
        <v>0</v>
      </c>
      <c r="G9" s="213">
        <f>1/$A$1*'[1]4701-5Exp'!F$267</f>
        <v>2.0619999999999997E-4</v>
      </c>
      <c r="H9" s="213">
        <f>1/$A$1*'[1]4701-5Exp'!G$267</f>
        <v>0</v>
      </c>
      <c r="I9" s="213">
        <f>1/$A$1*'[1]4701-5Exp'!H$267</f>
        <v>0</v>
      </c>
      <c r="J9" s="213">
        <f>1/$A$1*'[1]4701-5Exp'!I$267</f>
        <v>0</v>
      </c>
      <c r="K9" s="213">
        <f>1/$A$1*'[1]4701-5Exp'!J$267</f>
        <v>0</v>
      </c>
      <c r="L9" s="213">
        <f>1/$A$1*'[1]4701-5Exp'!K$267</f>
        <v>0</v>
      </c>
      <c r="M9" s="213">
        <f>1/$A$1*'[1]4701-5Exp'!L$267</f>
        <v>3.8234999999999996E-3</v>
      </c>
      <c r="N9" s="213">
        <f>1/$A$1*'[1]4701-5Exp'!M$267</f>
        <v>1.9739999999999997E-4</v>
      </c>
      <c r="O9" s="213">
        <f>1/$A$1*'[1]4701-5Exp'!N$267</f>
        <v>0</v>
      </c>
      <c r="P9" s="213">
        <f>1/$A$1*'[1]4701-5Exp'!O$267</f>
        <v>6.6849999999999993E-4</v>
      </c>
      <c r="Q9" s="213">
        <f>1/$A$1*'[1]4701-5Exp'!P$267</f>
        <v>2.9569999999999998E-4</v>
      </c>
      <c r="R9" s="213">
        <f>1/$A$1*'[1]4701-5Exp'!Q$267</f>
        <v>0</v>
      </c>
      <c r="S9" s="213">
        <f>1/$A$1*'[1]4701-5Exp'!R$267</f>
        <v>0</v>
      </c>
      <c r="T9" s="213">
        <f>1/$A$1*'[1]4701-5Exp'!S$267</f>
        <v>0</v>
      </c>
      <c r="U9" s="213">
        <f>1/$A$1*'[1]4701-5Exp'!T$267</f>
        <v>0</v>
      </c>
      <c r="V9" s="213">
        <f>1/$A$1*'[1]4701-5Exp'!U$267</f>
        <v>0</v>
      </c>
      <c r="W9" s="213">
        <f>1/$A$1*'[1]4701-5Exp'!V$267</f>
        <v>0</v>
      </c>
      <c r="X9" s="213">
        <f>1/$A$1*'[1]4701-5Exp'!W$267</f>
        <v>0</v>
      </c>
      <c r="Y9" s="213">
        <f>1/$A$1*'[1]4701-5Exp'!X$267</f>
        <v>0</v>
      </c>
      <c r="Z9" s="213">
        <f>1/$A$1*'[1]4701-5Exp'!Y$267</f>
        <v>0</v>
      </c>
      <c r="AA9" s="213">
        <f>1/$A$1*'[1]4701-5Exp'!Z$267</f>
        <v>0</v>
      </c>
      <c r="AB9" s="213">
        <f>1/$A$1*'[1]4701-5Exp'!AA$267</f>
        <v>0</v>
      </c>
      <c r="AC9" s="201"/>
      <c r="AD9" s="250">
        <f>'[1]4701-5Exp'!AB$267</f>
        <v>9.9537773009999997E-3</v>
      </c>
      <c r="AE9" s="251">
        <f>'[1]4701-5Exp'!AC$267</f>
        <v>6.1335165999999997E-2</v>
      </c>
      <c r="AF9" s="251">
        <f>'[1]4701-5Exp'!AD$267</f>
        <v>0</v>
      </c>
      <c r="AG9" s="251">
        <f>'[1]4701-5Exp'!AE$267</f>
        <v>0</v>
      </c>
      <c r="AH9" s="251">
        <f>'[1]4701-5Exp'!AF$267</f>
        <v>8.3204470999999988E-2</v>
      </c>
      <c r="AI9" s="251">
        <f>'[1]4701-5Exp'!AG$267</f>
        <v>0</v>
      </c>
      <c r="AJ9" s="251">
        <f>'[1]4701-5Exp'!AH$267</f>
        <v>0</v>
      </c>
      <c r="AK9" s="251">
        <f>'[1]4701-5Exp'!AI$267</f>
        <v>0</v>
      </c>
      <c r="AL9" s="251">
        <f>'[1]4701-5Exp'!AJ$267</f>
        <v>0</v>
      </c>
      <c r="AM9" s="251">
        <f>'[1]4701-5Exp'!AK$267</f>
        <v>0</v>
      </c>
      <c r="AN9" s="251">
        <f>'[1]4701-5Exp'!AL$267</f>
        <v>2.1368056823999999</v>
      </c>
      <c r="AO9" s="251">
        <f>'[1]4701-5Exp'!AM$267</f>
        <v>0.29649878399999996</v>
      </c>
      <c r="AP9" s="251">
        <f>'[1]4701-5Exp'!AN$267</f>
        <v>0</v>
      </c>
      <c r="AQ9" s="251">
        <f>'[1]4701-5Exp'!AO$267</f>
        <v>0.40029066809999997</v>
      </c>
      <c r="AR9" s="251">
        <f>'[1]4701-5Exp'!AP$267</f>
        <v>0.174578185</v>
      </c>
      <c r="AS9" s="251">
        <f>'[1]4701-5Exp'!AQ$267</f>
        <v>0</v>
      </c>
      <c r="AT9" s="251">
        <f>'[1]4701-5Exp'!AR$267</f>
        <v>0</v>
      </c>
      <c r="AU9" s="251">
        <f>'[1]4701-5Exp'!AS$267</f>
        <v>0</v>
      </c>
      <c r="AV9" s="251">
        <f>'[1]4701-5Exp'!AT$267</f>
        <v>0</v>
      </c>
      <c r="AW9" s="251">
        <f>'[1]4701-5Exp'!AU$267</f>
        <v>0</v>
      </c>
      <c r="AX9" s="251">
        <f>'[1]4701-5Exp'!AV$267</f>
        <v>0</v>
      </c>
      <c r="AY9" s="251">
        <f>'[1]4701-5Exp'!AW$267</f>
        <v>0</v>
      </c>
      <c r="AZ9" s="251">
        <f>'[1]4701-5Exp'!AX$267</f>
        <v>0</v>
      </c>
      <c r="BA9" s="251">
        <f>'[1]4701-5Exp'!AY$267</f>
        <v>0</v>
      </c>
      <c r="BB9" s="251">
        <f>'[1]4701-5Exp'!AZ$267</f>
        <v>0</v>
      </c>
      <c r="BC9" s="252">
        <f>'[1]4701-5Exp'!BA$267</f>
        <v>0</v>
      </c>
      <c r="BD9" s="337"/>
    </row>
    <row r="10" spans="1:56" ht="17.149999999999999" customHeight="1">
      <c r="B10" s="15" t="s">
        <v>144</v>
      </c>
      <c r="C10" s="214">
        <f>1/$A$1*'[1]4701-5Exp'!B$264</f>
        <v>3.6653999999999999E-2</v>
      </c>
      <c r="D10" s="215">
        <f>1/$A$1*'[1]4701-5Exp'!C$264</f>
        <v>4.6917599999999997E-2</v>
      </c>
      <c r="E10" s="215">
        <f>1/$A$1*'[1]4701-5Exp'!D$264</f>
        <v>4.5345627499999999E-2</v>
      </c>
      <c r="F10" s="215">
        <f>1/$A$1*'[1]4701-5Exp'!E$264</f>
        <v>3.3022799999999998E-2</v>
      </c>
      <c r="G10" s="215">
        <f>1/$A$1*'[1]4701-5Exp'!F$264</f>
        <v>3.7377099999999996E-2</v>
      </c>
      <c r="H10" s="215">
        <f>1/$A$1*'[1]4701-5Exp'!G$264</f>
        <v>2.5203299999999998E-2</v>
      </c>
      <c r="I10" s="215">
        <f>1/$A$1*'[1]4701-5Exp'!H$264</f>
        <v>2.6306399999999997E-2</v>
      </c>
      <c r="J10" s="215">
        <f>1/$A$1*'[1]4701-5Exp'!I$264</f>
        <v>2.3546700000000004E-2</v>
      </c>
      <c r="K10" s="215">
        <f>1/$A$1*'[1]4701-5Exp'!J$264</f>
        <v>5.1899199999999999E-2</v>
      </c>
      <c r="L10" s="215">
        <f>1/$A$1*'[1]4701-5Exp'!K$264</f>
        <v>6.2488500000000002E-3</v>
      </c>
      <c r="M10" s="215">
        <f>1/$A$1*'[1]4701-5Exp'!L$264</f>
        <v>4.5821999999999988E-2</v>
      </c>
      <c r="N10" s="215">
        <f>1/$A$1*'[1]4701-5Exp'!M$264</f>
        <v>4.8730599999999999E-2</v>
      </c>
      <c r="O10" s="215">
        <f>1/$A$1*'[1]4701-5Exp'!N$264</f>
        <v>4.1632921428571432E-2</v>
      </c>
      <c r="P10" s="215">
        <f>1/$A$1*'[1]4701-5Exp'!O$264</f>
        <v>5.6398299999999998E-2</v>
      </c>
      <c r="Q10" s="215">
        <f>1/$A$1*'[1]4701-5Exp'!P$264</f>
        <v>5.6444799999999996E-2</v>
      </c>
      <c r="R10" s="215">
        <f>1/$A$1*'[1]4701-5Exp'!Q$264</f>
        <v>5.2974499999999994E-2</v>
      </c>
      <c r="S10" s="215">
        <f>1/$A$1*'[1]4701-5Exp'!R$264</f>
        <v>4.28032E-2</v>
      </c>
      <c r="T10" s="215">
        <f>1/$A$1*'[1]4701-5Exp'!S$264</f>
        <v>0</v>
      </c>
      <c r="U10" s="215">
        <f>1/$A$1*'[1]4701-5Exp'!T$264</f>
        <v>0</v>
      </c>
      <c r="V10" s="215">
        <f>1/$A$1*'[1]4701-5Exp'!U$264</f>
        <v>0</v>
      </c>
      <c r="W10" s="215">
        <f>1/$A$1*'[1]4701-5Exp'!V$264</f>
        <v>0</v>
      </c>
      <c r="X10" s="215">
        <f>1/$A$1*'[1]4701-5Exp'!W$264</f>
        <v>0</v>
      </c>
      <c r="Y10" s="215">
        <f>1/$A$1*'[1]4701-5Exp'!X$264</f>
        <v>0</v>
      </c>
      <c r="Z10" s="215">
        <f>1/$A$1*'[1]4701-5Exp'!Y$264</f>
        <v>0</v>
      </c>
      <c r="AA10" s="215">
        <f>1/$A$1*'[1]4701-5Exp'!Z$264</f>
        <v>0</v>
      </c>
      <c r="AB10" s="215">
        <f>1/$A$1*'[1]4701-5Exp'!AA$264</f>
        <v>0</v>
      </c>
      <c r="AC10" s="201"/>
      <c r="AD10" s="253">
        <f>'[1]4701-5Exp'!AB$264</f>
        <v>16.800309886236001</v>
      </c>
      <c r="AE10" s="254">
        <f>'[1]4701-5Exp'!AC$264</f>
        <v>13.555453211599998</v>
      </c>
      <c r="AF10" s="254">
        <f>'[1]4701-5Exp'!AD$264</f>
        <v>15.327929198400001</v>
      </c>
      <c r="AG10" s="254">
        <f>'[1]4701-5Exp'!AE$264</f>
        <v>13.059683638400001</v>
      </c>
      <c r="AH10" s="254">
        <f>'[1]4701-5Exp'!AF$264</f>
        <v>15.624443802799998</v>
      </c>
      <c r="AI10" s="254">
        <f>'[1]4701-5Exp'!AG$264</f>
        <v>11.8592501313</v>
      </c>
      <c r="AJ10" s="254">
        <f>'[1]4701-5Exp'!AH$264</f>
        <v>14.073624885999998</v>
      </c>
      <c r="AK10" s="254">
        <f>'[1]4701-5Exp'!AI$264</f>
        <v>15.175784967</v>
      </c>
      <c r="AL10" s="254">
        <f>'[1]4701-5Exp'!AJ$264</f>
        <v>33.859170606799999</v>
      </c>
      <c r="AM10" s="254">
        <f>'[1]4701-5Exp'!AK$264</f>
        <v>3.4119988144</v>
      </c>
      <c r="AN10" s="254">
        <f>'[1]4701-5Exp'!AL$264</f>
        <v>37.860501913200004</v>
      </c>
      <c r="AO10" s="254">
        <f>'[1]4701-5Exp'!AM$264</f>
        <v>31.604829647999996</v>
      </c>
      <c r="AP10" s="254">
        <f>'[1]4701-5Exp'!AN$264</f>
        <v>24.362688521599999</v>
      </c>
      <c r="AQ10" s="254">
        <f>'[1]4701-5Exp'!AO$264</f>
        <v>34.322104237200001</v>
      </c>
      <c r="AR10" s="254">
        <f>'[1]4701-5Exp'!AP$264</f>
        <v>31.444018070499997</v>
      </c>
      <c r="AS10" s="254">
        <f>'[1]4701-5Exp'!AQ$264</f>
        <v>29.979000659999997</v>
      </c>
      <c r="AT10" s="254">
        <f>'[1]4701-5Exp'!AR$264</f>
        <v>21.140246981399997</v>
      </c>
      <c r="AU10" s="254">
        <f>'[1]4701-5Exp'!AS$264</f>
        <v>29.992684335899995</v>
      </c>
      <c r="AV10" s="254">
        <f>'[1]4701-5Exp'!AT$264</f>
        <v>0</v>
      </c>
      <c r="AW10" s="254">
        <f>'[1]4701-5Exp'!AU$264</f>
        <v>0</v>
      </c>
      <c r="AX10" s="254">
        <f>'[1]4701-5Exp'!AV$264</f>
        <v>0</v>
      </c>
      <c r="AY10" s="254">
        <f>'[1]4701-5Exp'!AW$264</f>
        <v>0</v>
      </c>
      <c r="AZ10" s="254">
        <f>'[1]4701-5Exp'!AX$264</f>
        <v>0</v>
      </c>
      <c r="BA10" s="254">
        <f>'[1]4701-5Exp'!AY$264</f>
        <v>0</v>
      </c>
      <c r="BB10" s="254">
        <f>'[1]4701-5Exp'!AZ$264</f>
        <v>0</v>
      </c>
      <c r="BC10" s="255">
        <f>'[1]4701-5Exp'!BA$264</f>
        <v>0</v>
      </c>
      <c r="BD10" s="337"/>
    </row>
    <row r="11" spans="1:56">
      <c r="B11" s="5" t="s">
        <v>68</v>
      </c>
      <c r="C11" s="216">
        <f>1/$A$1*'[1]4701-5Exp'!B$94</f>
        <v>3.4252999999999996E-3</v>
      </c>
      <c r="D11" s="217">
        <f>1/$A$1*'[1]4701-5Exp'!C$94</f>
        <v>4.3708999999999996E-3</v>
      </c>
      <c r="E11" s="217">
        <f>1/$A$1*'[1]4701-5Exp'!D$94</f>
        <v>1.40249E-2</v>
      </c>
      <c r="F11" s="217">
        <f>1/$A$1*'[1]4701-5Exp'!E$94</f>
        <v>8.4712999999999993E-3</v>
      </c>
      <c r="G11" s="217">
        <f>1/$A$1*'[1]4701-5Exp'!F$94</f>
        <v>1.0694299999999999E-2</v>
      </c>
      <c r="H11" s="217">
        <f>1/$A$1*'[1]4701-5Exp'!G$94</f>
        <v>1.19267E-2</v>
      </c>
      <c r="I11" s="217">
        <f>1/$A$1*'[1]4701-5Exp'!H$94</f>
        <v>9.3195999999999991E-3</v>
      </c>
      <c r="J11" s="217">
        <f>1/$A$1*'[1]4701-5Exp'!I$94</f>
        <v>1.1812700000000001E-2</v>
      </c>
      <c r="K11" s="217">
        <f>1/$A$1*'[1]4701-5Exp'!J$94</f>
        <v>1.9665899999999997E-2</v>
      </c>
      <c r="L11" s="217">
        <f>1/$A$1*'[1]4701-5Exp'!K$94</f>
        <v>1.9674999999999996E-3</v>
      </c>
      <c r="M11" s="217">
        <f>1/$A$1*'[1]4701-5Exp'!L$94</f>
        <v>1.5241099999999997E-2</v>
      </c>
      <c r="N11" s="217">
        <f>1/$A$1*'[1]4701-5Exp'!M$94</f>
        <v>1.8253699999999998E-2</v>
      </c>
      <c r="O11" s="217">
        <f>1/$A$1*'[1]4701-5Exp'!N$94</f>
        <v>1.1733021428571428E-2</v>
      </c>
      <c r="P11" s="217">
        <f>1/$A$1*'[1]4701-5Exp'!O$94</f>
        <v>2.2134999999999998E-2</v>
      </c>
      <c r="Q11" s="217">
        <f>1/$A$1*'[1]4701-5Exp'!P$94</f>
        <v>2.18923E-2</v>
      </c>
      <c r="R11" s="217">
        <f>1/$A$1*'[1]4701-5Exp'!Q$94</f>
        <v>1.6185499999999998E-2</v>
      </c>
      <c r="S11" s="217">
        <f>1/$A$1*'[1]4701-5Exp'!R$94</f>
        <v>8.1511999999999991E-3</v>
      </c>
      <c r="T11" s="217">
        <f>1/$A$1*'[1]4701-5Exp'!S$94</f>
        <v>0</v>
      </c>
      <c r="U11" s="217">
        <f>1/$A$1*'[1]4701-5Exp'!T$94</f>
        <v>0</v>
      </c>
      <c r="V11" s="217">
        <f>1/$A$1*'[1]4701-5Exp'!U$94</f>
        <v>0</v>
      </c>
      <c r="W11" s="217">
        <f>1/$A$1*'[1]4701-5Exp'!V$94</f>
        <v>0</v>
      </c>
      <c r="X11" s="217">
        <f>1/$A$1*'[1]4701-5Exp'!W$94</f>
        <v>0</v>
      </c>
      <c r="Y11" s="217">
        <f>1/$A$1*'[1]4701-5Exp'!X$94</f>
        <v>0</v>
      </c>
      <c r="Z11" s="217">
        <f>1/$A$1*'[1]4701-5Exp'!Y$94</f>
        <v>0</v>
      </c>
      <c r="AA11" s="217">
        <f>1/$A$1*'[1]4701-5Exp'!Z$94</f>
        <v>0</v>
      </c>
      <c r="AB11" s="217">
        <f>1/$A$1*'[1]4701-5Exp'!AA$94</f>
        <v>0</v>
      </c>
      <c r="AC11" s="201"/>
      <c r="AD11" s="256">
        <f>'[1]4701-5Exp'!AB$94</f>
        <v>1.620720995106</v>
      </c>
      <c r="AE11" s="257">
        <f>'[1]4701-5Exp'!AC$94</f>
        <v>1.3054713399999998</v>
      </c>
      <c r="AF11" s="257">
        <f>'[1]4701-5Exp'!AD$94</f>
        <v>5.1540381887999995</v>
      </c>
      <c r="AG11" s="257">
        <f>'[1]4701-5Exp'!AE$94</f>
        <v>3.5694835008000001</v>
      </c>
      <c r="AH11" s="257">
        <f>'[1]4701-5Exp'!AF$94</f>
        <v>4.6738485184999998</v>
      </c>
      <c r="AI11" s="257">
        <f>'[1]4701-5Exp'!AG$94</f>
        <v>5.7504130826999997</v>
      </c>
      <c r="AJ11" s="257">
        <f>'[1]4701-5Exp'!AH$94</f>
        <v>5.1461720255999994</v>
      </c>
      <c r="AK11" s="257">
        <f>'[1]4701-5Exp'!AI$94</f>
        <v>8.222021462999999</v>
      </c>
      <c r="AL11" s="257">
        <f>'[1]4701-5Exp'!AJ$94</f>
        <v>13.134185168</v>
      </c>
      <c r="AM11" s="257">
        <f>'[1]4701-5Exp'!AK$94</f>
        <v>1.0445824576</v>
      </c>
      <c r="AN11" s="257">
        <f>'[1]4701-5Exp'!AL$94</f>
        <v>13.531565727000002</v>
      </c>
      <c r="AO11" s="257">
        <f>'[1]4701-5Exp'!AM$94</f>
        <v>11.97417888</v>
      </c>
      <c r="AP11" s="257">
        <f>'[1]4701-5Exp'!AN$94</f>
        <v>6.9933205759999995</v>
      </c>
      <c r="AQ11" s="257">
        <f>'[1]4701-5Exp'!AO$94</f>
        <v>13.6449936951</v>
      </c>
      <c r="AR11" s="257">
        <f>'[1]4701-5Exp'!AP$94</f>
        <v>12.126768531</v>
      </c>
      <c r="AS11" s="257">
        <f>'[1]4701-5Exp'!AQ$94</f>
        <v>8.8962517034999991</v>
      </c>
      <c r="AT11" s="257">
        <f>'[1]4701-5Exp'!AR$94</f>
        <v>3.9304657512999999</v>
      </c>
      <c r="AU11" s="257">
        <f>'[1]4701-5Exp'!AS$94</f>
        <v>5.6547382034</v>
      </c>
      <c r="AV11" s="257">
        <f>'[1]4701-5Exp'!AT$94</f>
        <v>0</v>
      </c>
      <c r="AW11" s="257">
        <f>'[1]4701-5Exp'!AU$94</f>
        <v>0</v>
      </c>
      <c r="AX11" s="257">
        <f>'[1]4701-5Exp'!AV$94</f>
        <v>0</v>
      </c>
      <c r="AY11" s="257">
        <f>'[1]4701-5Exp'!AW$94</f>
        <v>0</v>
      </c>
      <c r="AZ11" s="257">
        <f>'[1]4701-5Exp'!AX$94</f>
        <v>0</v>
      </c>
      <c r="BA11" s="257">
        <f>'[1]4701-5Exp'!AY$94</f>
        <v>0</v>
      </c>
      <c r="BB11" s="257">
        <f>'[1]4701-5Exp'!AZ$94</f>
        <v>0</v>
      </c>
      <c r="BC11" s="258">
        <f>'[1]4701-5Exp'!BA$94</f>
        <v>0</v>
      </c>
      <c r="BD11" s="337"/>
    </row>
    <row r="12" spans="1:56">
      <c r="B12" s="5" t="s">
        <v>15</v>
      </c>
      <c r="C12" s="218">
        <f t="shared" ref="C12:AB12" si="2">SUM(C10:C10)-SUM(C11:C11)</f>
        <v>3.32287E-2</v>
      </c>
      <c r="D12" s="219">
        <f t="shared" si="2"/>
        <v>4.25467E-2</v>
      </c>
      <c r="E12" s="219">
        <f t="shared" si="2"/>
        <v>3.1320727499999999E-2</v>
      </c>
      <c r="F12" s="219">
        <f t="shared" si="2"/>
        <v>2.4551499999999997E-2</v>
      </c>
      <c r="G12" s="219">
        <f t="shared" si="2"/>
        <v>2.66828E-2</v>
      </c>
      <c r="H12" s="219">
        <f t="shared" si="2"/>
        <v>1.3276599999999998E-2</v>
      </c>
      <c r="I12" s="219">
        <f t="shared" si="2"/>
        <v>1.6986799999999996E-2</v>
      </c>
      <c r="J12" s="219">
        <f t="shared" si="2"/>
        <v>1.1734000000000003E-2</v>
      </c>
      <c r="K12" s="219">
        <f t="shared" si="2"/>
        <v>3.2233300000000006E-2</v>
      </c>
      <c r="L12" s="219">
        <f t="shared" si="2"/>
        <v>4.2813500000000006E-3</v>
      </c>
      <c r="M12" s="219">
        <f t="shared" si="2"/>
        <v>3.0580899999999991E-2</v>
      </c>
      <c r="N12" s="219">
        <f t="shared" si="2"/>
        <v>3.0476900000000001E-2</v>
      </c>
      <c r="O12" s="219">
        <f t="shared" si="2"/>
        <v>2.9899900000000004E-2</v>
      </c>
      <c r="P12" s="219">
        <f t="shared" si="2"/>
        <v>3.4263299999999997E-2</v>
      </c>
      <c r="Q12" s="219">
        <f t="shared" si="2"/>
        <v>3.45525E-2</v>
      </c>
      <c r="R12" s="219">
        <f t="shared" si="2"/>
        <v>3.6788999999999995E-2</v>
      </c>
      <c r="S12" s="219">
        <f t="shared" si="2"/>
        <v>3.4652000000000002E-2</v>
      </c>
      <c r="T12" s="219">
        <f t="shared" si="2"/>
        <v>0</v>
      </c>
      <c r="U12" s="219">
        <f t="shared" si="2"/>
        <v>0</v>
      </c>
      <c r="V12" s="219">
        <f t="shared" si="2"/>
        <v>0</v>
      </c>
      <c r="W12" s="219">
        <f t="shared" si="2"/>
        <v>0</v>
      </c>
      <c r="X12" s="219">
        <f t="shared" si="2"/>
        <v>0</v>
      </c>
      <c r="Y12" s="219">
        <f t="shared" si="2"/>
        <v>0</v>
      </c>
      <c r="Z12" s="219">
        <f t="shared" si="2"/>
        <v>0</v>
      </c>
      <c r="AA12" s="219">
        <f t="shared" si="2"/>
        <v>0</v>
      </c>
      <c r="AB12" s="219">
        <f t="shared" si="2"/>
        <v>0</v>
      </c>
      <c r="AC12" s="201"/>
      <c r="AD12" s="256">
        <f t="shared" ref="AD12:BC12" si="3">SUM(AD10:AD10)-SUM(AD11:AD11)</f>
        <v>15.179588891130001</v>
      </c>
      <c r="AE12" s="257">
        <f t="shared" si="3"/>
        <v>12.249981871599998</v>
      </c>
      <c r="AF12" s="257">
        <f t="shared" si="3"/>
        <v>10.173891009600002</v>
      </c>
      <c r="AG12" s="257">
        <f t="shared" si="3"/>
        <v>9.4902001376000005</v>
      </c>
      <c r="AH12" s="257">
        <f t="shared" si="3"/>
        <v>10.950595284299999</v>
      </c>
      <c r="AI12" s="257">
        <f t="shared" si="3"/>
        <v>6.1088370485999999</v>
      </c>
      <c r="AJ12" s="257">
        <f t="shared" si="3"/>
        <v>8.927452860399999</v>
      </c>
      <c r="AK12" s="257">
        <f t="shared" si="3"/>
        <v>6.9537635040000012</v>
      </c>
      <c r="AL12" s="257">
        <f t="shared" si="3"/>
        <v>20.724985438799997</v>
      </c>
      <c r="AM12" s="257">
        <f t="shared" si="3"/>
        <v>2.3674163567999997</v>
      </c>
      <c r="AN12" s="257">
        <f t="shared" si="3"/>
        <v>24.328936186200004</v>
      </c>
      <c r="AO12" s="257">
        <f t="shared" si="3"/>
        <v>19.630650767999995</v>
      </c>
      <c r="AP12" s="257">
        <f t="shared" si="3"/>
        <v>17.369367945600001</v>
      </c>
      <c r="AQ12" s="257">
        <f t="shared" si="3"/>
        <v>20.677110542100003</v>
      </c>
      <c r="AR12" s="257">
        <f t="shared" si="3"/>
        <v>19.317249539499997</v>
      </c>
      <c r="AS12" s="257">
        <f t="shared" si="3"/>
        <v>21.082748956499998</v>
      </c>
      <c r="AT12" s="257">
        <f t="shared" si="3"/>
        <v>17.209781230099999</v>
      </c>
      <c r="AU12" s="257">
        <f t="shared" si="3"/>
        <v>24.337946132499994</v>
      </c>
      <c r="AV12" s="257">
        <f t="shared" si="3"/>
        <v>0</v>
      </c>
      <c r="AW12" s="257">
        <f t="shared" si="3"/>
        <v>0</v>
      </c>
      <c r="AX12" s="257">
        <f t="shared" si="3"/>
        <v>0</v>
      </c>
      <c r="AY12" s="257">
        <f t="shared" si="3"/>
        <v>0</v>
      </c>
      <c r="AZ12" s="257">
        <f t="shared" si="3"/>
        <v>0</v>
      </c>
      <c r="BA12" s="257">
        <f t="shared" si="3"/>
        <v>0</v>
      </c>
      <c r="BB12" s="257">
        <f t="shared" si="3"/>
        <v>0</v>
      </c>
      <c r="BC12" s="258">
        <f t="shared" si="3"/>
        <v>0</v>
      </c>
      <c r="BD12" s="337"/>
    </row>
    <row r="13" spans="1:56" ht="17.149999999999999" customHeight="1">
      <c r="B13" s="99" t="s">
        <v>92</v>
      </c>
      <c r="C13" s="220">
        <f>1/$A$1*'[1]4701-5Exp'!B$265</f>
        <v>1.8900999999999998E-3</v>
      </c>
      <c r="D13" s="221">
        <f>1/$A$1*'[1]4701-5Exp'!C$265</f>
        <v>5.2749999999999997E-4</v>
      </c>
      <c r="E13" s="221">
        <f>1/$A$1*'[1]4701-5Exp'!D$265</f>
        <v>0</v>
      </c>
      <c r="F13" s="221">
        <f>1/$A$1*'[1]4701-5Exp'!E$265</f>
        <v>0</v>
      </c>
      <c r="G13" s="221">
        <f>1/$A$1*'[1]4701-5Exp'!F$265</f>
        <v>0</v>
      </c>
      <c r="H13" s="221">
        <f>1/$A$1*'[1]4701-5Exp'!G$265</f>
        <v>2.4299999999999998E-5</v>
      </c>
      <c r="I13" s="221">
        <f>1/$A$1*'[1]4701-5Exp'!H$265</f>
        <v>1.0399999999999999E-3</v>
      </c>
      <c r="J13" s="221">
        <f>1/$A$1*'[1]4701-5Exp'!I$265</f>
        <v>0</v>
      </c>
      <c r="K13" s="221">
        <f>1/$A$1*'[1]4701-5Exp'!J$265</f>
        <v>5.1999999999999997E-5</v>
      </c>
      <c r="L13" s="221">
        <f>1/$A$1*'[1]4701-5Exp'!K$265</f>
        <v>4.1599999999999997E-4</v>
      </c>
      <c r="M13" s="221">
        <f>1/$A$1*'[1]4701-5Exp'!L$265</f>
        <v>7.0251999999999997E-3</v>
      </c>
      <c r="N13" s="221">
        <f>1/$A$1*'[1]4701-5Exp'!M$265</f>
        <v>1.48536E-2</v>
      </c>
      <c r="O13" s="221">
        <f>1/$A$1*'[1]4701-5Exp'!N$265</f>
        <v>8.3549999999999978E-3</v>
      </c>
      <c r="P13" s="221">
        <f>1/$A$1*'[1]4701-5Exp'!O$265</f>
        <v>8.4822999999999999E-3</v>
      </c>
      <c r="Q13" s="221">
        <f>1/$A$1*'[1]4701-5Exp'!P$265</f>
        <v>5.8427000000000002E-3</v>
      </c>
      <c r="R13" s="221">
        <f>1/$A$1*'[1]4701-5Exp'!Q$265</f>
        <v>1.0453999999999999E-3</v>
      </c>
      <c r="S13" s="221">
        <f>1/$A$1*'[1]4701-5Exp'!R$265</f>
        <v>5.1363999999999993E-3</v>
      </c>
      <c r="T13" s="221">
        <f>1/$A$1*'[1]4701-5Exp'!S$265</f>
        <v>0</v>
      </c>
      <c r="U13" s="221">
        <f>1/$A$1*'[1]4701-5Exp'!T$265</f>
        <v>0</v>
      </c>
      <c r="V13" s="221">
        <f>1/$A$1*'[1]4701-5Exp'!U$265</f>
        <v>0</v>
      </c>
      <c r="W13" s="221">
        <f>1/$A$1*'[1]4701-5Exp'!V$265</f>
        <v>0</v>
      </c>
      <c r="X13" s="221">
        <f>1/$A$1*'[1]4701-5Exp'!W$265</f>
        <v>0</v>
      </c>
      <c r="Y13" s="221">
        <f>1/$A$1*'[1]4701-5Exp'!X$265</f>
        <v>0</v>
      </c>
      <c r="Z13" s="221">
        <f>1/$A$1*'[1]4701-5Exp'!Y$265</f>
        <v>0</v>
      </c>
      <c r="AA13" s="221">
        <f>1/$A$1*'[1]4701-5Exp'!Z$265</f>
        <v>0</v>
      </c>
      <c r="AB13" s="221">
        <f>1/$A$1*'[1]4701-5Exp'!AA$265</f>
        <v>0</v>
      </c>
      <c r="AC13" s="222"/>
      <c r="AD13" s="259">
        <f>'[1]4701-5Exp'!AB$265</f>
        <v>0.90305152739399996</v>
      </c>
      <c r="AE13" s="260">
        <f>'[1]4701-5Exp'!AC$265</f>
        <v>0.1387974012</v>
      </c>
      <c r="AF13" s="260">
        <f>'[1]4701-5Exp'!AD$265</f>
        <v>0</v>
      </c>
      <c r="AG13" s="260">
        <f>'[1]4701-5Exp'!AE$265</f>
        <v>0</v>
      </c>
      <c r="AH13" s="260">
        <f>'[1]4701-5Exp'!AF$265</f>
        <v>0</v>
      </c>
      <c r="AI13" s="260">
        <f>'[1]4701-5Exp'!AG$265</f>
        <v>1.1504192700000001E-2</v>
      </c>
      <c r="AJ13" s="260">
        <f>'[1]4701-5Exp'!AH$265</f>
        <v>0.56252386720000003</v>
      </c>
      <c r="AK13" s="260">
        <f>'[1]4701-5Exp'!AI$265</f>
        <v>0</v>
      </c>
      <c r="AL13" s="260">
        <f>'[1]4701-5Exp'!AJ$265</f>
        <v>3.6430245200000003E-2</v>
      </c>
      <c r="AM13" s="260">
        <f>'[1]4701-5Exp'!AK$265</f>
        <v>0.24201593239999999</v>
      </c>
      <c r="AN13" s="260">
        <f>'[1]4701-5Exp'!AL$265</f>
        <v>4.6363122792000002</v>
      </c>
      <c r="AO13" s="260">
        <f>'[1]4701-5Exp'!AM$265</f>
        <v>9.211849535999999</v>
      </c>
      <c r="AP13" s="260">
        <f>'[1]4701-5Exp'!AN$265</f>
        <v>4.5906713423999994</v>
      </c>
      <c r="AQ13" s="260">
        <f>'[1]4701-5Exp'!AO$265</f>
        <v>4.6587211328999993</v>
      </c>
      <c r="AR13" s="260">
        <f>'[1]4701-5Exp'!AP$265</f>
        <v>3.3141558099999999</v>
      </c>
      <c r="AS13" s="260">
        <f>'[1]4701-5Exp'!AQ$265</f>
        <v>0.64532514199999991</v>
      </c>
      <c r="AT13" s="260">
        <f>'[1]4701-5Exp'!AR$265</f>
        <v>2.4713036814999998</v>
      </c>
      <c r="AU13" s="260">
        <f>'[1]4701-5Exp'!AS$265</f>
        <v>4.3706138618999999</v>
      </c>
      <c r="AV13" s="260">
        <f>'[1]4701-5Exp'!AT$265</f>
        <v>0</v>
      </c>
      <c r="AW13" s="260">
        <f>'[1]4701-5Exp'!AU$265</f>
        <v>0</v>
      </c>
      <c r="AX13" s="260">
        <f>'[1]4701-5Exp'!AV$265</f>
        <v>0</v>
      </c>
      <c r="AY13" s="260">
        <f>'[1]4701-5Exp'!AW$265</f>
        <v>0</v>
      </c>
      <c r="AZ13" s="260">
        <f>'[1]4701-5Exp'!AX$265</f>
        <v>0</v>
      </c>
      <c r="BA13" s="260">
        <f>'[1]4701-5Exp'!AY$265</f>
        <v>0</v>
      </c>
      <c r="BB13" s="260">
        <f>'[1]4701-5Exp'!AZ$265</f>
        <v>0</v>
      </c>
      <c r="BC13" s="261">
        <f>'[1]4701-5Exp'!BA$265</f>
        <v>0</v>
      </c>
      <c r="BD13" s="337"/>
    </row>
    <row r="14" spans="1:56" ht="17.149999999999999" customHeight="1">
      <c r="B14" s="99" t="s">
        <v>91</v>
      </c>
      <c r="C14" s="220">
        <f>1/$A$1*'[1]4701-5Exp'!B$273</f>
        <v>4.6069999999999992E-4</v>
      </c>
      <c r="D14" s="221">
        <f>1/$A$1*'[1]4701-5Exp'!C$273</f>
        <v>9.7939999999999985E-4</v>
      </c>
      <c r="E14" s="221">
        <f>1/$A$1*'[1]4701-5Exp'!D$273</f>
        <v>4.0889999999999996E-4</v>
      </c>
      <c r="F14" s="221">
        <f>1/$A$1*'[1]4701-5Exp'!E$273</f>
        <v>8.3949999999999997E-4</v>
      </c>
      <c r="G14" s="221">
        <f>1/$A$1*'[1]4701-5Exp'!F$273</f>
        <v>1.2287999999999997E-3</v>
      </c>
      <c r="H14" s="221">
        <f>1/$A$1*'[1]4701-5Exp'!G$273</f>
        <v>3.1939999999999994E-3</v>
      </c>
      <c r="I14" s="221">
        <f>1/$A$1*'[1]4701-5Exp'!H$273</f>
        <v>1.6807E-3</v>
      </c>
      <c r="J14" s="221">
        <f>1/$A$1*'[1]4701-5Exp'!I$273</f>
        <v>2.8192000000000004E-3</v>
      </c>
      <c r="K14" s="221">
        <f>1/$A$1*'[1]4701-5Exp'!J$273</f>
        <v>7.9219999999999985E-4</v>
      </c>
      <c r="L14" s="221">
        <f>1/$A$1*'[1]4701-5Exp'!K$273</f>
        <v>1.7158E-3</v>
      </c>
      <c r="M14" s="221">
        <f>1/$A$1*'[1]4701-5Exp'!L$273</f>
        <v>3.8000999999999998E-3</v>
      </c>
      <c r="N14" s="221">
        <f>1/$A$1*'[1]4701-5Exp'!M$273</f>
        <v>6.8047999999999997E-3</v>
      </c>
      <c r="O14" s="221">
        <f>1/$A$1*'[1]4701-5Exp'!N$273</f>
        <v>6.6031999999999992E-3</v>
      </c>
      <c r="P14" s="221">
        <f>1/$A$1*'[1]4701-5Exp'!O$273</f>
        <v>7.7902999999999983E-3</v>
      </c>
      <c r="Q14" s="221">
        <f>1/$A$1*'[1]4701-5Exp'!P$273</f>
        <v>8.9897999999999992E-3</v>
      </c>
      <c r="R14" s="221">
        <f>1/$A$1*'[1]4701-5Exp'!Q$273</f>
        <v>1.3106599999999998E-2</v>
      </c>
      <c r="S14" s="221">
        <f>1/$A$1*'[1]4701-5Exp'!R$273</f>
        <v>1.2282799999999998E-2</v>
      </c>
      <c r="T14" s="221">
        <f>1/$A$1*'[1]4701-5Exp'!S$273</f>
        <v>0</v>
      </c>
      <c r="U14" s="221">
        <f>1/$A$1*'[1]4701-5Exp'!T$273</f>
        <v>0</v>
      </c>
      <c r="V14" s="221">
        <f>1/$A$1*'[1]4701-5Exp'!U$273</f>
        <v>0</v>
      </c>
      <c r="W14" s="221">
        <f>1/$A$1*'[1]4701-5Exp'!V$273</f>
        <v>0</v>
      </c>
      <c r="X14" s="221">
        <f>1/$A$1*'[1]4701-5Exp'!W$273</f>
        <v>0</v>
      </c>
      <c r="Y14" s="221">
        <f>1/$A$1*'[1]4701-5Exp'!X$273</f>
        <v>0</v>
      </c>
      <c r="Z14" s="221">
        <f>1/$A$1*'[1]4701-5Exp'!Y$273</f>
        <v>0</v>
      </c>
      <c r="AA14" s="221">
        <f>1/$A$1*'[1]4701-5Exp'!Z$273</f>
        <v>0</v>
      </c>
      <c r="AB14" s="221">
        <f>1/$A$1*'[1]4701-5Exp'!AA$273</f>
        <v>0</v>
      </c>
      <c r="AC14" s="222"/>
      <c r="AD14" s="259">
        <f>'[1]4701-5Exp'!AB$273</f>
        <v>0.27326291301899996</v>
      </c>
      <c r="AE14" s="260">
        <f>'[1]4701-5Exp'!AC$273</f>
        <v>0.34292613559999996</v>
      </c>
      <c r="AF14" s="260">
        <f>'[1]4701-5Exp'!AD$273</f>
        <v>0.15634077599999999</v>
      </c>
      <c r="AG14" s="260">
        <f>'[1]4701-5Exp'!AE$273</f>
        <v>0.35609157919999995</v>
      </c>
      <c r="AH14" s="260">
        <f>'[1]4701-5Exp'!AF$273</f>
        <v>0.54751004839999995</v>
      </c>
      <c r="AI14" s="260">
        <f>'[1]4701-5Exp'!AG$273</f>
        <v>1.6213919864999999</v>
      </c>
      <c r="AJ14" s="260">
        <f>'[1]4701-5Exp'!AH$273</f>
        <v>0.92042134679999998</v>
      </c>
      <c r="AK14" s="260">
        <f>'[1]4701-5Exp'!AI$273</f>
        <v>1.6191621494999999</v>
      </c>
      <c r="AL14" s="260">
        <f>'[1]4701-5Exp'!AJ$273</f>
        <v>0.57138373799999997</v>
      </c>
      <c r="AM14" s="260">
        <f>'[1]4701-5Exp'!AK$273</f>
        <v>0.91736274959999986</v>
      </c>
      <c r="AN14" s="260">
        <f>'[1]4701-5Exp'!AL$273</f>
        <v>2.6119657277999999</v>
      </c>
      <c r="AO14" s="260">
        <f>'[1]4701-5Exp'!AM$273</f>
        <v>4.2355205280000003</v>
      </c>
      <c r="AP14" s="260">
        <f>'[1]4701-5Exp'!AN$273</f>
        <v>3.6686962928</v>
      </c>
      <c r="AQ14" s="260">
        <f>'[1]4701-5Exp'!AO$273</f>
        <v>4.5411789704999999</v>
      </c>
      <c r="AR14" s="260">
        <f>'[1]4701-5Exp'!AP$273</f>
        <v>5.0073277314999993</v>
      </c>
      <c r="AS14" s="260">
        <f>'[1]4701-5Exp'!AQ$273</f>
        <v>7.2012818674999997</v>
      </c>
      <c r="AT14" s="260">
        <f>'[1]4701-5Exp'!AR$273</f>
        <v>5.7042420080999996</v>
      </c>
      <c r="AU14" s="260">
        <f>'[1]4701-5Exp'!AS$273</f>
        <v>5.1676861235999993</v>
      </c>
      <c r="AV14" s="260">
        <f>'[1]4701-5Exp'!AT$273</f>
        <v>0</v>
      </c>
      <c r="AW14" s="260">
        <f>'[1]4701-5Exp'!AU$273</f>
        <v>0</v>
      </c>
      <c r="AX14" s="260">
        <f>'[1]4701-5Exp'!AV$273</f>
        <v>0</v>
      </c>
      <c r="AY14" s="260">
        <f>'[1]4701-5Exp'!AW$273</f>
        <v>0</v>
      </c>
      <c r="AZ14" s="260">
        <f>'[1]4701-5Exp'!AX$273</f>
        <v>0</v>
      </c>
      <c r="BA14" s="260">
        <f>'[1]4701-5Exp'!AY$273</f>
        <v>0</v>
      </c>
      <c r="BB14" s="260">
        <f>'[1]4701-5Exp'!AZ$273</f>
        <v>0</v>
      </c>
      <c r="BC14" s="261">
        <f>'[1]4701-5Exp'!BA$273</f>
        <v>0</v>
      </c>
      <c r="BD14" s="337"/>
    </row>
    <row r="15" spans="1:56" ht="17.149999999999999" customHeight="1">
      <c r="B15" s="9" t="s">
        <v>76</v>
      </c>
      <c r="C15" s="229">
        <f t="shared" ref="C15:AB15" si="4">C5-SUM(C6,C7,C8,C9,C10,C13,C14)</f>
        <v>6.0786999999999994E-3</v>
      </c>
      <c r="D15" s="224">
        <f t="shared" si="4"/>
        <v>4.3527999999999831E-3</v>
      </c>
      <c r="E15" s="224">
        <f t="shared" si="4"/>
        <v>1.2056000000000004E-2</v>
      </c>
      <c r="F15" s="224">
        <f t="shared" si="4"/>
        <v>1.8915999999999988E-2</v>
      </c>
      <c r="G15" s="224">
        <f t="shared" si="4"/>
        <v>2.3433100000000005E-2</v>
      </c>
      <c r="H15" s="224">
        <f t="shared" si="4"/>
        <v>1.6234599999999995E-2</v>
      </c>
      <c r="I15" s="224">
        <f t="shared" si="4"/>
        <v>1.9300699999999994E-2</v>
      </c>
      <c r="J15" s="224">
        <f t="shared" si="4"/>
        <v>1.85747E-2</v>
      </c>
      <c r="K15" s="224">
        <f t="shared" si="4"/>
        <v>1.5100699999999988E-2</v>
      </c>
      <c r="L15" s="224">
        <f t="shared" si="4"/>
        <v>2.7889999999999859E-4</v>
      </c>
      <c r="M15" s="224">
        <f t="shared" si="4"/>
        <v>2.9848200000000033E-2</v>
      </c>
      <c r="N15" s="224">
        <f t="shared" si="4"/>
        <v>2.6875800000000005E-2</v>
      </c>
      <c r="O15" s="224">
        <f t="shared" si="4"/>
        <v>1.8667799999999998E-2</v>
      </c>
      <c r="P15" s="224">
        <f t="shared" si="4"/>
        <v>2.5125100000000011E-2</v>
      </c>
      <c r="Q15" s="224">
        <f t="shared" si="4"/>
        <v>2.5619900000000001E-2</v>
      </c>
      <c r="R15" s="224">
        <f t="shared" si="4"/>
        <v>1.9005799999999989E-2</v>
      </c>
      <c r="S15" s="224">
        <f t="shared" si="4"/>
        <v>3.2232499999999997E-2</v>
      </c>
      <c r="T15" s="224">
        <f t="shared" si="4"/>
        <v>0</v>
      </c>
      <c r="U15" s="224">
        <f t="shared" si="4"/>
        <v>0</v>
      </c>
      <c r="V15" s="224">
        <f t="shared" si="4"/>
        <v>0</v>
      </c>
      <c r="W15" s="224">
        <f t="shared" si="4"/>
        <v>0</v>
      </c>
      <c r="X15" s="224">
        <f t="shared" si="4"/>
        <v>0</v>
      </c>
      <c r="Y15" s="224">
        <f t="shared" si="4"/>
        <v>0</v>
      </c>
      <c r="Z15" s="224">
        <f t="shared" si="4"/>
        <v>0</v>
      </c>
      <c r="AA15" s="224">
        <f t="shared" si="4"/>
        <v>0</v>
      </c>
      <c r="AB15" s="224">
        <f t="shared" si="4"/>
        <v>0</v>
      </c>
      <c r="AC15" s="201"/>
      <c r="AD15" s="268">
        <f t="shared" ref="AD15:BC15" si="5">AD5-SUM(AD6,AD7,AD8,AD9,AD10,AD13,AD14)</f>
        <v>2.8126093979250015</v>
      </c>
      <c r="AE15" s="263">
        <f t="shared" si="5"/>
        <v>1.2485917840000003</v>
      </c>
      <c r="AF15" s="263">
        <f t="shared" si="5"/>
        <v>4.447709975999997</v>
      </c>
      <c r="AG15" s="263">
        <f t="shared" si="5"/>
        <v>7.8168397328000001</v>
      </c>
      <c r="AH15" s="263">
        <f t="shared" si="5"/>
        <v>9.8792988482999995</v>
      </c>
      <c r="AI15" s="263">
        <f t="shared" si="5"/>
        <v>7.6919393694</v>
      </c>
      <c r="AJ15" s="263">
        <f t="shared" si="5"/>
        <v>10.266012863600002</v>
      </c>
      <c r="AK15" s="263">
        <f t="shared" si="5"/>
        <v>10.478684021999999</v>
      </c>
      <c r="AL15" s="263">
        <f t="shared" si="5"/>
        <v>10.073101788400002</v>
      </c>
      <c r="AM15" s="263">
        <f t="shared" si="5"/>
        <v>0.17866690600000013</v>
      </c>
      <c r="AN15" s="263">
        <f t="shared" si="5"/>
        <v>19.195352511300001</v>
      </c>
      <c r="AO15" s="263">
        <f t="shared" si="5"/>
        <v>16.186305456000007</v>
      </c>
      <c r="AP15" s="263">
        <f t="shared" si="5"/>
        <v>10.675926113599999</v>
      </c>
      <c r="AQ15" s="263">
        <f t="shared" si="5"/>
        <v>14.705886615599994</v>
      </c>
      <c r="AR15" s="263">
        <f t="shared" si="5"/>
        <v>14.273584675999999</v>
      </c>
      <c r="AS15" s="263">
        <f t="shared" si="5"/>
        <v>11.346555825499991</v>
      </c>
      <c r="AT15" s="263">
        <f t="shared" si="5"/>
        <v>15.126089576799998</v>
      </c>
      <c r="AU15" s="263">
        <f t="shared" si="5"/>
        <v>19.983634971300006</v>
      </c>
      <c r="AV15" s="263">
        <f t="shared" si="5"/>
        <v>0</v>
      </c>
      <c r="AW15" s="263">
        <f t="shared" si="5"/>
        <v>0</v>
      </c>
      <c r="AX15" s="263">
        <f t="shared" si="5"/>
        <v>0</v>
      </c>
      <c r="AY15" s="263">
        <f t="shared" si="5"/>
        <v>0</v>
      </c>
      <c r="AZ15" s="263">
        <f t="shared" si="5"/>
        <v>0</v>
      </c>
      <c r="BA15" s="263">
        <f t="shared" si="5"/>
        <v>0</v>
      </c>
      <c r="BB15" s="263">
        <f t="shared" si="5"/>
        <v>0</v>
      </c>
      <c r="BC15" s="264">
        <f t="shared" si="5"/>
        <v>0</v>
      </c>
      <c r="BD15" s="337"/>
    </row>
    <row r="16" spans="1:56">
      <c r="B16" s="5" t="s">
        <v>49</v>
      </c>
      <c r="C16" s="216">
        <f>1/$A$1*'[1]4701-5Exp'!B$238</f>
        <v>6.0786999999999994E-3</v>
      </c>
      <c r="D16" s="217">
        <f>1/$A$1*'[1]4701-5Exp'!C$238</f>
        <v>4.3270999999999995E-3</v>
      </c>
      <c r="E16" s="217">
        <f>1/$A$1*'[1]4701-5Exp'!D$238</f>
        <v>1.2000199999999999E-2</v>
      </c>
      <c r="F16" s="217">
        <f>1/$A$1*'[1]4701-5Exp'!E$238</f>
        <v>1.8915999999999995E-2</v>
      </c>
      <c r="G16" s="217">
        <f>1/$A$1*'[1]4701-5Exp'!F$238</f>
        <v>2.2956299999999999E-2</v>
      </c>
      <c r="H16" s="217">
        <f>1/$A$1*'[1]4701-5Exp'!G$238</f>
        <v>1.6234599999999998E-2</v>
      </c>
      <c r="I16" s="217">
        <f>1/$A$1*'[1]4701-5Exp'!H$238</f>
        <v>1.92985E-2</v>
      </c>
      <c r="J16" s="217">
        <f>1/$A$1*'[1]4701-5Exp'!I$238</f>
        <v>1.8547600000000001E-2</v>
      </c>
      <c r="K16" s="217">
        <f>1/$A$1*'[1]4701-5Exp'!J$238</f>
        <v>1.4978099999999999E-2</v>
      </c>
      <c r="L16" s="217">
        <f>1/$A$1*'[1]4701-5Exp'!K$238</f>
        <v>2.7480000000000001E-4</v>
      </c>
      <c r="M16" s="217">
        <f>1/$A$1*'[1]4701-5Exp'!L$238</f>
        <v>2.9714199999999996E-2</v>
      </c>
      <c r="N16" s="217">
        <f>1/$A$1*'[1]4701-5Exp'!M$238</f>
        <v>2.6370399999999995E-2</v>
      </c>
      <c r="O16" s="217">
        <f>1/$A$1*'[1]4701-5Exp'!N$238</f>
        <v>1.7052099999999997E-2</v>
      </c>
      <c r="P16" s="217">
        <f>1/$A$1*'[1]4701-5Exp'!O$238</f>
        <v>2.5038699999999997E-2</v>
      </c>
      <c r="Q16" s="217">
        <f>1/$A$1*'[1]4701-5Exp'!P$238</f>
        <v>2.5537799999999999E-2</v>
      </c>
      <c r="R16" s="217">
        <f>1/$A$1*'[1]4701-5Exp'!Q$238</f>
        <v>1.9005799999999996E-2</v>
      </c>
      <c r="S16" s="217">
        <f>1/$A$1*'[1]4701-5Exp'!R$238</f>
        <v>3.0141599999999994E-2</v>
      </c>
      <c r="T16" s="217">
        <f>1/$A$1*'[1]4701-5Exp'!S$238</f>
        <v>0</v>
      </c>
      <c r="U16" s="217">
        <f>1/$A$1*'[1]4701-5Exp'!T$238</f>
        <v>0</v>
      </c>
      <c r="V16" s="217">
        <f>1/$A$1*'[1]4701-5Exp'!U$238</f>
        <v>0</v>
      </c>
      <c r="W16" s="217">
        <f>1/$A$1*'[1]4701-5Exp'!V$238</f>
        <v>0</v>
      </c>
      <c r="X16" s="217">
        <f>1/$A$1*'[1]4701-5Exp'!W$238</f>
        <v>0</v>
      </c>
      <c r="Y16" s="217">
        <f>1/$A$1*'[1]4701-5Exp'!X$238</f>
        <v>0</v>
      </c>
      <c r="Z16" s="217">
        <f>1/$A$1*'[1]4701-5Exp'!Y$238</f>
        <v>0</v>
      </c>
      <c r="AA16" s="217">
        <f>1/$A$1*'[1]4701-5Exp'!Z$238</f>
        <v>0</v>
      </c>
      <c r="AB16" s="217">
        <f>1/$A$1*'[1]4701-5Exp'!AA$238</f>
        <v>0</v>
      </c>
      <c r="AC16" s="201"/>
      <c r="AD16" s="256">
        <f>'[1]4701-5Exp'!AB$238</f>
        <v>2.8126093979249998</v>
      </c>
      <c r="AE16" s="257">
        <f>'[1]4701-5Exp'!AC$238</f>
        <v>1.2368961435999999</v>
      </c>
      <c r="AF16" s="257">
        <f>'[1]4701-5Exp'!AD$238</f>
        <v>4.4288556575999998</v>
      </c>
      <c r="AG16" s="257">
        <f>'[1]4701-5Exp'!AE$238</f>
        <v>7.8168397327999992</v>
      </c>
      <c r="AH16" s="257">
        <f>'[1]4701-5Exp'!AF$238</f>
        <v>9.6605167406999986</v>
      </c>
      <c r="AI16" s="257">
        <f>'[1]4701-5Exp'!AG$238</f>
        <v>7.6919393694</v>
      </c>
      <c r="AJ16" s="257">
        <f>'[1]4701-5Exp'!AH$238</f>
        <v>10.265403897600001</v>
      </c>
      <c r="AK16" s="257">
        <f>'[1]4701-5Exp'!AI$238</f>
        <v>10.460275466000001</v>
      </c>
      <c r="AL16" s="257">
        <f>'[1]4701-5Exp'!AJ$238</f>
        <v>9.9907678752000013</v>
      </c>
      <c r="AM16" s="257">
        <f>'[1]4701-5Exp'!AK$238</f>
        <v>0.1571925652</v>
      </c>
      <c r="AN16" s="257">
        <f>'[1]4701-5Exp'!AL$238</f>
        <v>19.088502417000001</v>
      </c>
      <c r="AO16" s="257">
        <f>'[1]4701-5Exp'!AM$238</f>
        <v>15.885736463999999</v>
      </c>
      <c r="AP16" s="257">
        <f>'[1]4701-5Exp'!AN$238</f>
        <v>9.6986044495999995</v>
      </c>
      <c r="AQ16" s="257">
        <f>'[1]4701-5Exp'!AO$238</f>
        <v>14.649183386099999</v>
      </c>
      <c r="AR16" s="257">
        <f>'[1]4701-5Exp'!AP$238</f>
        <v>14.219613035</v>
      </c>
      <c r="AS16" s="257">
        <f>'[1]4701-5Exp'!AQ$238</f>
        <v>11.346555825499998</v>
      </c>
      <c r="AT16" s="257">
        <f>'[1]4701-5Exp'!AR$238</f>
        <v>14.2639904739</v>
      </c>
      <c r="AU16" s="257">
        <f>'[1]4701-5Exp'!AS$238</f>
        <v>18.942616421299999</v>
      </c>
      <c r="AV16" s="257">
        <f>'[1]4701-5Exp'!AT$238</f>
        <v>0</v>
      </c>
      <c r="AW16" s="257">
        <f>'[1]4701-5Exp'!AU$238</f>
        <v>0</v>
      </c>
      <c r="AX16" s="257">
        <f>'[1]4701-5Exp'!AV$238</f>
        <v>0</v>
      </c>
      <c r="AY16" s="257">
        <f>'[1]4701-5Exp'!AW$238</f>
        <v>0</v>
      </c>
      <c r="AZ16" s="257">
        <f>'[1]4701-5Exp'!AX$238</f>
        <v>0</v>
      </c>
      <c r="BA16" s="257">
        <f>'[1]4701-5Exp'!AY$238</f>
        <v>0</v>
      </c>
      <c r="BB16" s="257">
        <f>'[1]4701-5Exp'!AZ$238</f>
        <v>0</v>
      </c>
      <c r="BC16" s="258">
        <f>'[1]4701-5Exp'!BA$238</f>
        <v>0</v>
      </c>
      <c r="BD16" s="337"/>
    </row>
    <row r="17" spans="2:56" ht="13" thickBot="1">
      <c r="B17" s="6" t="s">
        <v>77</v>
      </c>
      <c r="C17" s="230">
        <f t="shared" ref="C17:AB17" si="6">SUM(C15:C15)-SUM(C16:C16)</f>
        <v>0</v>
      </c>
      <c r="D17" s="231">
        <f t="shared" si="6"/>
        <v>2.5699999999983549E-5</v>
      </c>
      <c r="E17" s="231">
        <f t="shared" si="6"/>
        <v>5.5800000000005151E-5</v>
      </c>
      <c r="F17" s="231">
        <f t="shared" si="6"/>
        <v>0</v>
      </c>
      <c r="G17" s="231">
        <f t="shared" si="6"/>
        <v>4.7680000000000639E-4</v>
      </c>
      <c r="H17" s="231">
        <f t="shared" si="6"/>
        <v>0</v>
      </c>
      <c r="I17" s="231">
        <f t="shared" si="6"/>
        <v>2.1999999999938735E-6</v>
      </c>
      <c r="J17" s="231">
        <f t="shared" si="6"/>
        <v>2.7099999999998653E-5</v>
      </c>
      <c r="K17" s="231">
        <f t="shared" si="6"/>
        <v>1.2259999999998834E-4</v>
      </c>
      <c r="L17" s="231">
        <f t="shared" si="6"/>
        <v>4.0999999999985818E-6</v>
      </c>
      <c r="M17" s="231">
        <f t="shared" si="6"/>
        <v>1.3400000000003687E-4</v>
      </c>
      <c r="N17" s="231">
        <f t="shared" si="6"/>
        <v>5.0540000000001001E-4</v>
      </c>
      <c r="O17" s="231">
        <f t="shared" si="6"/>
        <v>1.6157000000000012E-3</v>
      </c>
      <c r="P17" s="231">
        <f t="shared" si="6"/>
        <v>8.6400000000014243E-5</v>
      </c>
      <c r="Q17" s="231">
        <f t="shared" si="6"/>
        <v>8.2100000000001616E-5</v>
      </c>
      <c r="R17" s="231">
        <f t="shared" si="6"/>
        <v>0</v>
      </c>
      <c r="S17" s="231">
        <f t="shared" si="6"/>
        <v>2.0909000000000032E-3</v>
      </c>
      <c r="T17" s="231">
        <f t="shared" si="6"/>
        <v>0</v>
      </c>
      <c r="U17" s="231">
        <f t="shared" si="6"/>
        <v>0</v>
      </c>
      <c r="V17" s="231">
        <f t="shared" si="6"/>
        <v>0</v>
      </c>
      <c r="W17" s="231">
        <f t="shared" si="6"/>
        <v>0</v>
      </c>
      <c r="X17" s="231">
        <f t="shared" si="6"/>
        <v>0</v>
      </c>
      <c r="Y17" s="231">
        <f t="shared" si="6"/>
        <v>0</v>
      </c>
      <c r="Z17" s="231">
        <f t="shared" si="6"/>
        <v>0</v>
      </c>
      <c r="AA17" s="231">
        <f t="shared" si="6"/>
        <v>0</v>
      </c>
      <c r="AB17" s="231">
        <f t="shared" si="6"/>
        <v>0</v>
      </c>
      <c r="AC17" s="232"/>
      <c r="AD17" s="269">
        <f t="shared" ref="AD17:BC17" si="7">SUM(AD15:AD15)-SUM(AD16:AD16)</f>
        <v>0</v>
      </c>
      <c r="AE17" s="270">
        <f t="shared" si="7"/>
        <v>1.1695640400000373E-2</v>
      </c>
      <c r="AF17" s="270">
        <f t="shared" si="7"/>
        <v>1.8854318399997183E-2</v>
      </c>
      <c r="AG17" s="270">
        <f t="shared" si="7"/>
        <v>0</v>
      </c>
      <c r="AH17" s="270">
        <f t="shared" si="7"/>
        <v>0.21878210760000094</v>
      </c>
      <c r="AI17" s="270">
        <f t="shared" si="7"/>
        <v>0</v>
      </c>
      <c r="AJ17" s="270">
        <f t="shared" si="7"/>
        <v>6.0896600000148737E-4</v>
      </c>
      <c r="AK17" s="270">
        <f t="shared" si="7"/>
        <v>1.840855599999891E-2</v>
      </c>
      <c r="AL17" s="270">
        <f t="shared" si="7"/>
        <v>8.2333913200001163E-2</v>
      </c>
      <c r="AM17" s="270">
        <f t="shared" si="7"/>
        <v>2.147434080000013E-2</v>
      </c>
      <c r="AN17" s="270">
        <f t="shared" si="7"/>
        <v>0.10685009430000036</v>
      </c>
      <c r="AO17" s="270">
        <f t="shared" si="7"/>
        <v>0.30056899200000764</v>
      </c>
      <c r="AP17" s="270">
        <f t="shared" si="7"/>
        <v>0.97732166399999976</v>
      </c>
      <c r="AQ17" s="270">
        <f t="shared" si="7"/>
        <v>5.6703229499994734E-2</v>
      </c>
      <c r="AR17" s="270">
        <f t="shared" si="7"/>
        <v>5.3971640999998627E-2</v>
      </c>
      <c r="AS17" s="270">
        <f t="shared" si="7"/>
        <v>0</v>
      </c>
      <c r="AT17" s="270">
        <f t="shared" si="7"/>
        <v>0.86209910289999847</v>
      </c>
      <c r="AU17" s="270">
        <f t="shared" si="7"/>
        <v>1.0410185500000075</v>
      </c>
      <c r="AV17" s="270">
        <f t="shared" si="7"/>
        <v>0</v>
      </c>
      <c r="AW17" s="270">
        <f t="shared" si="7"/>
        <v>0</v>
      </c>
      <c r="AX17" s="270">
        <f t="shared" si="7"/>
        <v>0</v>
      </c>
      <c r="AY17" s="270">
        <f t="shared" si="7"/>
        <v>0</v>
      </c>
      <c r="AZ17" s="270">
        <f t="shared" si="7"/>
        <v>0</v>
      </c>
      <c r="BA17" s="270">
        <f t="shared" si="7"/>
        <v>0</v>
      </c>
      <c r="BB17" s="270">
        <f t="shared" si="7"/>
        <v>0</v>
      </c>
      <c r="BC17" s="271">
        <f t="shared" si="7"/>
        <v>0</v>
      </c>
      <c r="BD17" s="337"/>
    </row>
    <row r="18" spans="2:56" ht="13" thickTop="1">
      <c r="C18" s="233"/>
      <c r="D18" s="233"/>
      <c r="E18" s="233"/>
      <c r="F18" s="233"/>
      <c r="G18" s="233"/>
      <c r="H18" s="233"/>
      <c r="I18" s="233"/>
      <c r="J18" s="233"/>
      <c r="K18" s="233"/>
      <c r="L18" s="233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D18" s="272"/>
      <c r="AE18" s="272"/>
      <c r="AF18" s="272"/>
      <c r="AG18" s="272"/>
      <c r="AH18" s="272"/>
      <c r="AI18" s="272"/>
      <c r="AJ18" s="272"/>
      <c r="AK18" s="272"/>
      <c r="AL18" s="272"/>
      <c r="AM18" s="272"/>
      <c r="AN18" s="272"/>
      <c r="AO18" s="272"/>
      <c r="AP18" s="272"/>
      <c r="AQ18" s="272"/>
      <c r="AR18" s="272"/>
      <c r="AS18" s="272"/>
      <c r="AT18" s="272"/>
      <c r="AU18" s="272"/>
      <c r="AV18" s="272"/>
      <c r="AW18" s="272"/>
      <c r="AX18" s="272"/>
      <c r="AY18" s="272"/>
      <c r="AZ18" s="272"/>
      <c r="BA18" s="272"/>
      <c r="BB18" s="272"/>
      <c r="BC18" s="272"/>
    </row>
    <row r="19" spans="2:56">
      <c r="AD19" s="273"/>
      <c r="AE19" s="273"/>
      <c r="AF19" s="273"/>
      <c r="AG19" s="273"/>
      <c r="AH19" s="273"/>
      <c r="AI19" s="273"/>
      <c r="AJ19" s="273"/>
      <c r="AK19" s="273"/>
      <c r="AL19" s="273"/>
      <c r="AM19" s="273"/>
      <c r="AN19" s="273"/>
      <c r="AO19" s="273"/>
      <c r="AP19" s="273"/>
      <c r="AQ19" s="273"/>
      <c r="AR19" s="273"/>
      <c r="AS19" s="273"/>
      <c r="AT19" s="273"/>
      <c r="AU19" s="273"/>
      <c r="AV19" s="273"/>
      <c r="AW19" s="273"/>
      <c r="AX19" s="273"/>
      <c r="AY19" s="273"/>
      <c r="AZ19" s="273"/>
      <c r="BA19" s="273"/>
      <c r="BB19" s="273"/>
      <c r="BC19" s="273"/>
    </row>
    <row r="20" spans="2:56">
      <c r="AD20" s="273"/>
      <c r="AE20" s="273"/>
      <c r="AF20" s="273"/>
      <c r="AG20" s="273"/>
      <c r="AH20" s="273"/>
      <c r="AI20" s="273"/>
      <c r="AJ20" s="273"/>
      <c r="AK20" s="273"/>
      <c r="AL20" s="273"/>
      <c r="AM20" s="273"/>
      <c r="AN20" s="273"/>
      <c r="AO20" s="273"/>
      <c r="AP20" s="273"/>
      <c r="AQ20" s="273"/>
      <c r="AR20" s="273"/>
      <c r="AS20" s="273"/>
      <c r="AT20" s="273"/>
      <c r="AU20" s="273"/>
      <c r="AV20" s="273"/>
      <c r="AW20" s="273"/>
      <c r="AX20" s="273"/>
      <c r="AY20" s="273"/>
      <c r="AZ20" s="273"/>
      <c r="BA20" s="273"/>
      <c r="BB20" s="273"/>
      <c r="BC20" s="273"/>
    </row>
    <row r="21" spans="2:56">
      <c r="AD21" s="273"/>
      <c r="AE21" s="273"/>
      <c r="AF21" s="273"/>
      <c r="AG21" s="273"/>
      <c r="AH21" s="273"/>
      <c r="AI21" s="273"/>
      <c r="AJ21" s="273"/>
      <c r="AK21" s="273"/>
      <c r="AL21" s="273"/>
      <c r="AM21" s="273"/>
      <c r="AN21" s="273"/>
      <c r="AO21" s="273"/>
      <c r="AP21" s="273"/>
      <c r="AQ21" s="273"/>
      <c r="AR21" s="273"/>
      <c r="AS21" s="273"/>
      <c r="AT21" s="273"/>
      <c r="AU21" s="273"/>
      <c r="AV21" s="273"/>
      <c r="AW21" s="273"/>
      <c r="AX21" s="273"/>
      <c r="AY21" s="273"/>
      <c r="AZ21" s="273"/>
      <c r="BA21" s="273"/>
      <c r="BB21" s="273"/>
      <c r="BC21" s="273"/>
    </row>
    <row r="22" spans="2:56">
      <c r="AD22" s="273"/>
      <c r="AE22" s="273"/>
      <c r="AF22" s="273"/>
      <c r="AG22" s="273"/>
      <c r="AH22" s="273"/>
      <c r="AI22" s="273"/>
      <c r="AJ22" s="273"/>
      <c r="AK22" s="273"/>
      <c r="AL22" s="273"/>
      <c r="AM22" s="273"/>
      <c r="AN22" s="273"/>
      <c r="AO22" s="273"/>
      <c r="AP22" s="273"/>
      <c r="AQ22" s="273"/>
      <c r="AR22" s="273"/>
      <c r="AS22" s="273"/>
      <c r="AT22" s="273"/>
      <c r="AU22" s="273"/>
      <c r="AV22" s="273"/>
      <c r="AW22" s="273"/>
      <c r="AX22" s="273"/>
      <c r="AY22" s="273"/>
      <c r="AZ22" s="273"/>
      <c r="BA22" s="273"/>
      <c r="BB22" s="273"/>
      <c r="BC22" s="273"/>
    </row>
    <row r="23" spans="2:56">
      <c r="AD23" s="273"/>
      <c r="AE23" s="273"/>
      <c r="AF23" s="273"/>
      <c r="AG23" s="273"/>
      <c r="AH23" s="273"/>
      <c r="AI23" s="273"/>
      <c r="AJ23" s="273"/>
      <c r="AK23" s="273"/>
      <c r="AL23" s="273"/>
      <c r="AM23" s="273"/>
      <c r="AN23" s="273"/>
      <c r="AO23" s="273"/>
      <c r="AP23" s="273"/>
      <c r="AQ23" s="273"/>
      <c r="AR23" s="273"/>
      <c r="AS23" s="273"/>
      <c r="AT23" s="273"/>
      <c r="AU23" s="273"/>
      <c r="AV23" s="273"/>
      <c r="AW23" s="273"/>
      <c r="AX23" s="273"/>
      <c r="AY23" s="273"/>
      <c r="AZ23" s="273"/>
      <c r="BA23" s="273"/>
      <c r="BB23" s="273"/>
      <c r="BC23" s="273"/>
    </row>
    <row r="24" spans="2:56">
      <c r="AD24" s="273"/>
      <c r="AE24" s="273"/>
      <c r="AF24" s="273"/>
      <c r="AG24" s="273"/>
      <c r="AH24" s="273"/>
      <c r="AI24" s="273"/>
      <c r="AJ24" s="273"/>
      <c r="AK24" s="273"/>
      <c r="AL24" s="273"/>
      <c r="AM24" s="273"/>
      <c r="AN24" s="273"/>
      <c r="AO24" s="273"/>
      <c r="AP24" s="273"/>
      <c r="AQ24" s="273"/>
      <c r="AR24" s="273"/>
      <c r="AS24" s="273"/>
      <c r="AT24" s="273"/>
      <c r="AU24" s="273"/>
      <c r="AV24" s="273"/>
      <c r="AW24" s="273"/>
      <c r="AX24" s="273"/>
      <c r="AY24" s="273"/>
      <c r="AZ24" s="273"/>
      <c r="BA24" s="273"/>
      <c r="BB24" s="273"/>
      <c r="BC24" s="273"/>
    </row>
    <row r="25" spans="2:56">
      <c r="AD25" s="273"/>
      <c r="AE25" s="273"/>
      <c r="AF25" s="273"/>
      <c r="AG25" s="273"/>
      <c r="AH25" s="273"/>
      <c r="AI25" s="273"/>
      <c r="AJ25" s="273"/>
      <c r="AK25" s="273"/>
      <c r="AL25" s="273"/>
      <c r="AM25" s="273"/>
      <c r="AN25" s="273"/>
      <c r="AO25" s="273"/>
      <c r="AP25" s="273"/>
      <c r="AQ25" s="273"/>
      <c r="AR25" s="273"/>
      <c r="AS25" s="273"/>
      <c r="AT25" s="273"/>
      <c r="AU25" s="273"/>
      <c r="AV25" s="273"/>
      <c r="AW25" s="273"/>
      <c r="AX25" s="273"/>
      <c r="AY25" s="273"/>
      <c r="AZ25" s="273"/>
      <c r="BA25" s="273"/>
      <c r="BB25" s="273"/>
      <c r="BC25" s="273"/>
    </row>
    <row r="26" spans="2:56">
      <c r="AD26" s="273"/>
      <c r="AE26" s="273"/>
      <c r="AF26" s="273"/>
      <c r="AG26" s="273"/>
      <c r="AH26" s="273"/>
      <c r="AI26" s="273"/>
      <c r="AJ26" s="273"/>
      <c r="AK26" s="273"/>
      <c r="AL26" s="273"/>
      <c r="AM26" s="273"/>
      <c r="AN26" s="273"/>
      <c r="AO26" s="273"/>
      <c r="AP26" s="273"/>
      <c r="AQ26" s="273"/>
      <c r="AR26" s="273"/>
      <c r="AS26" s="273"/>
      <c r="AT26" s="273"/>
      <c r="AU26" s="273"/>
      <c r="AV26" s="273"/>
      <c r="AW26" s="273"/>
      <c r="AX26" s="273"/>
      <c r="AY26" s="273"/>
      <c r="AZ26" s="273"/>
      <c r="BA26" s="273"/>
      <c r="BB26" s="273"/>
      <c r="BC26" s="273"/>
    </row>
    <row r="27" spans="2:56">
      <c r="AD27" s="273"/>
      <c r="AE27" s="273"/>
      <c r="AF27" s="273"/>
      <c r="AG27" s="273"/>
      <c r="AH27" s="273"/>
      <c r="AI27" s="273"/>
      <c r="AJ27" s="273"/>
      <c r="AK27" s="273"/>
      <c r="AL27" s="273"/>
      <c r="AM27" s="273"/>
      <c r="AN27" s="273"/>
      <c r="AO27" s="273"/>
      <c r="AP27" s="273"/>
      <c r="AQ27" s="273"/>
      <c r="AR27" s="273"/>
      <c r="AS27" s="273"/>
      <c r="AT27" s="273"/>
      <c r="AU27" s="273"/>
      <c r="AV27" s="273"/>
      <c r="AW27" s="273"/>
      <c r="AX27" s="273"/>
      <c r="AY27" s="273"/>
      <c r="AZ27" s="273"/>
      <c r="BA27" s="273"/>
      <c r="BB27" s="273"/>
      <c r="BC27" s="273"/>
    </row>
    <row r="28" spans="2:56">
      <c r="AD28" s="273"/>
      <c r="AE28" s="273"/>
      <c r="AF28" s="273"/>
      <c r="AG28" s="273"/>
      <c r="AH28" s="273"/>
      <c r="AI28" s="273"/>
      <c r="AJ28" s="273"/>
      <c r="AK28" s="273"/>
      <c r="AL28" s="273"/>
      <c r="AM28" s="273"/>
      <c r="AN28" s="273"/>
      <c r="AO28" s="273"/>
      <c r="AP28" s="273"/>
      <c r="AQ28" s="273"/>
      <c r="AR28" s="273"/>
      <c r="AS28" s="273"/>
      <c r="AT28" s="273"/>
      <c r="AU28" s="273"/>
      <c r="AV28" s="273"/>
      <c r="AW28" s="273"/>
      <c r="AX28" s="273"/>
      <c r="AY28" s="273"/>
      <c r="AZ28" s="273"/>
      <c r="BA28" s="273"/>
      <c r="BB28" s="273"/>
      <c r="BC28" s="273"/>
    </row>
    <row r="29" spans="2:56">
      <c r="AD29" s="273"/>
      <c r="AE29" s="273"/>
      <c r="AF29" s="273"/>
      <c r="AG29" s="273"/>
      <c r="AH29" s="273"/>
      <c r="AI29" s="273"/>
      <c r="AJ29" s="273"/>
      <c r="AK29" s="273"/>
      <c r="AL29" s="273"/>
      <c r="AM29" s="273"/>
      <c r="AN29" s="273"/>
      <c r="AO29" s="273"/>
      <c r="AP29" s="273"/>
      <c r="AQ29" s="273"/>
      <c r="AR29" s="273"/>
      <c r="AS29" s="273"/>
      <c r="AT29" s="273"/>
      <c r="AU29" s="273"/>
      <c r="AV29" s="273"/>
      <c r="AW29" s="273"/>
      <c r="AX29" s="273"/>
      <c r="AY29" s="273"/>
      <c r="AZ29" s="273"/>
      <c r="BA29" s="273"/>
      <c r="BB29" s="273"/>
      <c r="BC29" s="273"/>
    </row>
    <row r="30" spans="2:56">
      <c r="AD30" s="273"/>
      <c r="AE30" s="273"/>
      <c r="AF30" s="273"/>
      <c r="AG30" s="273"/>
      <c r="AH30" s="273"/>
      <c r="AI30" s="273"/>
      <c r="AJ30" s="273"/>
      <c r="AK30" s="273"/>
      <c r="AL30" s="273"/>
      <c r="AM30" s="273"/>
      <c r="AN30" s="273"/>
      <c r="AO30" s="273"/>
      <c r="AP30" s="273"/>
      <c r="AQ30" s="273"/>
      <c r="AR30" s="273"/>
      <c r="AS30" s="273"/>
      <c r="AT30" s="273"/>
      <c r="AU30" s="273"/>
      <c r="AV30" s="273"/>
      <c r="AW30" s="273"/>
      <c r="AX30" s="273"/>
      <c r="AY30" s="273"/>
      <c r="AZ30" s="273"/>
      <c r="BA30" s="273"/>
      <c r="BB30" s="273"/>
      <c r="BC30" s="273"/>
    </row>
    <row r="31" spans="2:56">
      <c r="AD31" s="273"/>
      <c r="AE31" s="273"/>
      <c r="AF31" s="273"/>
      <c r="AG31" s="273"/>
      <c r="AH31" s="273"/>
      <c r="AI31" s="273"/>
      <c r="AJ31" s="273"/>
      <c r="AK31" s="273"/>
      <c r="AL31" s="273"/>
      <c r="AM31" s="273"/>
      <c r="AN31" s="273"/>
      <c r="AO31" s="273"/>
      <c r="AP31" s="273"/>
      <c r="AQ31" s="273"/>
      <c r="AR31" s="273"/>
      <c r="AS31" s="273"/>
      <c r="AT31" s="273"/>
      <c r="AU31" s="273"/>
      <c r="AV31" s="273"/>
      <c r="AW31" s="273"/>
      <c r="AX31" s="273"/>
      <c r="AY31" s="273"/>
      <c r="AZ31" s="273"/>
      <c r="BA31" s="273"/>
      <c r="BB31" s="273"/>
      <c r="BC31" s="273"/>
    </row>
    <row r="32" spans="2:56">
      <c r="AD32" s="273"/>
      <c r="AE32" s="273"/>
      <c r="AF32" s="273"/>
      <c r="AG32" s="273"/>
      <c r="AH32" s="273"/>
      <c r="AI32" s="273"/>
      <c r="AJ32" s="273"/>
      <c r="AK32" s="273"/>
      <c r="AL32" s="273"/>
      <c r="AM32" s="273"/>
      <c r="AN32" s="273"/>
      <c r="AO32" s="273"/>
      <c r="AP32" s="273"/>
      <c r="AQ32" s="273"/>
      <c r="AR32" s="273"/>
      <c r="AS32" s="273"/>
      <c r="AT32" s="273"/>
      <c r="AU32" s="273"/>
      <c r="AV32" s="273"/>
      <c r="AW32" s="273"/>
      <c r="AX32" s="273"/>
      <c r="AY32" s="273"/>
      <c r="AZ32" s="273"/>
      <c r="BA32" s="273"/>
      <c r="BB32" s="273"/>
      <c r="BC32" s="273"/>
    </row>
    <row r="33" spans="30:55">
      <c r="AD33" s="273"/>
      <c r="AE33" s="273"/>
      <c r="AF33" s="273"/>
      <c r="AG33" s="273"/>
      <c r="AH33" s="273"/>
      <c r="AI33" s="273"/>
      <c r="AJ33" s="273"/>
      <c r="AK33" s="273"/>
      <c r="AL33" s="273"/>
      <c r="AM33" s="273"/>
      <c r="AN33" s="273"/>
      <c r="AO33" s="273"/>
      <c r="AP33" s="273"/>
      <c r="AQ33" s="273"/>
      <c r="AR33" s="273"/>
      <c r="AS33" s="273"/>
      <c r="AT33" s="273"/>
      <c r="AU33" s="273"/>
      <c r="AV33" s="273"/>
      <c r="AW33" s="273"/>
      <c r="AX33" s="273"/>
      <c r="AY33" s="273"/>
      <c r="AZ33" s="273"/>
      <c r="BA33" s="273"/>
      <c r="BB33" s="273"/>
      <c r="BC33" s="273"/>
    </row>
    <row r="34" spans="30:55">
      <c r="AD34" s="273"/>
      <c r="AE34" s="273"/>
      <c r="AF34" s="273"/>
      <c r="AG34" s="273"/>
      <c r="AH34" s="273"/>
      <c r="AI34" s="273"/>
      <c r="AJ34" s="273"/>
      <c r="AK34" s="273"/>
      <c r="AL34" s="273"/>
      <c r="AM34" s="273"/>
      <c r="AN34" s="273"/>
      <c r="AO34" s="273"/>
      <c r="AP34" s="273"/>
      <c r="AQ34" s="273"/>
      <c r="AR34" s="273"/>
      <c r="AS34" s="273"/>
      <c r="AT34" s="273"/>
      <c r="AU34" s="273"/>
      <c r="AV34" s="273"/>
      <c r="AW34" s="273"/>
      <c r="AX34" s="273"/>
      <c r="AY34" s="273"/>
      <c r="AZ34" s="273"/>
      <c r="BA34" s="273"/>
      <c r="BB34" s="273"/>
      <c r="BC34" s="273"/>
    </row>
    <row r="35" spans="30:55">
      <c r="AD35" s="273"/>
      <c r="AE35" s="273"/>
      <c r="AF35" s="273"/>
      <c r="AG35" s="273"/>
      <c r="AH35" s="273"/>
      <c r="AI35" s="273"/>
      <c r="AJ35" s="273"/>
      <c r="AK35" s="273"/>
      <c r="AL35" s="273"/>
      <c r="AM35" s="273"/>
      <c r="AN35" s="273"/>
      <c r="AO35" s="273"/>
      <c r="AP35" s="273"/>
      <c r="AQ35" s="273"/>
      <c r="AR35" s="273"/>
      <c r="AS35" s="273"/>
      <c r="AT35" s="273"/>
      <c r="AU35" s="273"/>
      <c r="AV35" s="273"/>
      <c r="AW35" s="273"/>
      <c r="AX35" s="273"/>
      <c r="AY35" s="273"/>
      <c r="AZ35" s="273"/>
      <c r="BA35" s="273"/>
      <c r="BB35" s="273"/>
      <c r="BC35" s="27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7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BD35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style="200" customWidth="1"/>
    <col min="20" max="28" width="5.6328125" style="200" hidden="1" customWidth="1"/>
    <col min="29" max="29" width="1.6328125" style="200" customWidth="1"/>
    <col min="30" max="30" width="5.6328125" style="234" customWidth="1"/>
    <col min="31" max="46" width="6.7265625" style="234" customWidth="1"/>
    <col min="47" max="55" width="6.7265625" style="234" hidden="1" customWidth="1"/>
    <col min="56" max="56" width="9.08984375" style="200" customWidth="1"/>
  </cols>
  <sheetData>
    <row r="1" spans="1:56" ht="9" customHeight="1" thickBot="1">
      <c r="A1" s="45">
        <f>[2]RWE!$A$24</f>
        <v>3.5</v>
      </c>
      <c r="B1" s="3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</row>
    <row r="2" spans="1:56" ht="16" thickTop="1">
      <c r="B2" s="373" t="s">
        <v>134</v>
      </c>
      <c r="C2" s="400" t="s">
        <v>60</v>
      </c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  <c r="Z2" s="401"/>
      <c r="AA2" s="401"/>
      <c r="AB2" s="402"/>
      <c r="AC2" s="199"/>
      <c r="AD2" s="394" t="s">
        <v>78</v>
      </c>
      <c r="AE2" s="395"/>
      <c r="AF2" s="395"/>
      <c r="AG2" s="395"/>
      <c r="AH2" s="395"/>
      <c r="AI2" s="395"/>
      <c r="AJ2" s="395"/>
      <c r="AK2" s="395"/>
      <c r="AL2" s="395"/>
      <c r="AM2" s="395"/>
      <c r="AN2" s="395"/>
      <c r="AO2" s="395"/>
      <c r="AP2" s="395"/>
      <c r="AQ2" s="395"/>
      <c r="AR2" s="395"/>
      <c r="AS2" s="395"/>
      <c r="AT2" s="395"/>
      <c r="AU2" s="395"/>
      <c r="AV2" s="395"/>
      <c r="AW2" s="395"/>
      <c r="AX2" s="395"/>
      <c r="AY2" s="395"/>
      <c r="AZ2" s="395"/>
      <c r="BA2" s="395"/>
      <c r="BB2" s="395"/>
      <c r="BC2" s="396"/>
      <c r="BD2" s="337"/>
    </row>
    <row r="3" spans="1:56" ht="13" thickBot="1">
      <c r="B3" s="374"/>
      <c r="C3" s="391" t="s">
        <v>38</v>
      </c>
      <c r="D3" s="392"/>
      <c r="E3" s="392"/>
      <c r="F3" s="392"/>
      <c r="G3" s="392"/>
      <c r="H3" s="392"/>
      <c r="I3" s="392"/>
      <c r="J3" s="392"/>
      <c r="K3" s="392"/>
      <c r="L3" s="392"/>
      <c r="M3" s="392"/>
      <c r="N3" s="392"/>
      <c r="O3" s="392"/>
      <c r="P3" s="392"/>
      <c r="Q3" s="392"/>
      <c r="R3" s="392"/>
      <c r="S3" s="392"/>
      <c r="T3" s="392"/>
      <c r="U3" s="392"/>
      <c r="V3" s="392"/>
      <c r="W3" s="392"/>
      <c r="X3" s="392"/>
      <c r="Y3" s="392"/>
      <c r="Z3" s="392"/>
      <c r="AA3" s="392"/>
      <c r="AB3" s="393"/>
      <c r="AC3" s="201"/>
      <c r="AD3" s="397" t="s">
        <v>136</v>
      </c>
      <c r="AE3" s="398"/>
      <c r="AF3" s="398"/>
      <c r="AG3" s="398"/>
      <c r="AH3" s="398"/>
      <c r="AI3" s="398"/>
      <c r="AJ3" s="398"/>
      <c r="AK3" s="398"/>
      <c r="AL3" s="398"/>
      <c r="AM3" s="398"/>
      <c r="AN3" s="398"/>
      <c r="AO3" s="398"/>
      <c r="AP3" s="398"/>
      <c r="AQ3" s="398"/>
      <c r="AR3" s="398"/>
      <c r="AS3" s="398"/>
      <c r="AT3" s="398"/>
      <c r="AU3" s="398"/>
      <c r="AV3" s="398"/>
      <c r="AW3" s="398"/>
      <c r="AX3" s="398"/>
      <c r="AY3" s="398"/>
      <c r="AZ3" s="398"/>
      <c r="BA3" s="398"/>
      <c r="BB3" s="398"/>
      <c r="BC3" s="399"/>
      <c r="BD3" s="337"/>
    </row>
    <row r="4" spans="1:56" ht="20" customHeight="1" thickTop="1" thickBot="1">
      <c r="B4" s="375"/>
      <c r="C4" s="202">
        <v>2000</v>
      </c>
      <c r="D4" s="334">
        <f t="shared" ref="D4:AA4" si="0">1+C4</f>
        <v>2001</v>
      </c>
      <c r="E4" s="334">
        <f t="shared" si="0"/>
        <v>2002</v>
      </c>
      <c r="F4" s="334">
        <f t="shared" si="0"/>
        <v>2003</v>
      </c>
      <c r="G4" s="334">
        <f t="shared" si="0"/>
        <v>2004</v>
      </c>
      <c r="H4" s="334">
        <f t="shared" si="0"/>
        <v>2005</v>
      </c>
      <c r="I4" s="334">
        <f t="shared" si="0"/>
        <v>2006</v>
      </c>
      <c r="J4" s="334">
        <f t="shared" si="0"/>
        <v>2007</v>
      </c>
      <c r="K4" s="334">
        <f t="shared" si="0"/>
        <v>2008</v>
      </c>
      <c r="L4" s="334">
        <f t="shared" si="0"/>
        <v>2009</v>
      </c>
      <c r="M4" s="334">
        <f t="shared" si="0"/>
        <v>2010</v>
      </c>
      <c r="N4" s="334">
        <f t="shared" si="0"/>
        <v>2011</v>
      </c>
      <c r="O4" s="334">
        <f t="shared" si="0"/>
        <v>2012</v>
      </c>
      <c r="P4" s="334">
        <f t="shared" si="0"/>
        <v>2013</v>
      </c>
      <c r="Q4" s="334">
        <f t="shared" si="0"/>
        <v>2014</v>
      </c>
      <c r="R4" s="334">
        <f t="shared" si="0"/>
        <v>2015</v>
      </c>
      <c r="S4" s="334">
        <f t="shared" si="0"/>
        <v>2016</v>
      </c>
      <c r="T4" s="334">
        <f t="shared" si="0"/>
        <v>2017</v>
      </c>
      <c r="U4" s="334">
        <f t="shared" si="0"/>
        <v>2018</v>
      </c>
      <c r="V4" s="334">
        <f t="shared" si="0"/>
        <v>2019</v>
      </c>
      <c r="W4" s="334">
        <f t="shared" si="0"/>
        <v>2020</v>
      </c>
      <c r="X4" s="334">
        <f t="shared" si="0"/>
        <v>2021</v>
      </c>
      <c r="Y4" s="334">
        <f t="shared" si="0"/>
        <v>2022</v>
      </c>
      <c r="Z4" s="334">
        <f t="shared" si="0"/>
        <v>2023</v>
      </c>
      <c r="AA4" s="334">
        <f t="shared" si="0"/>
        <v>2024</v>
      </c>
      <c r="AB4" s="334">
        <f>1+AA4</f>
        <v>2025</v>
      </c>
      <c r="AC4" s="204"/>
      <c r="AD4" s="202">
        <v>2000</v>
      </c>
      <c r="AE4" s="334">
        <f t="shared" ref="AE4:BB4" si="1">1+AD4</f>
        <v>2001</v>
      </c>
      <c r="AF4" s="334">
        <f t="shared" si="1"/>
        <v>2002</v>
      </c>
      <c r="AG4" s="334">
        <f t="shared" si="1"/>
        <v>2003</v>
      </c>
      <c r="AH4" s="334">
        <f t="shared" si="1"/>
        <v>2004</v>
      </c>
      <c r="AI4" s="334">
        <f t="shared" si="1"/>
        <v>2005</v>
      </c>
      <c r="AJ4" s="334">
        <f t="shared" si="1"/>
        <v>2006</v>
      </c>
      <c r="AK4" s="334">
        <f t="shared" si="1"/>
        <v>2007</v>
      </c>
      <c r="AL4" s="334">
        <f t="shared" si="1"/>
        <v>2008</v>
      </c>
      <c r="AM4" s="334">
        <f t="shared" si="1"/>
        <v>2009</v>
      </c>
      <c r="AN4" s="334">
        <f t="shared" si="1"/>
        <v>2010</v>
      </c>
      <c r="AO4" s="334">
        <f t="shared" si="1"/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03">
        <f>1+BB4</f>
        <v>2025</v>
      </c>
      <c r="BD4" s="338"/>
    </row>
    <row r="5" spans="1:56" ht="20" customHeight="1" thickTop="1" thickBot="1">
      <c r="B5" s="28" t="s">
        <v>12</v>
      </c>
      <c r="C5" s="236">
        <f>1/$A$1*'[1]48Exp'!B$263</f>
        <v>4.2126065607417579E-2</v>
      </c>
      <c r="D5" s="237">
        <f>1/$A$1*'[1]48Exp'!C$263</f>
        <v>4.0524329811904763E-2</v>
      </c>
      <c r="E5" s="237">
        <f>1/$A$1*'[1]48Exp'!D$263</f>
        <v>5.2571372448737386E-2</v>
      </c>
      <c r="F5" s="237">
        <f>1/$A$1*'[1]48Exp'!E$263</f>
        <v>0.10284505405436507</v>
      </c>
      <c r="G5" s="237">
        <f>1/$A$1*'[1]48Exp'!F$263</f>
        <v>0.14208339051408239</v>
      </c>
      <c r="H5" s="237">
        <f>1/$A$1*'[1]48Exp'!G$263</f>
        <v>0.14571973880573594</v>
      </c>
      <c r="I5" s="237">
        <f>1/$A$1*'[1]48Exp'!H$263</f>
        <v>0.10769666610051348</v>
      </c>
      <c r="J5" s="237">
        <f>1/$A$1*'[1]48Exp'!I$263</f>
        <v>0.13467588029841268</v>
      </c>
      <c r="K5" s="237">
        <f>1/$A$1*'[1]48Exp'!J$263</f>
        <v>0.11847246903968257</v>
      </c>
      <c r="L5" s="237">
        <f>1/$A$1*'[1]48Exp'!K$263</f>
        <v>6.4519383899603155E-2</v>
      </c>
      <c r="M5" s="237">
        <f>1/$A$1*'[1]48Exp'!L$263</f>
        <v>9.61459244500385E-2</v>
      </c>
      <c r="N5" s="237">
        <f>1/$A$1*'[1]48Exp'!M$263</f>
        <v>0.13709724772805804</v>
      </c>
      <c r="O5" s="237">
        <f>1/$A$1*'[1]48Exp'!N$263</f>
        <v>0.15019622005191202</v>
      </c>
      <c r="P5" s="237">
        <f>1/$A$1*'[1]48Exp'!O$263</f>
        <v>0.1856971099497558</v>
      </c>
      <c r="Q5" s="237">
        <f>1/$A$1*'[1]48Exp'!P$263</f>
        <v>0.20271303178668834</v>
      </c>
      <c r="R5" s="237">
        <f>1/$A$1*'[1]48Exp'!Q$263</f>
        <v>0.20993155810064934</v>
      </c>
      <c r="S5" s="237">
        <f>1/$A$1*'[1]48Exp'!R$263</f>
        <v>0.20696115700128753</v>
      </c>
      <c r="T5" s="237">
        <f>1/$A$1*'[1]48Exp'!S$263</f>
        <v>0</v>
      </c>
      <c r="U5" s="237">
        <f>1/$A$1*'[1]48Exp'!T$263</f>
        <v>0</v>
      </c>
      <c r="V5" s="237">
        <f>1/$A$1*'[1]48Exp'!U$263</f>
        <v>0</v>
      </c>
      <c r="W5" s="237">
        <f>1/$A$1*'[1]48Exp'!V$263</f>
        <v>0</v>
      </c>
      <c r="X5" s="237">
        <f>1/$A$1*'[1]48Exp'!W$263</f>
        <v>0</v>
      </c>
      <c r="Y5" s="237">
        <f>1/$A$1*'[1]48Exp'!X$263</f>
        <v>0</v>
      </c>
      <c r="Z5" s="237">
        <f>1/$A$1*'[1]48Exp'!Y$263</f>
        <v>0</v>
      </c>
      <c r="AA5" s="237">
        <f>1/$A$1*'[1]48Exp'!Z$263</f>
        <v>0</v>
      </c>
      <c r="AB5" s="237">
        <f>1/$A$1*'[1]48Exp'!AA$263</f>
        <v>0</v>
      </c>
      <c r="AC5" s="207"/>
      <c r="AD5" s="238">
        <f>'[1]48Exp'!AB$263</f>
        <v>30.584385110889002</v>
      </c>
      <c r="AE5" s="239">
        <f>'[1]48Exp'!AC$263</f>
        <v>33.473903506799999</v>
      </c>
      <c r="AF5" s="239">
        <f>'[1]48Exp'!AD$263</f>
        <v>36.452440295999992</v>
      </c>
      <c r="AG5" s="239">
        <f>'[1]48Exp'!AE$263</f>
        <v>68.839407895999983</v>
      </c>
      <c r="AH5" s="239">
        <f>'[1]48Exp'!AF$263</f>
        <v>97.008194738699984</v>
      </c>
      <c r="AI5" s="239">
        <f>'[1]48Exp'!AG$263</f>
        <v>104.12045954310003</v>
      </c>
      <c r="AJ5" s="239">
        <f>'[1]48Exp'!AH$263</f>
        <v>93.259162647999986</v>
      </c>
      <c r="AK5" s="239">
        <f>'[1]48Exp'!AI$263</f>
        <v>134.30624118350002</v>
      </c>
      <c r="AL5" s="239">
        <f>'[1]48Exp'!AJ$263</f>
        <v>149.3634199416</v>
      </c>
      <c r="AM5" s="239">
        <f>'[1]48Exp'!AK$263</f>
        <v>86.680946497199997</v>
      </c>
      <c r="AN5" s="239">
        <f>'[1]48Exp'!AL$263</f>
        <v>130.36439446469998</v>
      </c>
      <c r="AO5" s="239">
        <f>'[1]48Exp'!AM$263</f>
        <v>192.50375577599996</v>
      </c>
      <c r="AP5" s="239">
        <f>'[1]48Exp'!AN$263</f>
        <v>189.59403922486354</v>
      </c>
      <c r="AQ5" s="239">
        <f>'[1]48Exp'!AO$263</f>
        <v>235.97189137379993</v>
      </c>
      <c r="AR5" s="239">
        <f>'[1]48Exp'!AP$263</f>
        <v>261.496583488</v>
      </c>
      <c r="AS5" s="239">
        <f>'[1]48Exp'!AQ$263</f>
        <v>242.12600304199989</v>
      </c>
      <c r="AT5" s="239">
        <f>'[1]48Exp'!AR$263</f>
        <v>255.03095877270002</v>
      </c>
      <c r="AU5" s="239">
        <f>'[1]48Exp'!AS$263</f>
        <v>260.69119763829991</v>
      </c>
      <c r="AV5" s="239">
        <f>'[1]48Exp'!AT$263</f>
        <v>0</v>
      </c>
      <c r="AW5" s="239">
        <f>'[1]48Exp'!AU$263</f>
        <v>0</v>
      </c>
      <c r="AX5" s="239">
        <f>'[1]48Exp'!AV$263</f>
        <v>0</v>
      </c>
      <c r="AY5" s="239">
        <f>'[1]48Exp'!AW$263</f>
        <v>0</v>
      </c>
      <c r="AZ5" s="239">
        <f>'[1]48Exp'!AX$263</f>
        <v>0</v>
      </c>
      <c r="BA5" s="239">
        <f>'[1]48Exp'!AY$263</f>
        <v>0</v>
      </c>
      <c r="BB5" s="239">
        <f>'[1]48Exp'!AZ$263</f>
        <v>0</v>
      </c>
      <c r="BC5" s="241">
        <f>'[1]48Exp'!BA$263</f>
        <v>0</v>
      </c>
      <c r="BD5" s="337"/>
    </row>
    <row r="6" spans="1:56" ht="17.149999999999999" customHeight="1" thickTop="1">
      <c r="B6" s="96" t="s">
        <v>86</v>
      </c>
      <c r="C6" s="208">
        <f>1/$A$1*'[1]48Exp'!B$266</f>
        <v>1.0006738095238093E-5</v>
      </c>
      <c r="D6" s="209">
        <f>1/$A$1*'[1]48Exp'!C$266</f>
        <v>3.9814625416666671E-3</v>
      </c>
      <c r="E6" s="209">
        <f>1/$A$1*'[1]48Exp'!D$266</f>
        <v>4.9996519694444448E-3</v>
      </c>
      <c r="F6" s="209">
        <f>1/$A$1*'[1]48Exp'!E$266</f>
        <v>1.3676190428571426E-2</v>
      </c>
      <c r="G6" s="209">
        <f>1/$A$1*'[1]48Exp'!F$266</f>
        <v>6.6602582642857145E-3</v>
      </c>
      <c r="H6" s="209">
        <f>1/$A$1*'[1]48Exp'!G$266</f>
        <v>8.1065352809523792E-3</v>
      </c>
      <c r="I6" s="209">
        <f>1/$A$1*'[1]48Exp'!H$266</f>
        <v>3.63583958286648E-3</v>
      </c>
      <c r="J6" s="209">
        <f>1/$A$1*'[1]48Exp'!I$266</f>
        <v>1.6371334738095238E-3</v>
      </c>
      <c r="K6" s="209">
        <f>1/$A$1*'[1]48Exp'!J$266</f>
        <v>7.5111226904761921E-4</v>
      </c>
      <c r="L6" s="209">
        <f>1/$A$1*'[1]48Exp'!K$266</f>
        <v>3.958104916666666E-4</v>
      </c>
      <c r="M6" s="209">
        <f>1/$A$1*'[1]48Exp'!L$266</f>
        <v>1.3456853748917751E-3</v>
      </c>
      <c r="N6" s="209">
        <f>1/$A$1*'[1]48Exp'!M$266</f>
        <v>2.6213012555555554E-3</v>
      </c>
      <c r="O6" s="209">
        <f>1/$A$1*'[1]48Exp'!N$266</f>
        <v>2.1860567285714285E-3</v>
      </c>
      <c r="P6" s="209">
        <f>1/$A$1*'[1]48Exp'!O$266</f>
        <v>1.0142766685714283E-2</v>
      </c>
      <c r="Q6" s="209">
        <f>1/$A$1*'[1]48Exp'!P$266</f>
        <v>1.1965065424999999E-2</v>
      </c>
      <c r="R6" s="209">
        <f>1/$A$1*'[1]48Exp'!Q$266</f>
        <v>1.4706291638095236E-2</v>
      </c>
      <c r="S6" s="209">
        <f>1/$A$1*'[1]48Exp'!R$266</f>
        <v>1.1665053133333332E-2</v>
      </c>
      <c r="T6" s="209">
        <f>1/$A$1*'[1]48Exp'!S$266</f>
        <v>0</v>
      </c>
      <c r="U6" s="209">
        <f>1/$A$1*'[1]48Exp'!T$266</f>
        <v>0</v>
      </c>
      <c r="V6" s="209">
        <f>1/$A$1*'[1]48Exp'!U$266</f>
        <v>0</v>
      </c>
      <c r="W6" s="209">
        <f>1/$A$1*'[1]48Exp'!V$266</f>
        <v>0</v>
      </c>
      <c r="X6" s="209">
        <f>1/$A$1*'[1]48Exp'!W$266</f>
        <v>0</v>
      </c>
      <c r="Y6" s="209">
        <f>1/$A$1*'[1]48Exp'!X$266</f>
        <v>0</v>
      </c>
      <c r="Z6" s="209">
        <f>1/$A$1*'[1]48Exp'!Y$266</f>
        <v>0</v>
      </c>
      <c r="AA6" s="209">
        <f>1/$A$1*'[1]48Exp'!Z$266</f>
        <v>0</v>
      </c>
      <c r="AB6" s="209">
        <f>1/$A$1*'[1]48Exp'!AA$266</f>
        <v>0</v>
      </c>
      <c r="AC6" s="201"/>
      <c r="AD6" s="242">
        <f>'[1]48Exp'!AB$266</f>
        <v>4.4918994641999999E-2</v>
      </c>
      <c r="AE6" s="243">
        <f>'[1]48Exp'!AC$266</f>
        <v>1.9893174672</v>
      </c>
      <c r="AF6" s="243">
        <f>'[1]48Exp'!AD$266</f>
        <v>2.3960946095999995</v>
      </c>
      <c r="AG6" s="243">
        <f>'[1]48Exp'!AE$266</f>
        <v>8.1584813631999999</v>
      </c>
      <c r="AH6" s="243">
        <f>'[1]48Exp'!AF$266</f>
        <v>3.7302346857999997</v>
      </c>
      <c r="AI6" s="243">
        <f>'[1]48Exp'!AG$266</f>
        <v>5.2127043539999995</v>
      </c>
      <c r="AJ6" s="243">
        <f>'[1]48Exp'!AH$266</f>
        <v>2.8982788792000003</v>
      </c>
      <c r="AK6" s="243">
        <f>'[1]48Exp'!AI$266</f>
        <v>1.6725486064999999</v>
      </c>
      <c r="AL6" s="243">
        <f>'[1]48Exp'!AJ$266</f>
        <v>1.0411469624</v>
      </c>
      <c r="AM6" s="243">
        <f>'[1]48Exp'!AK$266</f>
        <v>1.0449674224000001</v>
      </c>
      <c r="AN6" s="243">
        <f>'[1]48Exp'!AL$266</f>
        <v>2.0950302239999998</v>
      </c>
      <c r="AO6" s="243">
        <f>'[1]48Exp'!AM$266</f>
        <v>3.5781109439999992</v>
      </c>
      <c r="AP6" s="243">
        <f>'[1]48Exp'!AN$266</f>
        <v>2.2572702591999994</v>
      </c>
      <c r="AQ6" s="243">
        <f>'[1]48Exp'!AO$266</f>
        <v>9.5653507242</v>
      </c>
      <c r="AR6" s="243">
        <f>'[1]48Exp'!AP$266</f>
        <v>10.788027124500001</v>
      </c>
      <c r="AS6" s="243">
        <f>'[1]48Exp'!AQ$266</f>
        <v>10.840766950999999</v>
      </c>
      <c r="AT6" s="243">
        <f>'[1]48Exp'!AR$266</f>
        <v>7.4524311645000001</v>
      </c>
      <c r="AU6" s="243">
        <f>'[1]48Exp'!AS$266</f>
        <v>8.4310414760000008</v>
      </c>
      <c r="AV6" s="243">
        <f>'[1]48Exp'!AT$266</f>
        <v>0</v>
      </c>
      <c r="AW6" s="243">
        <f>'[1]48Exp'!AU$266</f>
        <v>0</v>
      </c>
      <c r="AX6" s="243">
        <f>'[1]48Exp'!AV$266</f>
        <v>0</v>
      </c>
      <c r="AY6" s="243">
        <f>'[1]48Exp'!AW$266</f>
        <v>0</v>
      </c>
      <c r="AZ6" s="243">
        <f>'[1]48Exp'!AX$266</f>
        <v>0</v>
      </c>
      <c r="BA6" s="243">
        <f>'[1]48Exp'!AY$266</f>
        <v>0</v>
      </c>
      <c r="BB6" s="243">
        <f>'[1]48Exp'!AZ$266</f>
        <v>0</v>
      </c>
      <c r="BC6" s="244">
        <f>'[1]48Exp'!BA$266</f>
        <v>0</v>
      </c>
      <c r="BD6" s="337"/>
    </row>
    <row r="7" spans="1:56" ht="17.149999999999999" customHeight="1">
      <c r="B7" s="152" t="s">
        <v>87</v>
      </c>
      <c r="C7" s="245">
        <f>1/$A$1*'[1]48Exp'!B$268</f>
        <v>3.4219850000000004E-5</v>
      </c>
      <c r="D7" s="246">
        <f>1/$A$1*'[1]48Exp'!C$268</f>
        <v>6.4698975000000003E-5</v>
      </c>
      <c r="E7" s="246">
        <f>1/$A$1*'[1]48Exp'!D$268</f>
        <v>1.6675774999999995E-5</v>
      </c>
      <c r="F7" s="246">
        <f>1/$A$1*'[1]48Exp'!E$268</f>
        <v>4.7983933333333326E-5</v>
      </c>
      <c r="G7" s="246">
        <f>1/$A$1*'[1]48Exp'!F$268</f>
        <v>2.1195160000000001E-4</v>
      </c>
      <c r="H7" s="246">
        <f>1/$A$1*'[1]48Exp'!G$268</f>
        <v>1.1445583333333333E-4</v>
      </c>
      <c r="I7" s="246">
        <f>1/$A$1*'[1]48Exp'!H$268</f>
        <v>1.9789847619047619E-4</v>
      </c>
      <c r="J7" s="246">
        <f>1/$A$1*'[1]48Exp'!I$268</f>
        <v>8.3079055555555553E-5</v>
      </c>
      <c r="K7" s="246">
        <f>1/$A$1*'[1]48Exp'!J$268</f>
        <v>5.250219047619045E-6</v>
      </c>
      <c r="L7" s="246">
        <f>1/$A$1*'[1]48Exp'!K$268</f>
        <v>4.3935333333333329E-6</v>
      </c>
      <c r="M7" s="246">
        <f>1/$A$1*'[1]48Exp'!L$268</f>
        <v>2.3705691932773108E-4</v>
      </c>
      <c r="N7" s="246">
        <f>1/$A$1*'[1]48Exp'!M$268</f>
        <v>4.0555071428571419E-5</v>
      </c>
      <c r="O7" s="246">
        <f>1/$A$1*'[1]48Exp'!N$268</f>
        <v>2.7997738095238089E-5</v>
      </c>
      <c r="P7" s="246">
        <f>1/$A$1*'[1]48Exp'!O$268</f>
        <v>6.7507397142857147E-4</v>
      </c>
      <c r="Q7" s="246">
        <f>1/$A$1*'[1]48Exp'!P$268</f>
        <v>8.715667166666666E-4</v>
      </c>
      <c r="R7" s="246">
        <f>1/$A$1*'[1]48Exp'!Q$268</f>
        <v>9.1274589999999984E-4</v>
      </c>
      <c r="S7" s="246">
        <f>1/$A$1*'[1]48Exp'!R$268</f>
        <v>1.0131791694444445E-3</v>
      </c>
      <c r="T7" s="246">
        <f>1/$A$1*'[1]48Exp'!S$268</f>
        <v>0</v>
      </c>
      <c r="U7" s="246">
        <f>1/$A$1*'[1]48Exp'!T$268</f>
        <v>0</v>
      </c>
      <c r="V7" s="246">
        <f>1/$A$1*'[1]48Exp'!U$268</f>
        <v>0</v>
      </c>
      <c r="W7" s="246">
        <f>1/$A$1*'[1]48Exp'!V$268</f>
        <v>0</v>
      </c>
      <c r="X7" s="246">
        <f>1/$A$1*'[1]48Exp'!W$268</f>
        <v>0</v>
      </c>
      <c r="Y7" s="246">
        <f>1/$A$1*'[1]48Exp'!X$268</f>
        <v>0</v>
      </c>
      <c r="Z7" s="246">
        <f>1/$A$1*'[1]48Exp'!Y$268</f>
        <v>0</v>
      </c>
      <c r="AA7" s="246">
        <f>1/$A$1*'[1]48Exp'!Z$268</f>
        <v>0</v>
      </c>
      <c r="AB7" s="246">
        <f>1/$A$1*'[1]48Exp'!AA$268</f>
        <v>0</v>
      </c>
      <c r="AC7" s="222"/>
      <c r="AD7" s="247">
        <f>'[1]48Exp'!AB$268</f>
        <v>3.9735678486000008E-2</v>
      </c>
      <c r="AE7" s="248">
        <f>'[1]48Exp'!AC$268</f>
        <v>9.9430407599999993E-2</v>
      </c>
      <c r="AF7" s="248">
        <f>'[1]48Exp'!AD$268</f>
        <v>6.2852140799999984E-2</v>
      </c>
      <c r="AG7" s="248">
        <f>'[1]48Exp'!AE$268</f>
        <v>0.14141583679999997</v>
      </c>
      <c r="AH7" s="248">
        <f>'[1]48Exp'!AF$268</f>
        <v>0.24128923419999998</v>
      </c>
      <c r="AI7" s="248">
        <f>'[1]48Exp'!AG$268</f>
        <v>0.49250062289999996</v>
      </c>
      <c r="AJ7" s="248">
        <f>'[1]48Exp'!AH$268</f>
        <v>0.76508479280000008</v>
      </c>
      <c r="AK7" s="248">
        <f>'[1]48Exp'!AI$268</f>
        <v>0.1219895755</v>
      </c>
      <c r="AL7" s="248">
        <f>'[1]48Exp'!AJ$268</f>
        <v>1.85600252E-2</v>
      </c>
      <c r="AM7" s="248">
        <f>'[1]48Exp'!AK$268</f>
        <v>1.9898216799999997E-2</v>
      </c>
      <c r="AN7" s="248">
        <f>'[1]48Exp'!AL$268</f>
        <v>0.32753672189999999</v>
      </c>
      <c r="AO7" s="248">
        <f>'[1]48Exp'!AM$268</f>
        <v>0.15859751999999999</v>
      </c>
      <c r="AP7" s="248">
        <f>'[1]48Exp'!AN$268</f>
        <v>0.17520946079999999</v>
      </c>
      <c r="AQ7" s="248">
        <f>'[1]48Exp'!AO$268</f>
        <v>0.77424378510000003</v>
      </c>
      <c r="AR7" s="248">
        <f>'[1]48Exp'!AP$268</f>
        <v>1.1586778449999999</v>
      </c>
      <c r="AS7" s="248">
        <f>'[1]48Exp'!AQ$268</f>
        <v>1.0355007879999998</v>
      </c>
      <c r="AT7" s="248">
        <f>'[1]48Exp'!AR$268</f>
        <v>1.1076626541000001</v>
      </c>
      <c r="AU7" s="248">
        <f>'[1]48Exp'!AS$268</f>
        <v>0.28018932369999994</v>
      </c>
      <c r="AV7" s="248">
        <f>'[1]48Exp'!AT$268</f>
        <v>0</v>
      </c>
      <c r="AW7" s="248">
        <f>'[1]48Exp'!AU$268</f>
        <v>0</v>
      </c>
      <c r="AX7" s="248">
        <f>'[1]48Exp'!AV$268</f>
        <v>0</v>
      </c>
      <c r="AY7" s="248">
        <f>'[1]48Exp'!AW$268</f>
        <v>0</v>
      </c>
      <c r="AZ7" s="248">
        <f>'[1]48Exp'!AX$268</f>
        <v>0</v>
      </c>
      <c r="BA7" s="248">
        <f>'[1]48Exp'!AY$268</f>
        <v>0</v>
      </c>
      <c r="BB7" s="248">
        <f>'[1]48Exp'!AZ$268</f>
        <v>0</v>
      </c>
      <c r="BC7" s="249">
        <f>'[1]48Exp'!BA$268</f>
        <v>0</v>
      </c>
      <c r="BD7" s="337"/>
    </row>
    <row r="8" spans="1:56" ht="17.149999999999999" customHeight="1">
      <c r="B8" s="19" t="s">
        <v>88</v>
      </c>
      <c r="C8" s="212">
        <f>1/$A$1*'[1]48Exp'!B$269</f>
        <v>3.8540357142857139E-7</v>
      </c>
      <c r="D8" s="213">
        <f>1/$A$1*'[1]48Exp'!C$269</f>
        <v>1.0674433333333334E-5</v>
      </c>
      <c r="E8" s="213">
        <f>1/$A$1*'[1]48Exp'!D$269</f>
        <v>2.129883333333333E-6</v>
      </c>
      <c r="F8" s="213">
        <f>1/$A$1*'[1]48Exp'!E$269</f>
        <v>1.9014999999999997E-6</v>
      </c>
      <c r="G8" s="213">
        <f>1/$A$1*'[1]48Exp'!F$269</f>
        <v>2.5905114285714285E-5</v>
      </c>
      <c r="H8" s="213">
        <f>1/$A$1*'[1]48Exp'!G$269</f>
        <v>1.9975047619047618E-6</v>
      </c>
      <c r="I8" s="213">
        <f>1/$A$1*'[1]48Exp'!H$269</f>
        <v>2.0499278244631184E-5</v>
      </c>
      <c r="J8" s="213">
        <f>1/$A$1*'[1]48Exp'!I$269</f>
        <v>3.9549952380952371E-6</v>
      </c>
      <c r="K8" s="213">
        <f>1/$A$1*'[1]48Exp'!J$269</f>
        <v>1.1714761904761904E-6</v>
      </c>
      <c r="L8" s="213">
        <f>1/$A$1*'[1]48Exp'!K$269</f>
        <v>9.2625000000000003E-7</v>
      </c>
      <c r="M8" s="213">
        <f>1/$A$1*'[1]48Exp'!L$269</f>
        <v>1.0963333333333332E-6</v>
      </c>
      <c r="N8" s="213">
        <f>1/$A$1*'[1]48Exp'!M$269</f>
        <v>4.0985952380952377E-6</v>
      </c>
      <c r="O8" s="213">
        <f>1/$A$1*'[1]48Exp'!N$269</f>
        <v>5.9303079365079366E-6</v>
      </c>
      <c r="P8" s="213">
        <f>1/$A$1*'[1]48Exp'!O$269</f>
        <v>1.5800632857142856E-4</v>
      </c>
      <c r="Q8" s="213">
        <f>1/$A$1*'[1]48Exp'!P$269</f>
        <v>9.6631666666666658E-6</v>
      </c>
      <c r="R8" s="213">
        <f>1/$A$1*'[1]48Exp'!Q$269</f>
        <v>2.5584822380952379E-4</v>
      </c>
      <c r="S8" s="213">
        <f>1/$A$1*'[1]48Exp'!R$269</f>
        <v>9.0383862499999979E-4</v>
      </c>
      <c r="T8" s="213">
        <f>1/$A$1*'[1]48Exp'!S$269</f>
        <v>0</v>
      </c>
      <c r="U8" s="213">
        <f>1/$A$1*'[1]48Exp'!T$269</f>
        <v>0</v>
      </c>
      <c r="V8" s="213">
        <f>1/$A$1*'[1]48Exp'!U$269</f>
        <v>0</v>
      </c>
      <c r="W8" s="213">
        <f>1/$A$1*'[1]48Exp'!V$269</f>
        <v>0</v>
      </c>
      <c r="X8" s="213">
        <f>1/$A$1*'[1]48Exp'!W$269</f>
        <v>0</v>
      </c>
      <c r="Y8" s="213">
        <f>1/$A$1*'[1]48Exp'!X$269</f>
        <v>0</v>
      </c>
      <c r="Z8" s="213">
        <f>1/$A$1*'[1]48Exp'!Y$269</f>
        <v>0</v>
      </c>
      <c r="AA8" s="213">
        <f>1/$A$1*'[1]48Exp'!Z$269</f>
        <v>0</v>
      </c>
      <c r="AB8" s="213">
        <f>1/$A$1*'[1]48Exp'!AA$269</f>
        <v>0</v>
      </c>
      <c r="AC8" s="201"/>
      <c r="AD8" s="250">
        <f>'[1]48Exp'!AB$269</f>
        <v>1.0538424329999999E-3</v>
      </c>
      <c r="AE8" s="251">
        <f>'[1]48Exp'!AC$269</f>
        <v>1.2461378399999997E-2</v>
      </c>
      <c r="AF8" s="251">
        <f>'[1]48Exp'!AD$269</f>
        <v>5.5903871999999988E-3</v>
      </c>
      <c r="AG8" s="251">
        <f>'[1]48Exp'!AE$269</f>
        <v>4.0632704E-3</v>
      </c>
      <c r="AH8" s="251">
        <f>'[1]48Exp'!AF$269</f>
        <v>8.9187629999999997E-3</v>
      </c>
      <c r="AI8" s="251">
        <f>'[1]48Exp'!AG$269</f>
        <v>4.7338004999999996E-3</v>
      </c>
      <c r="AJ8" s="251">
        <f>'[1]48Exp'!AH$269</f>
        <v>4.1822780400000002E-2</v>
      </c>
      <c r="AK8" s="251">
        <f>'[1]48Exp'!AI$269</f>
        <v>1.2730574499999999E-2</v>
      </c>
      <c r="AL8" s="251">
        <f>'[1]48Exp'!AJ$269</f>
        <v>5.9611524000000001E-3</v>
      </c>
      <c r="AM8" s="251">
        <f>'[1]48Exp'!AK$269</f>
        <v>9.6827016000000012E-3</v>
      </c>
      <c r="AN8" s="251">
        <f>'[1]48Exp'!AL$269</f>
        <v>2.6471577600000001E-2</v>
      </c>
      <c r="AO8" s="251">
        <f>'[1]48Exp'!AM$269</f>
        <v>0.10266</v>
      </c>
      <c r="AP8" s="251">
        <f>'[1]48Exp'!AN$269</f>
        <v>0.12669284319999999</v>
      </c>
      <c r="AQ8" s="251">
        <f>'[1]48Exp'!AO$269</f>
        <v>0.26557218840000008</v>
      </c>
      <c r="AR8" s="251">
        <f>'[1]48Exp'!AP$269</f>
        <v>0.14456869850000001</v>
      </c>
      <c r="AS8" s="251">
        <f>'[1]48Exp'!AQ$269</f>
        <v>0.34440322349999991</v>
      </c>
      <c r="AT8" s="251">
        <f>'[1]48Exp'!AR$269</f>
        <v>0.9121199138999998</v>
      </c>
      <c r="AU8" s="251">
        <f>'[1]48Exp'!AS$269</f>
        <v>1.7510383890999999</v>
      </c>
      <c r="AV8" s="251">
        <f>'[1]48Exp'!AT$269</f>
        <v>0</v>
      </c>
      <c r="AW8" s="251">
        <f>'[1]48Exp'!AU$269</f>
        <v>0</v>
      </c>
      <c r="AX8" s="251">
        <f>'[1]48Exp'!AV$269</f>
        <v>0</v>
      </c>
      <c r="AY8" s="251">
        <f>'[1]48Exp'!AW$269</f>
        <v>0</v>
      </c>
      <c r="AZ8" s="251">
        <f>'[1]48Exp'!AX$269</f>
        <v>0</v>
      </c>
      <c r="BA8" s="251">
        <f>'[1]48Exp'!AY$269</f>
        <v>0</v>
      </c>
      <c r="BB8" s="251">
        <f>'[1]48Exp'!AZ$269</f>
        <v>0</v>
      </c>
      <c r="BC8" s="252">
        <f>'[1]48Exp'!BA$269</f>
        <v>0</v>
      </c>
      <c r="BD8" s="337"/>
    </row>
    <row r="9" spans="1:56" ht="17.149999999999999" customHeight="1">
      <c r="B9" s="19" t="s">
        <v>90</v>
      </c>
      <c r="C9" s="212">
        <f>1/$A$1*'[1]48Exp'!B$267</f>
        <v>7.5274999999999991E-7</v>
      </c>
      <c r="D9" s="213">
        <f>1/$A$1*'[1]48Exp'!C$267</f>
        <v>7.2327158333333329E-5</v>
      </c>
      <c r="E9" s="213">
        <f>1/$A$1*'[1]48Exp'!D$267</f>
        <v>5.8528999999999978E-6</v>
      </c>
      <c r="F9" s="213">
        <f>1/$A$1*'[1]48Exp'!E$267</f>
        <v>1.2704488571428567E-4</v>
      </c>
      <c r="G9" s="213">
        <f>1/$A$1*'[1]48Exp'!F$267</f>
        <v>2.4936361404761902E-3</v>
      </c>
      <c r="H9" s="213">
        <f>1/$A$1*'[1]48Exp'!G$267</f>
        <v>2.1108324333333332E-3</v>
      </c>
      <c r="I9" s="213">
        <f>1/$A$1*'[1]48Exp'!H$267</f>
        <v>2.7700570590569562E-3</v>
      </c>
      <c r="J9" s="213">
        <f>1/$A$1*'[1]48Exp'!I$267</f>
        <v>1.5283651499999999E-3</v>
      </c>
      <c r="K9" s="213">
        <f>1/$A$1*'[1]48Exp'!J$267</f>
        <v>5.1210927142857131E-4</v>
      </c>
      <c r="L9" s="213">
        <f>1/$A$1*'[1]48Exp'!K$267</f>
        <v>1.1416416666666665E-5</v>
      </c>
      <c r="M9" s="213">
        <f>1/$A$1*'[1]48Exp'!L$267</f>
        <v>1.8360735619047616E-3</v>
      </c>
      <c r="N9" s="213">
        <f>1/$A$1*'[1]48Exp'!M$267</f>
        <v>1.8476120833333335E-3</v>
      </c>
      <c r="O9" s="213">
        <f>1/$A$1*'[1]48Exp'!N$267</f>
        <v>1.2177053590476191E-2</v>
      </c>
      <c r="P9" s="213">
        <f>1/$A$1*'[1]48Exp'!O$267</f>
        <v>1.3522342495238095E-2</v>
      </c>
      <c r="Q9" s="213">
        <f>1/$A$1*'[1]48Exp'!P$267</f>
        <v>1.5587883630952376E-2</v>
      </c>
      <c r="R9" s="213">
        <f>1/$A$1*'[1]48Exp'!Q$267</f>
        <v>1.2251042947402598E-2</v>
      </c>
      <c r="S9" s="213">
        <f>1/$A$1*'[1]48Exp'!R$267</f>
        <v>1.8770299525000003E-2</v>
      </c>
      <c r="T9" s="213">
        <f>1/$A$1*'[1]48Exp'!S$267</f>
        <v>0</v>
      </c>
      <c r="U9" s="213">
        <f>1/$A$1*'[1]48Exp'!T$267</f>
        <v>0</v>
      </c>
      <c r="V9" s="213">
        <f>1/$A$1*'[1]48Exp'!U$267</f>
        <v>0</v>
      </c>
      <c r="W9" s="213">
        <f>1/$A$1*'[1]48Exp'!V$267</f>
        <v>0</v>
      </c>
      <c r="X9" s="213">
        <f>1/$A$1*'[1]48Exp'!W$267</f>
        <v>0</v>
      </c>
      <c r="Y9" s="213">
        <f>1/$A$1*'[1]48Exp'!X$267</f>
        <v>0</v>
      </c>
      <c r="Z9" s="213">
        <f>1/$A$1*'[1]48Exp'!Y$267</f>
        <v>0</v>
      </c>
      <c r="AA9" s="213">
        <f>1/$A$1*'[1]48Exp'!Z$267</f>
        <v>0</v>
      </c>
      <c r="AB9" s="213">
        <f>1/$A$1*'[1]48Exp'!AA$267</f>
        <v>0</v>
      </c>
      <c r="AC9" s="201"/>
      <c r="AD9" s="250">
        <f>'[1]48Exp'!AB$267</f>
        <v>2.0541153120000001E-3</v>
      </c>
      <c r="AE9" s="251">
        <f>'[1]48Exp'!AC$267</f>
        <v>4.2400390799999993E-2</v>
      </c>
      <c r="AF9" s="251">
        <f>'[1]48Exp'!AD$267</f>
        <v>9.3491472000000013E-3</v>
      </c>
      <c r="AG9" s="251">
        <f>'[1]48Exp'!AE$267</f>
        <v>5.5190116799999994E-2</v>
      </c>
      <c r="AH9" s="251">
        <f>'[1]48Exp'!AF$267</f>
        <v>1.1299973209</v>
      </c>
      <c r="AI9" s="251">
        <f>'[1]48Exp'!AG$267</f>
        <v>1.3392960437999999</v>
      </c>
      <c r="AJ9" s="251">
        <f>'[1]48Exp'!AH$267</f>
        <v>1.857766926</v>
      </c>
      <c r="AK9" s="251">
        <f>'[1]48Exp'!AI$267</f>
        <v>1.246886382</v>
      </c>
      <c r="AL9" s="251">
        <f>'[1]48Exp'!AJ$267</f>
        <v>0.46985882640000015</v>
      </c>
      <c r="AM9" s="251">
        <f>'[1]48Exp'!AK$267</f>
        <v>6.4735457600000004E-2</v>
      </c>
      <c r="AN9" s="251">
        <f>'[1]48Exp'!AL$267</f>
        <v>1.9193869053000003</v>
      </c>
      <c r="AO9" s="251">
        <f>'[1]48Exp'!AM$267</f>
        <v>2.0620405919999998</v>
      </c>
      <c r="AP9" s="251">
        <f>'[1]48Exp'!AN$267</f>
        <v>10.166797132799999</v>
      </c>
      <c r="AQ9" s="251">
        <f>'[1]48Exp'!AO$267</f>
        <v>10.223529194099999</v>
      </c>
      <c r="AR9" s="251">
        <f>'[1]48Exp'!AP$267</f>
        <v>12.042596099500001</v>
      </c>
      <c r="AS9" s="251">
        <f>'[1]48Exp'!AQ$267</f>
        <v>9.4474757124999957</v>
      </c>
      <c r="AT9" s="251">
        <f>'[1]48Exp'!AR$267</f>
        <v>13.5756669227</v>
      </c>
      <c r="AU9" s="251">
        <f>'[1]48Exp'!AS$267</f>
        <v>14.406622387299997</v>
      </c>
      <c r="AV9" s="251">
        <f>'[1]48Exp'!AT$267</f>
        <v>0</v>
      </c>
      <c r="AW9" s="251">
        <f>'[1]48Exp'!AU$267</f>
        <v>0</v>
      </c>
      <c r="AX9" s="251">
        <f>'[1]48Exp'!AV$267</f>
        <v>0</v>
      </c>
      <c r="AY9" s="251">
        <f>'[1]48Exp'!AW$267</f>
        <v>0</v>
      </c>
      <c r="AZ9" s="251">
        <f>'[1]48Exp'!AX$267</f>
        <v>0</v>
      </c>
      <c r="BA9" s="251">
        <f>'[1]48Exp'!AY$267</f>
        <v>0</v>
      </c>
      <c r="BB9" s="251">
        <f>'[1]48Exp'!AZ$267</f>
        <v>0</v>
      </c>
      <c r="BC9" s="252">
        <f>'[1]48Exp'!BA$267</f>
        <v>0</v>
      </c>
      <c r="BD9" s="337"/>
    </row>
    <row r="10" spans="1:56" ht="17.149999999999999" customHeight="1">
      <c r="B10" s="15" t="s">
        <v>144</v>
      </c>
      <c r="C10" s="214">
        <f>1/$A$1*'[1]48Exp'!B$264</f>
        <v>9.5270421967032972E-3</v>
      </c>
      <c r="D10" s="215">
        <f>1/$A$1*'[1]48Exp'!C$264</f>
        <v>1.0923148183333332E-2</v>
      </c>
      <c r="E10" s="215">
        <f>1/$A$1*'[1]48Exp'!D$264</f>
        <v>1.4146720945959592E-2</v>
      </c>
      <c r="F10" s="215">
        <f>1/$A$1*'[1]48Exp'!E$264</f>
        <v>2.1768038330952384E-2</v>
      </c>
      <c r="G10" s="215">
        <f>1/$A$1*'[1]48Exp'!F$264</f>
        <v>4.4442301634320558E-2</v>
      </c>
      <c r="H10" s="215">
        <f>1/$A$1*'[1]48Exp'!G$264</f>
        <v>4.8923728525974014E-2</v>
      </c>
      <c r="I10" s="215">
        <f>1/$A$1*'[1]48Exp'!H$264</f>
        <v>3.9118314713025203E-2</v>
      </c>
      <c r="J10" s="215">
        <f>1/$A$1*'[1]48Exp'!I$264</f>
        <v>5.6812193966666667E-2</v>
      </c>
      <c r="K10" s="215">
        <f>1/$A$1*'[1]48Exp'!J$264</f>
        <v>4.6861116169444439E-2</v>
      </c>
      <c r="L10" s="215">
        <f>1/$A$1*'[1]48Exp'!K$264</f>
        <v>2.6408583316269836E-2</v>
      </c>
      <c r="M10" s="215">
        <f>1/$A$1*'[1]48Exp'!L$264</f>
        <v>3.5276327509218552E-2</v>
      </c>
      <c r="N10" s="215">
        <f>1/$A$1*'[1]48Exp'!M$264</f>
        <v>5.8671512440756454E-2</v>
      </c>
      <c r="O10" s="215">
        <f>1/$A$1*'[1]48Exp'!N$264</f>
        <v>7.0343201997546859E-2</v>
      </c>
      <c r="P10" s="215">
        <f>1/$A$1*'[1]48Exp'!O$264</f>
        <v>9.4217665135470086E-2</v>
      </c>
      <c r="Q10" s="215">
        <f>1/$A$1*'[1]48Exp'!P$264</f>
        <v>9.8479044764069268E-2</v>
      </c>
      <c r="R10" s="215">
        <f>1/$A$1*'[1]48Exp'!Q$264</f>
        <v>0.10405636519134195</v>
      </c>
      <c r="S10" s="215">
        <f>1/$A$1*'[1]48Exp'!R$264</f>
        <v>0.10374559163656898</v>
      </c>
      <c r="T10" s="215">
        <f>1/$A$1*'[1]48Exp'!S$264</f>
        <v>0</v>
      </c>
      <c r="U10" s="215">
        <f>1/$A$1*'[1]48Exp'!T$264</f>
        <v>0</v>
      </c>
      <c r="V10" s="215">
        <f>1/$A$1*'[1]48Exp'!U$264</f>
        <v>0</v>
      </c>
      <c r="W10" s="215">
        <f>1/$A$1*'[1]48Exp'!V$264</f>
        <v>0</v>
      </c>
      <c r="X10" s="215">
        <f>1/$A$1*'[1]48Exp'!W$264</f>
        <v>0</v>
      </c>
      <c r="Y10" s="215">
        <f>1/$A$1*'[1]48Exp'!X$264</f>
        <v>0</v>
      </c>
      <c r="Z10" s="215">
        <f>1/$A$1*'[1]48Exp'!Y$264</f>
        <v>0</v>
      </c>
      <c r="AA10" s="215">
        <f>1/$A$1*'[1]48Exp'!Z$264</f>
        <v>0</v>
      </c>
      <c r="AB10" s="215">
        <f>1/$A$1*'[1]48Exp'!AA$264</f>
        <v>0</v>
      </c>
      <c r="AC10" s="201"/>
      <c r="AD10" s="253">
        <f>'[1]48Exp'!AB$264</f>
        <v>8.2157315937299948</v>
      </c>
      <c r="AE10" s="254">
        <f>'[1]48Exp'!AC$264</f>
        <v>9.9973929328000004</v>
      </c>
      <c r="AF10" s="254">
        <f>'[1]48Exp'!AD$264</f>
        <v>14.917865030400003</v>
      </c>
      <c r="AG10" s="254">
        <f>'[1]48Exp'!AE$264</f>
        <v>20.499423145599998</v>
      </c>
      <c r="AH10" s="254">
        <f>'[1]48Exp'!AF$264</f>
        <v>39.962150862199998</v>
      </c>
      <c r="AI10" s="254">
        <f>'[1]48Exp'!AG$264</f>
        <v>43.876386325199988</v>
      </c>
      <c r="AJ10" s="254">
        <f>'[1]48Exp'!AH$264</f>
        <v>42.593227860399999</v>
      </c>
      <c r="AK10" s="254">
        <f>'[1]48Exp'!AI$264</f>
        <v>66.765817977000026</v>
      </c>
      <c r="AL10" s="254">
        <f>'[1]48Exp'!AJ$264</f>
        <v>73.099963114399984</v>
      </c>
      <c r="AM10" s="254">
        <f>'[1]48Exp'!AK$264</f>
        <v>49.530350861199999</v>
      </c>
      <c r="AN10" s="254">
        <f>'[1]48Exp'!AL$264</f>
        <v>65.460502096200003</v>
      </c>
      <c r="AO10" s="254">
        <f>'[1]48Exp'!AM$264</f>
        <v>101.876725776</v>
      </c>
      <c r="AP10" s="254">
        <f>'[1]48Exp'!AN$264</f>
        <v>109.9087538375063</v>
      </c>
      <c r="AQ10" s="254">
        <f>'[1]48Exp'!AO$264</f>
        <v>145.51877881830004</v>
      </c>
      <c r="AR10" s="254">
        <f>'[1]48Exp'!AP$264</f>
        <v>158.26326575050004</v>
      </c>
      <c r="AS10" s="254">
        <f>'[1]48Exp'!AQ$264</f>
        <v>145.43133279849997</v>
      </c>
      <c r="AT10" s="254">
        <f>'[1]48Exp'!AR$264</f>
        <v>164.13105341010004</v>
      </c>
      <c r="AU10" s="254">
        <f>'[1]48Exp'!AS$264</f>
        <v>158.79234801429999</v>
      </c>
      <c r="AV10" s="254">
        <f>'[1]48Exp'!AT$264</f>
        <v>0</v>
      </c>
      <c r="AW10" s="254">
        <f>'[1]48Exp'!AU$264</f>
        <v>0</v>
      </c>
      <c r="AX10" s="254">
        <f>'[1]48Exp'!AV$264</f>
        <v>0</v>
      </c>
      <c r="AY10" s="254">
        <f>'[1]48Exp'!AW$264</f>
        <v>0</v>
      </c>
      <c r="AZ10" s="254">
        <f>'[1]48Exp'!AX$264</f>
        <v>0</v>
      </c>
      <c r="BA10" s="254">
        <f>'[1]48Exp'!AY$264</f>
        <v>0</v>
      </c>
      <c r="BB10" s="254">
        <f>'[1]48Exp'!AZ$264</f>
        <v>0</v>
      </c>
      <c r="BC10" s="255">
        <f>'[1]48Exp'!BA$264</f>
        <v>0</v>
      </c>
      <c r="BD10" s="337"/>
    </row>
    <row r="11" spans="1:56">
      <c r="B11" s="5" t="s">
        <v>68</v>
      </c>
      <c r="C11" s="216">
        <f>1/$A$1*'[1]48Exp'!B$94</f>
        <v>4.1496171913919409E-3</v>
      </c>
      <c r="D11" s="217">
        <f>1/$A$1*'[1]48Exp'!C$94</f>
        <v>3.9621046285714286E-3</v>
      </c>
      <c r="E11" s="217">
        <f>1/$A$1*'[1]48Exp'!D$94</f>
        <v>3.7964110787878772E-3</v>
      </c>
      <c r="F11" s="217">
        <f>1/$A$1*'[1]48Exp'!E$94</f>
        <v>7.7227281904761903E-3</v>
      </c>
      <c r="G11" s="217">
        <f>1/$A$1*'[1]48Exp'!F$94</f>
        <v>9.3222052073170698E-3</v>
      </c>
      <c r="H11" s="217">
        <f>1/$A$1*'[1]48Exp'!G$94</f>
        <v>9.0225683476190446E-3</v>
      </c>
      <c r="I11" s="217">
        <f>1/$A$1*'[1]48Exp'!H$94</f>
        <v>8.4202102976190466E-3</v>
      </c>
      <c r="J11" s="217">
        <f>1/$A$1*'[1]48Exp'!I$94</f>
        <v>1.5306870332142852E-2</v>
      </c>
      <c r="K11" s="217">
        <f>1/$A$1*'[1]48Exp'!J$94</f>
        <v>1.852891195238095E-2</v>
      </c>
      <c r="L11" s="217">
        <f>1/$A$1*'[1]48Exp'!K$94</f>
        <v>1.1840558240476187E-2</v>
      </c>
      <c r="M11" s="217">
        <f>1/$A$1*'[1]48Exp'!L$94</f>
        <v>1.3864146359523804E-2</v>
      </c>
      <c r="N11" s="217">
        <f>1/$A$1*'[1]48Exp'!M$94</f>
        <v>2.7951355419425016E-2</v>
      </c>
      <c r="O11" s="217">
        <f>1/$A$1*'[1]48Exp'!N$94</f>
        <v>3.6340028068109653E-2</v>
      </c>
      <c r="P11" s="217">
        <f>1/$A$1*'[1]48Exp'!O$94</f>
        <v>4.5460966750000005E-2</v>
      </c>
      <c r="Q11" s="217">
        <f>1/$A$1*'[1]48Exp'!P$94</f>
        <v>5.0843698665476188E-2</v>
      </c>
      <c r="R11" s="217">
        <f>1/$A$1*'[1]48Exp'!Q$94</f>
        <v>5.8787591436838163E-2</v>
      </c>
      <c r="S11" s="217">
        <f>1/$A$1*'[1]48Exp'!R$94</f>
        <v>6.1015710066666659E-2</v>
      </c>
      <c r="T11" s="217">
        <f>1/$A$1*'[1]48Exp'!S$94</f>
        <v>0</v>
      </c>
      <c r="U11" s="217">
        <f>1/$A$1*'[1]48Exp'!T$94</f>
        <v>0</v>
      </c>
      <c r="V11" s="217">
        <f>1/$A$1*'[1]48Exp'!U$94</f>
        <v>0</v>
      </c>
      <c r="W11" s="217">
        <f>1/$A$1*'[1]48Exp'!V$94</f>
        <v>0</v>
      </c>
      <c r="X11" s="217">
        <f>1/$A$1*'[1]48Exp'!W$94</f>
        <v>0</v>
      </c>
      <c r="Y11" s="217">
        <f>1/$A$1*'[1]48Exp'!X$94</f>
        <v>0</v>
      </c>
      <c r="Z11" s="217">
        <f>1/$A$1*'[1]48Exp'!Y$94</f>
        <v>0</v>
      </c>
      <c r="AA11" s="217">
        <f>1/$A$1*'[1]48Exp'!Z$94</f>
        <v>0</v>
      </c>
      <c r="AB11" s="217">
        <f>1/$A$1*'[1]48Exp'!AA$94</f>
        <v>0</v>
      </c>
      <c r="AC11" s="201"/>
      <c r="AD11" s="256">
        <f>'[1]48Exp'!AB$94</f>
        <v>3.4611676756859997</v>
      </c>
      <c r="AE11" s="257">
        <f>'[1]48Exp'!AC$94</f>
        <v>2.9840675519999995</v>
      </c>
      <c r="AF11" s="257">
        <f>'[1]48Exp'!AD$94</f>
        <v>3.7265065295999995</v>
      </c>
      <c r="AG11" s="257">
        <f>'[1]48Exp'!AE$94</f>
        <v>7.5724405792000002</v>
      </c>
      <c r="AH11" s="257">
        <f>'[1]48Exp'!AF$94</f>
        <v>10.682823419099998</v>
      </c>
      <c r="AI11" s="257">
        <f>'[1]48Exp'!AG$94</f>
        <v>10.406301820199999</v>
      </c>
      <c r="AJ11" s="257">
        <f>'[1]48Exp'!AH$94</f>
        <v>11.233589524000001</v>
      </c>
      <c r="AK11" s="257">
        <f>'[1]48Exp'!AI$94</f>
        <v>19.489255551999999</v>
      </c>
      <c r="AL11" s="257">
        <f>'[1]48Exp'!AJ$94</f>
        <v>27.269632143999999</v>
      </c>
      <c r="AM11" s="257">
        <f>'[1]48Exp'!AK$94</f>
        <v>21.6100143908</v>
      </c>
      <c r="AN11" s="257">
        <f>'[1]48Exp'!AL$94</f>
        <v>22.689225581400002</v>
      </c>
      <c r="AO11" s="257">
        <f>'[1]48Exp'!AM$94</f>
        <v>38.160108432000001</v>
      </c>
      <c r="AP11" s="257">
        <f>'[1]48Exp'!AN$94</f>
        <v>44.987670287999997</v>
      </c>
      <c r="AQ11" s="257">
        <f>'[1]48Exp'!AO$94</f>
        <v>60.715436865299999</v>
      </c>
      <c r="AR11" s="257">
        <f>'[1]48Exp'!AP$94</f>
        <v>65.847629914500004</v>
      </c>
      <c r="AS11" s="257">
        <f>'[1]48Exp'!AQ$94</f>
        <v>65.186854029499997</v>
      </c>
      <c r="AT11" s="257">
        <f>'[1]48Exp'!AR$94</f>
        <v>70.549163661400002</v>
      </c>
      <c r="AU11" s="257">
        <f>'[1]48Exp'!AS$94</f>
        <v>53.270523377499998</v>
      </c>
      <c r="AV11" s="257">
        <f>'[1]48Exp'!AT$94</f>
        <v>0</v>
      </c>
      <c r="AW11" s="257">
        <f>'[1]48Exp'!AU$94</f>
        <v>0</v>
      </c>
      <c r="AX11" s="257">
        <f>'[1]48Exp'!AV$94</f>
        <v>0</v>
      </c>
      <c r="AY11" s="257">
        <f>'[1]48Exp'!AW$94</f>
        <v>0</v>
      </c>
      <c r="AZ11" s="257">
        <f>'[1]48Exp'!AX$94</f>
        <v>0</v>
      </c>
      <c r="BA11" s="257">
        <f>'[1]48Exp'!AY$94</f>
        <v>0</v>
      </c>
      <c r="BB11" s="257">
        <f>'[1]48Exp'!AZ$94</f>
        <v>0</v>
      </c>
      <c r="BC11" s="258">
        <f>'[1]48Exp'!BA$94</f>
        <v>0</v>
      </c>
      <c r="BD11" s="337"/>
    </row>
    <row r="12" spans="1:56">
      <c r="B12" s="5" t="s">
        <v>26</v>
      </c>
      <c r="C12" s="216">
        <f>1/$A$1*'[1]48Exp'!B$114</f>
        <v>8.864300631868131E-4</v>
      </c>
      <c r="D12" s="217">
        <f>1/$A$1*'[1]48Exp'!C$114</f>
        <v>1.3915140261904762E-3</v>
      </c>
      <c r="E12" s="217">
        <f>1/$A$1*'[1]48Exp'!D$114</f>
        <v>1.2462844823232322E-3</v>
      </c>
      <c r="F12" s="217">
        <f>1/$A$1*'[1]48Exp'!E$114</f>
        <v>1.277233357142857E-3</v>
      </c>
      <c r="G12" s="217">
        <f>1/$A$1*'[1]48Exp'!F$114</f>
        <v>7.2972571083042984E-3</v>
      </c>
      <c r="H12" s="217">
        <f>1/$A$1*'[1]48Exp'!G$114</f>
        <v>1.5463714577200575E-2</v>
      </c>
      <c r="I12" s="217">
        <f>1/$A$1*'[1]48Exp'!H$114</f>
        <v>1.8544548654761902E-2</v>
      </c>
      <c r="J12" s="217">
        <f>1/$A$1*'[1]48Exp'!I$114</f>
        <v>1.6713475839285712E-2</v>
      </c>
      <c r="K12" s="217">
        <f>1/$A$1*'[1]48Exp'!J$114</f>
        <v>9.5582419027777782E-3</v>
      </c>
      <c r="L12" s="217">
        <f>1/$A$1*'[1]48Exp'!K$114</f>
        <v>2.9599160666666669E-3</v>
      </c>
      <c r="M12" s="217">
        <f>1/$A$1*'[1]48Exp'!L$114</f>
        <v>4.6293600539682525E-3</v>
      </c>
      <c r="N12" s="217">
        <f>1/$A$1*'[1]48Exp'!M$114</f>
        <v>6.1022574345238082E-3</v>
      </c>
      <c r="O12" s="217">
        <f>1/$A$1*'[1]48Exp'!N$114</f>
        <v>1.001783014790765E-2</v>
      </c>
      <c r="P12" s="217">
        <f>1/$A$1*'[1]48Exp'!O$114</f>
        <v>1.3315346644444444E-2</v>
      </c>
      <c r="Q12" s="217">
        <f>1/$A$1*'[1]48Exp'!P$114</f>
        <v>1.0116259386616162E-2</v>
      </c>
      <c r="R12" s="217">
        <f>1/$A$1*'[1]48Exp'!Q$114</f>
        <v>8.8166352691558449E-3</v>
      </c>
      <c r="S12" s="217">
        <f>1/$A$1*'[1]48Exp'!R$114</f>
        <v>7.6130257738095215E-3</v>
      </c>
      <c r="T12" s="217">
        <f>1/$A$1*'[1]48Exp'!S$114</f>
        <v>0</v>
      </c>
      <c r="U12" s="217">
        <f>1/$A$1*'[1]48Exp'!T$114</f>
        <v>0</v>
      </c>
      <c r="V12" s="217">
        <f>1/$A$1*'[1]48Exp'!U$114</f>
        <v>0</v>
      </c>
      <c r="W12" s="217">
        <f>1/$A$1*'[1]48Exp'!V$114</f>
        <v>0</v>
      </c>
      <c r="X12" s="217">
        <f>1/$A$1*'[1]48Exp'!W$114</f>
        <v>0</v>
      </c>
      <c r="Y12" s="217">
        <f>1/$A$1*'[1]48Exp'!X$114</f>
        <v>0</v>
      </c>
      <c r="Z12" s="217">
        <f>1/$A$1*'[1]48Exp'!Y$114</f>
        <v>0</v>
      </c>
      <c r="AA12" s="217">
        <f>1/$A$1*'[1]48Exp'!Z$114</f>
        <v>0</v>
      </c>
      <c r="AB12" s="217">
        <f>1/$A$1*'[1]48Exp'!AA$114</f>
        <v>0</v>
      </c>
      <c r="AC12" s="201"/>
      <c r="AD12" s="256">
        <f>'[1]48Exp'!AB$114</f>
        <v>0.6661161608909999</v>
      </c>
      <c r="AE12" s="257">
        <f>'[1]48Exp'!AC$114</f>
        <v>0.9814504248</v>
      </c>
      <c r="AF12" s="257">
        <f>'[1]48Exp'!AD$114</f>
        <v>1.2892499519999998</v>
      </c>
      <c r="AG12" s="257">
        <f>'[1]48Exp'!AE$114</f>
        <v>2.382923704</v>
      </c>
      <c r="AH12" s="257">
        <f>'[1]48Exp'!AF$114</f>
        <v>6.7570625800999995</v>
      </c>
      <c r="AI12" s="257">
        <f>'[1]48Exp'!AG$114</f>
        <v>12.107415734699998</v>
      </c>
      <c r="AJ12" s="257">
        <f>'[1]48Exp'!AH$114</f>
        <v>15.02987729</v>
      </c>
      <c r="AK12" s="257">
        <f>'[1]48Exp'!AI$114</f>
        <v>17.444438030499999</v>
      </c>
      <c r="AL12" s="257">
        <f>'[1]48Exp'!AJ$114</f>
        <v>12.681568530000002</v>
      </c>
      <c r="AM12" s="257">
        <f>'[1]48Exp'!AK$114</f>
        <v>5.1382060840000001</v>
      </c>
      <c r="AN12" s="257">
        <f>'[1]48Exp'!AL$114</f>
        <v>8.0211345930000011</v>
      </c>
      <c r="AO12" s="257">
        <f>'[1]48Exp'!AM$114</f>
        <v>10.576434096</v>
      </c>
      <c r="AP12" s="257">
        <f>'[1]48Exp'!AN$114</f>
        <v>13.693927737599999</v>
      </c>
      <c r="AQ12" s="257">
        <f>'[1]48Exp'!AO$114</f>
        <v>15.6565963758</v>
      </c>
      <c r="AR12" s="257">
        <f>'[1]48Exp'!AP$114</f>
        <v>13.585557183000001</v>
      </c>
      <c r="AS12" s="257">
        <f>'[1]48Exp'!AQ$114</f>
        <v>12.323327449999999</v>
      </c>
      <c r="AT12" s="257">
        <f>'[1]48Exp'!AR$114</f>
        <v>8.9886168707999996</v>
      </c>
      <c r="AU12" s="257">
        <f>'[1]48Exp'!AS$114</f>
        <v>14.593810288199998</v>
      </c>
      <c r="AV12" s="257">
        <f>'[1]48Exp'!AT$114</f>
        <v>0</v>
      </c>
      <c r="AW12" s="257">
        <f>'[1]48Exp'!AU$114</f>
        <v>0</v>
      </c>
      <c r="AX12" s="257">
        <f>'[1]48Exp'!AV$114</f>
        <v>0</v>
      </c>
      <c r="AY12" s="257">
        <f>'[1]48Exp'!AW$114</f>
        <v>0</v>
      </c>
      <c r="AZ12" s="257">
        <f>'[1]48Exp'!AX$114</f>
        <v>0</v>
      </c>
      <c r="BA12" s="257">
        <f>'[1]48Exp'!AY$114</f>
        <v>0</v>
      </c>
      <c r="BB12" s="257">
        <f>'[1]48Exp'!AZ$114</f>
        <v>0</v>
      </c>
      <c r="BC12" s="258">
        <f>'[1]48Exp'!BA$114</f>
        <v>0</v>
      </c>
      <c r="BD12" s="337"/>
    </row>
    <row r="13" spans="1:56">
      <c r="B13" s="5" t="s">
        <v>37</v>
      </c>
      <c r="C13" s="216">
        <f>1/$A$1*'[1]48Exp'!B$193</f>
        <v>1.7052821309523807E-3</v>
      </c>
      <c r="D13" s="217">
        <f>1/$A$1*'[1]48Exp'!C$193</f>
        <v>2.8599004499999994E-3</v>
      </c>
      <c r="E13" s="217">
        <f>1/$A$1*'[1]48Exp'!D$193</f>
        <v>2.4924114388888883E-3</v>
      </c>
      <c r="F13" s="217">
        <f>1/$A$1*'[1]48Exp'!E$193</f>
        <v>4.346683826190475E-3</v>
      </c>
      <c r="G13" s="217">
        <f>1/$A$1*'[1]48Exp'!F$193</f>
        <v>3.7705833666666667E-3</v>
      </c>
      <c r="H13" s="217">
        <f>1/$A$1*'[1]48Exp'!G$193</f>
        <v>5.7927800952380952E-3</v>
      </c>
      <c r="I13" s="217">
        <f>1/$A$1*'[1]48Exp'!H$193</f>
        <v>2.9120383997198879E-3</v>
      </c>
      <c r="J13" s="217">
        <f>1/$A$1*'[1]48Exp'!I$193</f>
        <v>1.1603497835714285E-2</v>
      </c>
      <c r="K13" s="217">
        <f>1/$A$1*'[1]48Exp'!J$193</f>
        <v>6.2524113507936487E-3</v>
      </c>
      <c r="L13" s="217">
        <f>1/$A$1*'[1]48Exp'!K$193</f>
        <v>6.6423195166666633E-3</v>
      </c>
      <c r="M13" s="217">
        <f>1/$A$1*'[1]48Exp'!L$193</f>
        <v>1.0713153890476189E-2</v>
      </c>
      <c r="N13" s="217">
        <f>1/$A$1*'[1]48Exp'!M$193</f>
        <v>1.5469330924242427E-2</v>
      </c>
      <c r="O13" s="217">
        <f>1/$A$1*'[1]48Exp'!N$193</f>
        <v>1.166656515238095E-2</v>
      </c>
      <c r="P13" s="217">
        <f>1/$A$1*'[1]48Exp'!O$193</f>
        <v>1.8372336216666663E-2</v>
      </c>
      <c r="Q13" s="217">
        <f>1/$A$1*'[1]48Exp'!P$193</f>
        <v>1.9632409516666661E-2</v>
      </c>
      <c r="R13" s="217">
        <f>1/$A$1*'[1]48Exp'!Q$193</f>
        <v>1.8742792397727272E-2</v>
      </c>
      <c r="S13" s="217">
        <f>1/$A$1*'[1]48Exp'!R$193</f>
        <v>1.7532357083333332E-2</v>
      </c>
      <c r="T13" s="217">
        <f>1/$A$1*'[1]48Exp'!S$193</f>
        <v>0</v>
      </c>
      <c r="U13" s="217">
        <f>1/$A$1*'[1]48Exp'!T$193</f>
        <v>0</v>
      </c>
      <c r="V13" s="217">
        <f>1/$A$1*'[1]48Exp'!U$193</f>
        <v>0</v>
      </c>
      <c r="W13" s="217">
        <f>1/$A$1*'[1]48Exp'!V$193</f>
        <v>0</v>
      </c>
      <c r="X13" s="217">
        <f>1/$A$1*'[1]48Exp'!W$193</f>
        <v>0</v>
      </c>
      <c r="Y13" s="217">
        <f>1/$A$1*'[1]48Exp'!X$193</f>
        <v>0</v>
      </c>
      <c r="Z13" s="217">
        <f>1/$A$1*'[1]48Exp'!Y$193</f>
        <v>0</v>
      </c>
      <c r="AA13" s="217">
        <f>1/$A$1*'[1]48Exp'!Z$193</f>
        <v>0</v>
      </c>
      <c r="AB13" s="217">
        <f>1/$A$1*'[1]48Exp'!AA$193</f>
        <v>0</v>
      </c>
      <c r="AC13" s="201"/>
      <c r="AD13" s="256">
        <f>'[1]48Exp'!AB$193</f>
        <v>0.86867926959899999</v>
      </c>
      <c r="AE13" s="257">
        <f>'[1]48Exp'!AC$193</f>
        <v>1.7884702111999997</v>
      </c>
      <c r="AF13" s="257">
        <f>'[1]48Exp'!AD$193</f>
        <v>1.29589752</v>
      </c>
      <c r="AG13" s="257">
        <f>'[1]48Exp'!AE$193</f>
        <v>2.6203942575999997</v>
      </c>
      <c r="AH13" s="257">
        <f>'[1]48Exp'!AF$193</f>
        <v>3.1746853117000002</v>
      </c>
      <c r="AI13" s="257">
        <f>'[1]48Exp'!AG$193</f>
        <v>5.3564862351000002</v>
      </c>
      <c r="AJ13" s="257">
        <f>'[1]48Exp'!AH$193</f>
        <v>4.4364767711999997</v>
      </c>
      <c r="AK13" s="257">
        <f>'[1]48Exp'!AI$193</f>
        <v>13.014873761</v>
      </c>
      <c r="AL13" s="257">
        <f>'[1]48Exp'!AJ$193</f>
        <v>13.6465589392</v>
      </c>
      <c r="AM13" s="257">
        <f>'[1]48Exp'!AK$193</f>
        <v>10.7974494716</v>
      </c>
      <c r="AN13" s="257">
        <f>'[1]48Exp'!AL$193</f>
        <v>16.048327635</v>
      </c>
      <c r="AO13" s="257">
        <f>'[1]48Exp'!AM$193</f>
        <v>23.457200304000001</v>
      </c>
      <c r="AP13" s="257">
        <f>'[1]48Exp'!AN$193</f>
        <v>18.2973712768</v>
      </c>
      <c r="AQ13" s="257">
        <f>'[1]48Exp'!AO$193</f>
        <v>25.298308865699997</v>
      </c>
      <c r="AR13" s="257">
        <f>'[1]48Exp'!AP$193</f>
        <v>27.450723760999999</v>
      </c>
      <c r="AS13" s="257">
        <f>'[1]48Exp'!AQ$193</f>
        <v>24.268906763499995</v>
      </c>
      <c r="AT13" s="257">
        <f>'[1]48Exp'!AR$193</f>
        <v>24.5976281003</v>
      </c>
      <c r="AU13" s="257">
        <f>'[1]48Exp'!AS$193</f>
        <v>25.581949178499997</v>
      </c>
      <c r="AV13" s="257">
        <f>'[1]48Exp'!AT$193</f>
        <v>0</v>
      </c>
      <c r="AW13" s="257">
        <f>'[1]48Exp'!AU$193</f>
        <v>0</v>
      </c>
      <c r="AX13" s="257">
        <f>'[1]48Exp'!AV$193</f>
        <v>0</v>
      </c>
      <c r="AY13" s="257">
        <f>'[1]48Exp'!AW$193</f>
        <v>0</v>
      </c>
      <c r="AZ13" s="257">
        <f>'[1]48Exp'!AX$193</f>
        <v>0</v>
      </c>
      <c r="BA13" s="257">
        <f>'[1]48Exp'!AY$193</f>
        <v>0</v>
      </c>
      <c r="BB13" s="257">
        <f>'[1]48Exp'!AZ$193</f>
        <v>0</v>
      </c>
      <c r="BC13" s="258">
        <f>'[1]48Exp'!BA$193</f>
        <v>0</v>
      </c>
      <c r="BD13" s="337"/>
    </row>
    <row r="14" spans="1:56">
      <c r="B14" s="5" t="s">
        <v>15</v>
      </c>
      <c r="C14" s="218">
        <f t="shared" ref="C14:AB14" si="2">SUM(C10:C10)-SUM(C11:C13)</f>
        <v>2.7857128111721625E-3</v>
      </c>
      <c r="D14" s="219">
        <f t="shared" si="2"/>
        <v>2.7096290785714287E-3</v>
      </c>
      <c r="E14" s="219">
        <f t="shared" si="2"/>
        <v>6.6116139459595942E-3</v>
      </c>
      <c r="F14" s="219">
        <f t="shared" si="2"/>
        <v>8.4213929571428613E-3</v>
      </c>
      <c r="G14" s="219">
        <f t="shared" si="2"/>
        <v>2.4052255952032524E-2</v>
      </c>
      <c r="H14" s="219">
        <f t="shared" si="2"/>
        <v>1.8644665505916296E-2</v>
      </c>
      <c r="I14" s="219">
        <f t="shared" si="2"/>
        <v>9.2415173609243645E-3</v>
      </c>
      <c r="J14" s="219">
        <f t="shared" si="2"/>
        <v>1.3188349959523817E-2</v>
      </c>
      <c r="K14" s="219">
        <f t="shared" si="2"/>
        <v>1.2521550963492063E-2</v>
      </c>
      <c r="L14" s="219">
        <f t="shared" si="2"/>
        <v>4.9657894924603208E-3</v>
      </c>
      <c r="M14" s="219">
        <f t="shared" si="2"/>
        <v>6.0696672052503071E-3</v>
      </c>
      <c r="N14" s="219">
        <f t="shared" si="2"/>
        <v>9.1485686625651999E-3</v>
      </c>
      <c r="O14" s="219">
        <f t="shared" si="2"/>
        <v>1.2318778629148604E-2</v>
      </c>
      <c r="P14" s="219">
        <f t="shared" si="2"/>
        <v>1.706901552435898E-2</v>
      </c>
      <c r="Q14" s="219">
        <f t="shared" si="2"/>
        <v>1.7886677195310258E-2</v>
      </c>
      <c r="R14" s="219">
        <f t="shared" si="2"/>
        <v>1.7709346087620675E-2</v>
      </c>
      <c r="S14" s="219">
        <f t="shared" si="2"/>
        <v>1.7584498712759453E-2</v>
      </c>
      <c r="T14" s="219">
        <f t="shared" si="2"/>
        <v>0</v>
      </c>
      <c r="U14" s="219">
        <f t="shared" si="2"/>
        <v>0</v>
      </c>
      <c r="V14" s="219">
        <f t="shared" si="2"/>
        <v>0</v>
      </c>
      <c r="W14" s="219">
        <f t="shared" si="2"/>
        <v>0</v>
      </c>
      <c r="X14" s="219">
        <f t="shared" si="2"/>
        <v>0</v>
      </c>
      <c r="Y14" s="219">
        <f t="shared" si="2"/>
        <v>0</v>
      </c>
      <c r="Z14" s="219">
        <f t="shared" si="2"/>
        <v>0</v>
      </c>
      <c r="AA14" s="219">
        <f t="shared" si="2"/>
        <v>0</v>
      </c>
      <c r="AB14" s="219">
        <f t="shared" si="2"/>
        <v>0</v>
      </c>
      <c r="AC14" s="201"/>
      <c r="AD14" s="256">
        <f t="shared" ref="AD14:BC14" si="3">SUM(AD10:AD10)-SUM(AD11:AD13)</f>
        <v>3.2197684875539947</v>
      </c>
      <c r="AE14" s="257">
        <f t="shared" si="3"/>
        <v>4.2434047448000012</v>
      </c>
      <c r="AF14" s="257">
        <f t="shared" si="3"/>
        <v>8.6062110288000042</v>
      </c>
      <c r="AG14" s="257">
        <f t="shared" si="3"/>
        <v>7.923664604799999</v>
      </c>
      <c r="AH14" s="257">
        <f t="shared" si="3"/>
        <v>19.347579551300001</v>
      </c>
      <c r="AI14" s="257">
        <f t="shared" si="3"/>
        <v>16.00618253519999</v>
      </c>
      <c r="AJ14" s="257">
        <f t="shared" si="3"/>
        <v>11.893284275199999</v>
      </c>
      <c r="AK14" s="257">
        <f t="shared" si="3"/>
        <v>16.817250633500024</v>
      </c>
      <c r="AL14" s="257">
        <f t="shared" si="3"/>
        <v>19.502203501199986</v>
      </c>
      <c r="AM14" s="257">
        <f t="shared" si="3"/>
        <v>11.984680914800002</v>
      </c>
      <c r="AN14" s="257">
        <f t="shared" si="3"/>
        <v>18.701814286800001</v>
      </c>
      <c r="AO14" s="257">
        <f t="shared" si="3"/>
        <v>29.682982944000003</v>
      </c>
      <c r="AP14" s="257">
        <f t="shared" si="3"/>
        <v>32.929784535106293</v>
      </c>
      <c r="AQ14" s="257">
        <f t="shared" si="3"/>
        <v>43.848436711500042</v>
      </c>
      <c r="AR14" s="257">
        <f t="shared" si="3"/>
        <v>51.379354892000038</v>
      </c>
      <c r="AS14" s="257">
        <f t="shared" si="3"/>
        <v>43.652244555499976</v>
      </c>
      <c r="AT14" s="257">
        <f t="shared" si="3"/>
        <v>59.995644777600035</v>
      </c>
      <c r="AU14" s="257">
        <f t="shared" si="3"/>
        <v>65.34606517009999</v>
      </c>
      <c r="AV14" s="257">
        <f t="shared" si="3"/>
        <v>0</v>
      </c>
      <c r="AW14" s="257">
        <f t="shared" si="3"/>
        <v>0</v>
      </c>
      <c r="AX14" s="257">
        <f t="shared" si="3"/>
        <v>0</v>
      </c>
      <c r="AY14" s="257">
        <f t="shared" si="3"/>
        <v>0</v>
      </c>
      <c r="AZ14" s="257">
        <f t="shared" si="3"/>
        <v>0</v>
      </c>
      <c r="BA14" s="257">
        <f t="shared" si="3"/>
        <v>0</v>
      </c>
      <c r="BB14" s="257">
        <f t="shared" si="3"/>
        <v>0</v>
      </c>
      <c r="BC14" s="258">
        <f t="shared" si="3"/>
        <v>0</v>
      </c>
      <c r="BD14" s="337"/>
    </row>
    <row r="15" spans="1:56" ht="17.149999999999999" customHeight="1">
      <c r="B15" s="99" t="s">
        <v>92</v>
      </c>
      <c r="C15" s="220">
        <f>1/$A$1*'[1]48Exp'!B$265</f>
        <v>7.2928941666666671E-4</v>
      </c>
      <c r="D15" s="221">
        <f>1/$A$1*'[1]48Exp'!C$265</f>
        <v>7.0155526666666637E-4</v>
      </c>
      <c r="E15" s="221">
        <f>1/$A$1*'[1]48Exp'!D$265</f>
        <v>2.4405606777777775E-3</v>
      </c>
      <c r="F15" s="221">
        <f>1/$A$1*'[1]48Exp'!E$265</f>
        <v>1.1400844783333331E-2</v>
      </c>
      <c r="G15" s="221">
        <f>1/$A$1*'[1]48Exp'!F$265</f>
        <v>2.1792569099999999E-2</v>
      </c>
      <c r="H15" s="221">
        <f>1/$A$1*'[1]48Exp'!G$265</f>
        <v>9.1242922999999979E-3</v>
      </c>
      <c r="I15" s="221">
        <f>1/$A$1*'[1]48Exp'!H$265</f>
        <v>7.2049437675070025E-3</v>
      </c>
      <c r="J15" s="221">
        <f>1/$A$1*'[1]48Exp'!I$265</f>
        <v>6.2060623309523793E-3</v>
      </c>
      <c r="K15" s="221">
        <f>1/$A$1*'[1]48Exp'!J$265</f>
        <v>4.5602179738095218E-3</v>
      </c>
      <c r="L15" s="221">
        <f>1/$A$1*'[1]48Exp'!K$265</f>
        <v>3.7344450833333323E-4</v>
      </c>
      <c r="M15" s="221">
        <f>1/$A$1*'[1]48Exp'!L$265</f>
        <v>1.2997425226190478E-2</v>
      </c>
      <c r="N15" s="221">
        <f>1/$A$1*'[1]48Exp'!M$265</f>
        <v>1.2659808753968251E-2</v>
      </c>
      <c r="O15" s="221">
        <f>1/$A$1*'[1]48Exp'!N$265</f>
        <v>1.6683514780952379E-2</v>
      </c>
      <c r="P15" s="221">
        <f>1/$A$1*'[1]48Exp'!O$265</f>
        <v>1.3760621657142856E-2</v>
      </c>
      <c r="Q15" s="221">
        <f>1/$A$1*'[1]48Exp'!P$265</f>
        <v>1.7938320354761901E-2</v>
      </c>
      <c r="R15" s="221">
        <f>1/$A$1*'[1]48Exp'!Q$265</f>
        <v>1.4509333646320347E-2</v>
      </c>
      <c r="S15" s="221">
        <f>1/$A$1*'[1]48Exp'!R$265</f>
        <v>1.2779918679761903E-2</v>
      </c>
      <c r="T15" s="221">
        <f>1/$A$1*'[1]48Exp'!S$265</f>
        <v>0</v>
      </c>
      <c r="U15" s="221">
        <f>1/$A$1*'[1]48Exp'!T$265</f>
        <v>0</v>
      </c>
      <c r="V15" s="221">
        <f>1/$A$1*'[1]48Exp'!U$265</f>
        <v>0</v>
      </c>
      <c r="W15" s="221">
        <f>1/$A$1*'[1]48Exp'!V$265</f>
        <v>0</v>
      </c>
      <c r="X15" s="221">
        <f>1/$A$1*'[1]48Exp'!W$265</f>
        <v>0</v>
      </c>
      <c r="Y15" s="221">
        <f>1/$A$1*'[1]48Exp'!X$265</f>
        <v>0</v>
      </c>
      <c r="Z15" s="221">
        <f>1/$A$1*'[1]48Exp'!Y$265</f>
        <v>0</v>
      </c>
      <c r="AA15" s="221">
        <f>1/$A$1*'[1]48Exp'!Z$265</f>
        <v>0</v>
      </c>
      <c r="AB15" s="221">
        <f>1/$A$1*'[1]48Exp'!AA$265</f>
        <v>0</v>
      </c>
      <c r="AC15" s="222"/>
      <c r="AD15" s="259">
        <f>'[1]48Exp'!AB$265</f>
        <v>0.41974885843199994</v>
      </c>
      <c r="AE15" s="260">
        <f>'[1]48Exp'!AC$265</f>
        <v>2.8135542679999999</v>
      </c>
      <c r="AF15" s="260">
        <f>'[1]48Exp'!AD$265</f>
        <v>1.2693696575999998</v>
      </c>
      <c r="AG15" s="260">
        <f>'[1]48Exp'!AE$265</f>
        <v>6.2932151407999983</v>
      </c>
      <c r="AH15" s="260">
        <f>'[1]48Exp'!AF$265</f>
        <v>9.8988119076000007</v>
      </c>
      <c r="AI15" s="260">
        <f>'[1]48Exp'!AG$265</f>
        <v>5.0480937506999997</v>
      </c>
      <c r="AJ15" s="260">
        <f>'[1]48Exp'!AH$265</f>
        <v>4.7673524831999998</v>
      </c>
      <c r="AK15" s="260">
        <f>'[1]48Exp'!AI$265</f>
        <v>5.4002277470000006</v>
      </c>
      <c r="AL15" s="260">
        <f>'[1]48Exp'!AJ$265</f>
        <v>5.0406831068000004</v>
      </c>
      <c r="AM15" s="260">
        <f>'[1]48Exp'!AK$265</f>
        <v>0.57301034119999994</v>
      </c>
      <c r="AN15" s="260">
        <f>'[1]48Exp'!AL$265</f>
        <v>12.294442372500002</v>
      </c>
      <c r="AO15" s="260">
        <f>'[1]48Exp'!AM$265</f>
        <v>14.789578223999998</v>
      </c>
      <c r="AP15" s="260">
        <f>'[1]48Exp'!AN$265</f>
        <v>16.5668124864</v>
      </c>
      <c r="AQ15" s="260">
        <f>'[1]48Exp'!AO$265</f>
        <v>14.752834950600004</v>
      </c>
      <c r="AR15" s="260">
        <f>'[1]48Exp'!AP$265</f>
        <v>15.996904248</v>
      </c>
      <c r="AS15" s="260">
        <f>'[1]48Exp'!AQ$265</f>
        <v>11.930497879999997</v>
      </c>
      <c r="AT15" s="260">
        <f>'[1]48Exp'!AR$265</f>
        <v>10.709843050100002</v>
      </c>
      <c r="AU15" s="260">
        <f>'[1]48Exp'!AS$265</f>
        <v>12.753767354899999</v>
      </c>
      <c r="AV15" s="260">
        <f>'[1]48Exp'!AT$265</f>
        <v>0</v>
      </c>
      <c r="AW15" s="260">
        <f>'[1]48Exp'!AU$265</f>
        <v>0</v>
      </c>
      <c r="AX15" s="260">
        <f>'[1]48Exp'!AV$265</f>
        <v>0</v>
      </c>
      <c r="AY15" s="260">
        <f>'[1]48Exp'!AW$265</f>
        <v>0</v>
      </c>
      <c r="AZ15" s="260">
        <f>'[1]48Exp'!AX$265</f>
        <v>0</v>
      </c>
      <c r="BA15" s="260">
        <f>'[1]48Exp'!AY$265</f>
        <v>0</v>
      </c>
      <c r="BB15" s="260">
        <f>'[1]48Exp'!AZ$265</f>
        <v>0</v>
      </c>
      <c r="BC15" s="261">
        <f>'[1]48Exp'!BA$265</f>
        <v>0</v>
      </c>
      <c r="BD15" s="337"/>
    </row>
    <row r="16" spans="1:56" ht="17.149999999999999" customHeight="1">
      <c r="B16" s="9" t="s">
        <v>75</v>
      </c>
      <c r="C16" s="223">
        <f>1/$A$1*'[1]48Exp'!B$273</f>
        <v>1.0716315454761904E-2</v>
      </c>
      <c r="D16" s="224">
        <f>1/$A$1*'[1]48Exp'!C$273</f>
        <v>1.2019298700000002E-2</v>
      </c>
      <c r="E16" s="224">
        <f>1/$A$1*'[1]48Exp'!D$273</f>
        <v>1.3604948538888887E-2</v>
      </c>
      <c r="F16" s="224">
        <f>1/$A$1*'[1]48Exp'!E$273</f>
        <v>1.6916049227380953E-2</v>
      </c>
      <c r="G16" s="224">
        <f>1/$A$1*'[1]48Exp'!F$273</f>
        <v>3.099556320595238E-2</v>
      </c>
      <c r="H16" s="224">
        <f>1/$A$1*'[1]48Exp'!G$273</f>
        <v>2.8357101498412703E-2</v>
      </c>
      <c r="I16" s="224">
        <f>1/$A$1*'[1]48Exp'!H$273</f>
        <v>2.7745286832446314E-2</v>
      </c>
      <c r="J16" s="224">
        <f>1/$A$1*'[1]48Exp'!I$273</f>
        <v>2.9523092550793644E-2</v>
      </c>
      <c r="K16" s="224">
        <f>1/$A$1*'[1]48Exp'!J$273</f>
        <v>2.9854267525793642E-2</v>
      </c>
      <c r="L16" s="224">
        <f>1/$A$1*'[1]48Exp'!K$273</f>
        <v>1.5824056283333335E-2</v>
      </c>
      <c r="M16" s="224">
        <f>1/$A$1*'[1]48Exp'!L$273</f>
        <v>2.1302710639177491E-2</v>
      </c>
      <c r="N16" s="224">
        <f>1/$A$1*'[1]48Exp'!M$273</f>
        <v>2.8985587671428569E-2</v>
      </c>
      <c r="O16" s="224">
        <f>1/$A$1*'[1]48Exp'!N$273</f>
        <v>2.8967348165079364E-2</v>
      </c>
      <c r="P16" s="224">
        <f>1/$A$1*'[1]48Exp'!O$273</f>
        <v>3.2279957795238096E-2</v>
      </c>
      <c r="Q16" s="224">
        <f>1/$A$1*'[1]48Exp'!P$273</f>
        <v>3.7922261202380958E-2</v>
      </c>
      <c r="R16" s="224">
        <f>1/$A$1*'[1]48Exp'!Q$273</f>
        <v>3.8039856090909097E-2</v>
      </c>
      <c r="S16" s="224">
        <f>1/$A$1*'[1]48Exp'!R$273</f>
        <v>2.8886191338528131E-2</v>
      </c>
      <c r="T16" s="224">
        <f>1/$A$1*'[1]48Exp'!S$273</f>
        <v>0</v>
      </c>
      <c r="U16" s="224">
        <f>1/$A$1*'[1]48Exp'!T$273</f>
        <v>0</v>
      </c>
      <c r="V16" s="224">
        <f>1/$A$1*'[1]48Exp'!U$273</f>
        <v>0</v>
      </c>
      <c r="W16" s="224">
        <f>1/$A$1*'[1]48Exp'!V$273</f>
        <v>0</v>
      </c>
      <c r="X16" s="224">
        <f>1/$A$1*'[1]48Exp'!W$273</f>
        <v>0</v>
      </c>
      <c r="Y16" s="224">
        <f>1/$A$1*'[1]48Exp'!X$273</f>
        <v>0</v>
      </c>
      <c r="Z16" s="224">
        <f>1/$A$1*'[1]48Exp'!Y$273</f>
        <v>0</v>
      </c>
      <c r="AA16" s="224">
        <f>1/$A$1*'[1]48Exp'!Z$273</f>
        <v>0</v>
      </c>
      <c r="AB16" s="224">
        <f>1/$A$1*'[1]48Exp'!AA$273</f>
        <v>0</v>
      </c>
      <c r="AC16" s="201"/>
      <c r="AD16" s="262">
        <f>'[1]48Exp'!AB$273</f>
        <v>7.6878572086139991</v>
      </c>
      <c r="AE16" s="263">
        <f>'[1]48Exp'!AC$273</f>
        <v>8.7443741979999992</v>
      </c>
      <c r="AF16" s="263">
        <f>'[1]48Exp'!AD$273</f>
        <v>9.2233237727999988</v>
      </c>
      <c r="AG16" s="263">
        <f>'[1]48Exp'!AE$273</f>
        <v>13.252940108799999</v>
      </c>
      <c r="AH16" s="263">
        <f>'[1]48Exp'!AF$273</f>
        <v>23.516786547099997</v>
      </c>
      <c r="AI16" s="263">
        <f>'[1]48Exp'!AG$273</f>
        <v>21.889501576799997</v>
      </c>
      <c r="AJ16" s="263">
        <f>'[1]48Exp'!AH$273</f>
        <v>22.323476883599998</v>
      </c>
      <c r="AK16" s="263">
        <f>'[1]48Exp'!AI$273</f>
        <v>26.324498215999999</v>
      </c>
      <c r="AL16" s="263">
        <f>'[1]48Exp'!AJ$273</f>
        <v>32.440881108399999</v>
      </c>
      <c r="AM16" s="263">
        <f>'[1]48Exp'!AK$273</f>
        <v>17.748272080000003</v>
      </c>
      <c r="AN16" s="263">
        <f>'[1]48Exp'!AL$273</f>
        <v>23.686019411399997</v>
      </c>
      <c r="AO16" s="263">
        <f>'[1]48Exp'!AM$273</f>
        <v>33.211050096000001</v>
      </c>
      <c r="AP16" s="263">
        <f>'[1]48Exp'!AN$273</f>
        <v>28.843170276799999</v>
      </c>
      <c r="AQ16" s="263">
        <f>'[1]48Exp'!AO$273</f>
        <v>32.735127000900007</v>
      </c>
      <c r="AR16" s="263">
        <f>'[1]48Exp'!AP$273</f>
        <v>39.804750816000002</v>
      </c>
      <c r="AS16" s="263">
        <f>'[1]48Exp'!AQ$273</f>
        <v>34.925930528999999</v>
      </c>
      <c r="AT16" s="263">
        <f>'[1]48Exp'!AR$273</f>
        <v>27.670599452699996</v>
      </c>
      <c r="AU16" s="263">
        <f>'[1]48Exp'!AS$273</f>
        <v>32.749159114099996</v>
      </c>
      <c r="AV16" s="263">
        <f>'[1]48Exp'!AT$273</f>
        <v>0</v>
      </c>
      <c r="AW16" s="263">
        <f>'[1]48Exp'!AU$273</f>
        <v>0</v>
      </c>
      <c r="AX16" s="263">
        <f>'[1]48Exp'!AV$273</f>
        <v>0</v>
      </c>
      <c r="AY16" s="263">
        <f>'[1]48Exp'!AW$273</f>
        <v>0</v>
      </c>
      <c r="AZ16" s="263">
        <f>'[1]48Exp'!AX$273</f>
        <v>0</v>
      </c>
      <c r="BA16" s="263">
        <f>'[1]48Exp'!AY$273</f>
        <v>0</v>
      </c>
      <c r="BB16" s="263">
        <f>'[1]48Exp'!AZ$273</f>
        <v>0</v>
      </c>
      <c r="BC16" s="264">
        <f>'[1]48Exp'!BA$273</f>
        <v>0</v>
      </c>
      <c r="BD16" s="337"/>
    </row>
    <row r="17" spans="2:56">
      <c r="B17" s="5" t="s">
        <v>65</v>
      </c>
      <c r="C17" s="216">
        <f>1/$A$1*'[1]48Exp'!B$135</f>
        <v>6.2243844773809511E-3</v>
      </c>
      <c r="D17" s="217">
        <f>1/$A$1*'[1]48Exp'!C$135</f>
        <v>6.5617956583333345E-3</v>
      </c>
      <c r="E17" s="217">
        <f>1/$A$1*'[1]48Exp'!D$135</f>
        <v>7.288079749999999E-3</v>
      </c>
      <c r="F17" s="217">
        <f>1/$A$1*'[1]48Exp'!E$135</f>
        <v>9.4858910130952382E-3</v>
      </c>
      <c r="G17" s="217">
        <f>1/$A$1*'[1]48Exp'!F$135</f>
        <v>1.040342218690476E-2</v>
      </c>
      <c r="H17" s="217">
        <f>1/$A$1*'[1]48Exp'!G$135</f>
        <v>1.0025212331746034E-2</v>
      </c>
      <c r="I17" s="217">
        <f>1/$A$1*'[1]48Exp'!H$135</f>
        <v>1.0246849048272643E-2</v>
      </c>
      <c r="J17" s="217">
        <f>1/$A$1*'[1]48Exp'!I$135</f>
        <v>1.1849002933333328E-2</v>
      </c>
      <c r="K17" s="217">
        <f>1/$A$1*'[1]48Exp'!J$135</f>
        <v>1.1370026798015872E-2</v>
      </c>
      <c r="L17" s="217">
        <f>1/$A$1*'[1]48Exp'!K$135</f>
        <v>7.0397553000000014E-3</v>
      </c>
      <c r="M17" s="217">
        <f>1/$A$1*'[1]48Exp'!L$135</f>
        <v>9.0050621220779201E-3</v>
      </c>
      <c r="N17" s="217">
        <f>1/$A$1*'[1]48Exp'!M$135</f>
        <v>1.3170498230158728E-2</v>
      </c>
      <c r="O17" s="217">
        <f>1/$A$1*'[1]48Exp'!N$135</f>
        <v>1.4236058374603178E-2</v>
      </c>
      <c r="P17" s="217">
        <f>1/$A$1*'[1]48Exp'!O$135</f>
        <v>1.514384670952381E-2</v>
      </c>
      <c r="Q17" s="217">
        <f>1/$A$1*'[1]48Exp'!P$135</f>
        <v>1.5630186200000003E-2</v>
      </c>
      <c r="R17" s="217">
        <f>1/$A$1*'[1]48Exp'!Q$135</f>
        <v>1.5675671636580096E-2</v>
      </c>
      <c r="S17" s="217">
        <f>1/$A$1*'[1]48Exp'!R$135</f>
        <v>1.2771972319480518E-2</v>
      </c>
      <c r="T17" s="217">
        <f>1/$A$1*'[1]48Exp'!S$135</f>
        <v>0</v>
      </c>
      <c r="U17" s="217">
        <f>1/$A$1*'[1]48Exp'!T$135</f>
        <v>0</v>
      </c>
      <c r="V17" s="217">
        <f>1/$A$1*'[1]48Exp'!U$135</f>
        <v>0</v>
      </c>
      <c r="W17" s="217">
        <f>1/$A$1*'[1]48Exp'!V$135</f>
        <v>0</v>
      </c>
      <c r="X17" s="217">
        <f>1/$A$1*'[1]48Exp'!W$135</f>
        <v>0</v>
      </c>
      <c r="Y17" s="217">
        <f>1/$A$1*'[1]48Exp'!X$135</f>
        <v>0</v>
      </c>
      <c r="Z17" s="217">
        <f>1/$A$1*'[1]48Exp'!Y$135</f>
        <v>0</v>
      </c>
      <c r="AA17" s="217">
        <f>1/$A$1*'[1]48Exp'!Z$135</f>
        <v>0</v>
      </c>
      <c r="AB17" s="217">
        <f>1/$A$1*'[1]48Exp'!AA$135</f>
        <v>0</v>
      </c>
      <c r="AC17" s="201"/>
      <c r="AD17" s="256">
        <f>'[1]48Exp'!AB$135</f>
        <v>3.445117128972</v>
      </c>
      <c r="AE17" s="257">
        <f>'[1]48Exp'!AC$135</f>
        <v>3.4076505279999996</v>
      </c>
      <c r="AF17" s="257">
        <f>'[1]48Exp'!AD$135</f>
        <v>3.6317971247999998</v>
      </c>
      <c r="AG17" s="257">
        <f>'[1]48Exp'!AE$135</f>
        <v>5.5264029407999997</v>
      </c>
      <c r="AH17" s="257">
        <f>'[1]48Exp'!AF$135</f>
        <v>6.9293054130999989</v>
      </c>
      <c r="AI17" s="257">
        <f>'[1]48Exp'!AG$135</f>
        <v>7.1203749473999993</v>
      </c>
      <c r="AJ17" s="257">
        <f>'[1]48Exp'!AH$135</f>
        <v>7.8426132048000001</v>
      </c>
      <c r="AK17" s="257">
        <f>'[1]48Exp'!AI$135</f>
        <v>9.9061891684999992</v>
      </c>
      <c r="AL17" s="257">
        <f>'[1]48Exp'!AJ$135</f>
        <v>10.941766564</v>
      </c>
      <c r="AM17" s="257">
        <f>'[1]48Exp'!AK$135</f>
        <v>7.3094605584000005</v>
      </c>
      <c r="AN17" s="257">
        <f>'[1]48Exp'!AL$135</f>
        <v>8.9518409522999995</v>
      </c>
      <c r="AO17" s="257">
        <f>'[1]48Exp'!AM$135</f>
        <v>13.060298015999999</v>
      </c>
      <c r="AP17" s="257">
        <f>'[1]48Exp'!AN$135</f>
        <v>12.154678236799997</v>
      </c>
      <c r="AQ17" s="257">
        <f>'[1]48Exp'!AO$135</f>
        <v>12.908766772500002</v>
      </c>
      <c r="AR17" s="257">
        <f>'[1]48Exp'!AP$135</f>
        <v>13.4807318905</v>
      </c>
      <c r="AS17" s="257">
        <f>'[1]48Exp'!AQ$135</f>
        <v>11.4776809735</v>
      </c>
      <c r="AT17" s="257">
        <f>'[1]48Exp'!AR$135</f>
        <v>10.5047865044</v>
      </c>
      <c r="AU17" s="257">
        <f>'[1]48Exp'!AS$135</f>
        <v>9.1549103073999998</v>
      </c>
      <c r="AV17" s="257">
        <f>'[1]48Exp'!AT$135</f>
        <v>0</v>
      </c>
      <c r="AW17" s="257">
        <f>'[1]48Exp'!AU$135</f>
        <v>0</v>
      </c>
      <c r="AX17" s="257">
        <f>'[1]48Exp'!AV$135</f>
        <v>0</v>
      </c>
      <c r="AY17" s="257">
        <f>'[1]48Exp'!AW$135</f>
        <v>0</v>
      </c>
      <c r="AZ17" s="257">
        <f>'[1]48Exp'!AX$135</f>
        <v>0</v>
      </c>
      <c r="BA17" s="257">
        <f>'[1]48Exp'!AY$135</f>
        <v>0</v>
      </c>
      <c r="BB17" s="257">
        <f>'[1]48Exp'!AZ$135</f>
        <v>0</v>
      </c>
      <c r="BC17" s="258">
        <f>'[1]48Exp'!BA$135</f>
        <v>0</v>
      </c>
      <c r="BD17" s="337"/>
    </row>
    <row r="18" spans="2:56">
      <c r="B18" s="5" t="s">
        <v>72</v>
      </c>
      <c r="C18" s="216">
        <f>SUM(C24:C27)</f>
        <v>0</v>
      </c>
      <c r="D18" s="216">
        <f>SUM(D24:D27)</f>
        <v>0</v>
      </c>
      <c r="E18" s="216">
        <f>SUM(E24:E27)</f>
        <v>0</v>
      </c>
      <c r="F18" s="216">
        <f t="shared" ref="F18:AA18" si="4">SUM(F24:F27)</f>
        <v>0</v>
      </c>
      <c r="G18" s="216">
        <f t="shared" si="4"/>
        <v>9.4524673809523799E-3</v>
      </c>
      <c r="H18" s="216">
        <f t="shared" si="4"/>
        <v>2.6181645666666659E-3</v>
      </c>
      <c r="I18" s="216">
        <f t="shared" si="4"/>
        <v>8.1208700610177383E-3</v>
      </c>
      <c r="J18" s="216">
        <f t="shared" si="4"/>
        <v>7.8210003499999976E-3</v>
      </c>
      <c r="K18" s="216">
        <f t="shared" si="4"/>
        <v>5.9064281468253956E-3</v>
      </c>
      <c r="L18" s="216">
        <f t="shared" si="4"/>
        <v>4.5521036499999983E-3</v>
      </c>
      <c r="M18" s="216">
        <f t="shared" si="4"/>
        <v>7.3296422619047617E-3</v>
      </c>
      <c r="N18" s="216">
        <f t="shared" si="4"/>
        <v>1.1013394747619049E-2</v>
      </c>
      <c r="O18" s="216">
        <f t="shared" si="4"/>
        <v>9.8658682095238079E-3</v>
      </c>
      <c r="P18" s="216">
        <f t="shared" si="4"/>
        <v>1.0817656971428573E-2</v>
      </c>
      <c r="Q18" s="216">
        <f t="shared" si="4"/>
        <v>1.1458919569047621E-2</v>
      </c>
      <c r="R18" s="216">
        <f t="shared" si="4"/>
        <v>1.3253067758441555E-2</v>
      </c>
      <c r="S18" s="216">
        <f t="shared" si="4"/>
        <v>1.2236705316666664E-2</v>
      </c>
      <c r="T18" s="216">
        <f t="shared" si="4"/>
        <v>0</v>
      </c>
      <c r="U18" s="216">
        <f t="shared" si="4"/>
        <v>0</v>
      </c>
      <c r="V18" s="216">
        <f t="shared" si="4"/>
        <v>0</v>
      </c>
      <c r="W18" s="216">
        <f t="shared" si="4"/>
        <v>0</v>
      </c>
      <c r="X18" s="216">
        <f t="shared" si="4"/>
        <v>0</v>
      </c>
      <c r="Y18" s="216">
        <f t="shared" si="4"/>
        <v>0</v>
      </c>
      <c r="Z18" s="216">
        <f t="shared" si="4"/>
        <v>0</v>
      </c>
      <c r="AA18" s="216">
        <f t="shared" si="4"/>
        <v>0</v>
      </c>
      <c r="AB18" s="216">
        <f>SUM(AB24:AB27)</f>
        <v>0</v>
      </c>
      <c r="AC18" s="201"/>
      <c r="AD18" s="256">
        <f>SUM(AD24:AD27)</f>
        <v>0</v>
      </c>
      <c r="AE18" s="256">
        <f>SUM(AE24:AE27)</f>
        <v>0</v>
      </c>
      <c r="AF18" s="256">
        <f>SUM(AF24:AF27)</f>
        <v>0</v>
      </c>
      <c r="AG18" s="256">
        <f t="shared" ref="AG18:BB18" si="5">SUM(AG24:AG27)</f>
        <v>0</v>
      </c>
      <c r="AH18" s="256">
        <f t="shared" si="5"/>
        <v>6.2101993596999989</v>
      </c>
      <c r="AI18" s="256">
        <f t="shared" si="5"/>
        <v>1.9559230118999997</v>
      </c>
      <c r="AJ18" s="256">
        <f t="shared" si="5"/>
        <v>6.2244913503999992</v>
      </c>
      <c r="AK18" s="256">
        <f t="shared" si="5"/>
        <v>6.8766605444999991</v>
      </c>
      <c r="AL18" s="256">
        <f t="shared" si="5"/>
        <v>6.9059251924000007</v>
      </c>
      <c r="AM18" s="256">
        <f t="shared" si="5"/>
        <v>5.2003276863999996</v>
      </c>
      <c r="AN18" s="256">
        <f t="shared" si="5"/>
        <v>6.9373867743000002</v>
      </c>
      <c r="AO18" s="256">
        <f t="shared" si="5"/>
        <v>10.730012063999999</v>
      </c>
      <c r="AP18" s="256">
        <f t="shared" si="5"/>
        <v>9.5158609215999999</v>
      </c>
      <c r="AQ18" s="256">
        <f t="shared" si="5"/>
        <v>10.9545579333</v>
      </c>
      <c r="AR18" s="256">
        <f t="shared" si="5"/>
        <v>12.4176874465</v>
      </c>
      <c r="AS18" s="256">
        <f t="shared" si="5"/>
        <v>12.111163312499997</v>
      </c>
      <c r="AT18" s="256">
        <f t="shared" si="5"/>
        <v>10.999446831599998</v>
      </c>
      <c r="AU18" s="256">
        <f t="shared" si="5"/>
        <v>10.783749047499999</v>
      </c>
      <c r="AV18" s="256">
        <f t="shared" si="5"/>
        <v>0</v>
      </c>
      <c r="AW18" s="256">
        <f t="shared" si="5"/>
        <v>0</v>
      </c>
      <c r="AX18" s="256">
        <f t="shared" si="5"/>
        <v>0</v>
      </c>
      <c r="AY18" s="256">
        <f t="shared" si="5"/>
        <v>0</v>
      </c>
      <c r="AZ18" s="256">
        <f t="shared" si="5"/>
        <v>0</v>
      </c>
      <c r="BA18" s="256">
        <f t="shared" si="5"/>
        <v>0</v>
      </c>
      <c r="BB18" s="256">
        <f t="shared" si="5"/>
        <v>0</v>
      </c>
      <c r="BC18" s="258">
        <f>SUM(BC24:BC27)</f>
        <v>0</v>
      </c>
      <c r="BD18" s="337"/>
    </row>
    <row r="19" spans="2:56">
      <c r="B19" s="8" t="s">
        <v>15</v>
      </c>
      <c r="C19" s="225">
        <f t="shared" ref="C19:AB19" si="6">SUM(C16:C16)-SUM(C17:C18)</f>
        <v>4.491930977380953E-3</v>
      </c>
      <c r="D19" s="226">
        <f t="shared" si="6"/>
        <v>5.4575030416666673E-3</v>
      </c>
      <c r="E19" s="226">
        <f t="shared" si="6"/>
        <v>6.316868788888888E-3</v>
      </c>
      <c r="F19" s="226">
        <f t="shared" si="6"/>
        <v>7.4301582142857151E-3</v>
      </c>
      <c r="G19" s="226">
        <f t="shared" si="6"/>
        <v>1.1139673638095243E-2</v>
      </c>
      <c r="H19" s="226">
        <f t="shared" si="6"/>
        <v>1.5713724600000003E-2</v>
      </c>
      <c r="I19" s="226">
        <f t="shared" si="6"/>
        <v>9.3775677231559343E-3</v>
      </c>
      <c r="J19" s="226">
        <f t="shared" si="6"/>
        <v>9.8530892674603167E-3</v>
      </c>
      <c r="K19" s="226">
        <f t="shared" si="6"/>
        <v>1.2577812580952374E-2</v>
      </c>
      <c r="L19" s="226">
        <f t="shared" si="6"/>
        <v>4.2321973333333367E-3</v>
      </c>
      <c r="M19" s="226">
        <f t="shared" si="6"/>
        <v>4.9680062551948102E-3</v>
      </c>
      <c r="N19" s="226">
        <f t="shared" si="6"/>
        <v>4.8016946936507918E-3</v>
      </c>
      <c r="O19" s="226">
        <f t="shared" si="6"/>
        <v>4.8654215809523782E-3</v>
      </c>
      <c r="P19" s="226">
        <f t="shared" si="6"/>
        <v>6.318454114285714E-3</v>
      </c>
      <c r="Q19" s="226">
        <f t="shared" si="6"/>
        <v>1.0833155433333332E-2</v>
      </c>
      <c r="R19" s="226">
        <f t="shared" si="6"/>
        <v>9.1111166958874473E-3</v>
      </c>
      <c r="S19" s="226">
        <f t="shared" si="6"/>
        <v>3.8775137023809476E-3</v>
      </c>
      <c r="T19" s="226">
        <f t="shared" si="6"/>
        <v>0</v>
      </c>
      <c r="U19" s="226">
        <f t="shared" si="6"/>
        <v>0</v>
      </c>
      <c r="V19" s="226">
        <f t="shared" si="6"/>
        <v>0</v>
      </c>
      <c r="W19" s="226">
        <f t="shared" si="6"/>
        <v>0</v>
      </c>
      <c r="X19" s="226">
        <f t="shared" si="6"/>
        <v>0</v>
      </c>
      <c r="Y19" s="226">
        <f t="shared" si="6"/>
        <v>0</v>
      </c>
      <c r="Z19" s="226">
        <f t="shared" si="6"/>
        <v>0</v>
      </c>
      <c r="AA19" s="226">
        <f t="shared" si="6"/>
        <v>0</v>
      </c>
      <c r="AB19" s="226">
        <f t="shared" si="6"/>
        <v>0</v>
      </c>
      <c r="AC19" s="201"/>
      <c r="AD19" s="265">
        <f t="shared" ref="AD19:BC19" si="7">SUM(AD16:AD16)-SUM(AD17:AD18)</f>
        <v>4.2427400796419992</v>
      </c>
      <c r="AE19" s="266">
        <f t="shared" si="7"/>
        <v>5.3367236699999996</v>
      </c>
      <c r="AF19" s="266">
        <f t="shared" si="7"/>
        <v>5.5915266479999985</v>
      </c>
      <c r="AG19" s="266">
        <f t="shared" si="7"/>
        <v>7.7265371679999992</v>
      </c>
      <c r="AH19" s="266">
        <f t="shared" si="7"/>
        <v>10.377281774299998</v>
      </c>
      <c r="AI19" s="266">
        <f t="shared" si="7"/>
        <v>12.813203617499997</v>
      </c>
      <c r="AJ19" s="266">
        <f t="shared" si="7"/>
        <v>8.2563723283999977</v>
      </c>
      <c r="AK19" s="266">
        <f t="shared" si="7"/>
        <v>9.5416485030000011</v>
      </c>
      <c r="AL19" s="266">
        <f t="shared" si="7"/>
        <v>14.593189352</v>
      </c>
      <c r="AM19" s="266">
        <f t="shared" si="7"/>
        <v>5.2384838352000038</v>
      </c>
      <c r="AN19" s="266">
        <f t="shared" si="7"/>
        <v>7.796791684799997</v>
      </c>
      <c r="AO19" s="266">
        <f t="shared" si="7"/>
        <v>9.4207400160000034</v>
      </c>
      <c r="AP19" s="266">
        <f t="shared" si="7"/>
        <v>7.1726311184000018</v>
      </c>
      <c r="AQ19" s="266">
        <f t="shared" si="7"/>
        <v>8.8718022951000037</v>
      </c>
      <c r="AR19" s="266">
        <f t="shared" si="7"/>
        <v>13.906331479000002</v>
      </c>
      <c r="AS19" s="266">
        <f t="shared" si="7"/>
        <v>11.337086243000002</v>
      </c>
      <c r="AT19" s="266">
        <f t="shared" si="7"/>
        <v>6.1663661166999972</v>
      </c>
      <c r="AU19" s="266">
        <f t="shared" si="7"/>
        <v>12.810499759199999</v>
      </c>
      <c r="AV19" s="266">
        <f t="shared" si="7"/>
        <v>0</v>
      </c>
      <c r="AW19" s="266">
        <f t="shared" si="7"/>
        <v>0</v>
      </c>
      <c r="AX19" s="266">
        <f t="shared" si="7"/>
        <v>0</v>
      </c>
      <c r="AY19" s="266">
        <f t="shared" si="7"/>
        <v>0</v>
      </c>
      <c r="AZ19" s="266">
        <f t="shared" si="7"/>
        <v>0</v>
      </c>
      <c r="BA19" s="266">
        <f t="shared" si="7"/>
        <v>0</v>
      </c>
      <c r="BB19" s="266">
        <f t="shared" si="7"/>
        <v>0</v>
      </c>
      <c r="BC19" s="267">
        <f t="shared" si="7"/>
        <v>0</v>
      </c>
      <c r="BD19" s="337"/>
    </row>
    <row r="20" spans="2:56" ht="17.149999999999999" customHeight="1">
      <c r="B20" s="9" t="s">
        <v>76</v>
      </c>
      <c r="C20" s="229">
        <f>C5-SUM(C6,C7,C8,C9,C10,C15,C16)</f>
        <v>2.1108053797619042E-2</v>
      </c>
      <c r="D20" s="224">
        <f>D5-SUM(D6,D7,D8,D9,D10,D15,D16)</f>
        <v>1.2751164553571427E-2</v>
      </c>
      <c r="E20" s="224">
        <f>E5-SUM(E6,E7,E8,E9,E10,E15,E16)</f>
        <v>1.7354831758333356E-2</v>
      </c>
      <c r="F20" s="224">
        <f t="shared" ref="F20:AA20" si="8">F5-SUM(F6,F7,F8,F9,F10,F15,F16)</f>
        <v>3.8907000965079361E-2</v>
      </c>
      <c r="G20" s="224">
        <f t="shared" si="8"/>
        <v>3.5461205454761821E-2</v>
      </c>
      <c r="H20" s="224">
        <f t="shared" si="8"/>
        <v>4.8980795428968271E-2</v>
      </c>
      <c r="I20" s="224">
        <f t="shared" si="8"/>
        <v>2.7003826391176419E-2</v>
      </c>
      <c r="J20" s="224">
        <f t="shared" si="8"/>
        <v>3.8881998775396817E-2</v>
      </c>
      <c r="K20" s="224">
        <f t="shared" si="8"/>
        <v>3.5927224134920679E-2</v>
      </c>
      <c r="L20" s="224">
        <f t="shared" si="8"/>
        <v>2.1500753099999978E-2</v>
      </c>
      <c r="M20" s="224">
        <f t="shared" si="8"/>
        <v>2.3149548885994381E-2</v>
      </c>
      <c r="N20" s="224">
        <f t="shared" si="8"/>
        <v>3.22667718563492E-2</v>
      </c>
      <c r="O20" s="224">
        <f t="shared" si="8"/>
        <v>1.9805116743254053E-2</v>
      </c>
      <c r="P20" s="224">
        <f t="shared" si="8"/>
        <v>2.0940675880952386E-2</v>
      </c>
      <c r="Q20" s="224">
        <f t="shared" si="8"/>
        <v>1.9939226526190512E-2</v>
      </c>
      <c r="R20" s="224">
        <f t="shared" si="8"/>
        <v>2.5200074462770589E-2</v>
      </c>
      <c r="S20" s="224">
        <f t="shared" si="8"/>
        <v>2.9197084893650721E-2</v>
      </c>
      <c r="T20" s="224">
        <f t="shared" si="8"/>
        <v>0</v>
      </c>
      <c r="U20" s="224">
        <f t="shared" si="8"/>
        <v>0</v>
      </c>
      <c r="V20" s="224">
        <f t="shared" si="8"/>
        <v>0</v>
      </c>
      <c r="W20" s="224">
        <f t="shared" si="8"/>
        <v>0</v>
      </c>
      <c r="X20" s="224">
        <f t="shared" si="8"/>
        <v>0</v>
      </c>
      <c r="Y20" s="224">
        <f t="shared" si="8"/>
        <v>0</v>
      </c>
      <c r="Z20" s="224">
        <f t="shared" si="8"/>
        <v>0</v>
      </c>
      <c r="AA20" s="224">
        <f t="shared" si="8"/>
        <v>0</v>
      </c>
      <c r="AB20" s="224">
        <f>AB5-SUM(AB6,AB7,AB8,AB9,AB10,AB15,AB16)</f>
        <v>0</v>
      </c>
      <c r="AC20" s="201"/>
      <c r="AD20" s="268">
        <f>AD5-SUM(AD6,AD7,AD8,AD9,AD10,AD15,AD16)</f>
        <v>14.17328481924001</v>
      </c>
      <c r="AE20" s="263">
        <f>AE5-SUM(AE6,AE7,AE8,AE9,AE10,AE15,AE16)</f>
        <v>9.7749724640000011</v>
      </c>
      <c r="AF20" s="263">
        <f>AF5-SUM(AF6,AF7,AF8,AF9,AF10,AF15,AF16)</f>
        <v>8.5679955503999921</v>
      </c>
      <c r="AG20" s="263">
        <f t="shared" ref="AG20:BB20" si="9">AG5-SUM(AG6,AG7,AG8,AG9,AG10,AG15,AG16)</f>
        <v>20.434678913599988</v>
      </c>
      <c r="AH20" s="263">
        <f t="shared" si="9"/>
        <v>18.520005417899995</v>
      </c>
      <c r="AI20" s="263">
        <f t="shared" si="9"/>
        <v>26.257243069200044</v>
      </c>
      <c r="AJ20" s="263">
        <f t="shared" si="9"/>
        <v>18.01215204239999</v>
      </c>
      <c r="AK20" s="263">
        <f t="shared" si="9"/>
        <v>32.761542105000004</v>
      </c>
      <c r="AL20" s="263">
        <f t="shared" si="9"/>
        <v>37.246365645600008</v>
      </c>
      <c r="AM20" s="263">
        <f t="shared" si="9"/>
        <v>17.690029416399994</v>
      </c>
      <c r="AN20" s="263">
        <f t="shared" si="9"/>
        <v>24.555005155799989</v>
      </c>
      <c r="AO20" s="263">
        <f t="shared" si="9"/>
        <v>36.724992623999952</v>
      </c>
      <c r="AP20" s="263">
        <f t="shared" si="9"/>
        <v>21.549332928157241</v>
      </c>
      <c r="AQ20" s="263">
        <f t="shared" si="9"/>
        <v>22.136454712199878</v>
      </c>
      <c r="AR20" s="263">
        <f t="shared" si="9"/>
        <v>23.297792905999984</v>
      </c>
      <c r="AS20" s="263">
        <f t="shared" si="9"/>
        <v>28.170095159499937</v>
      </c>
      <c r="AT20" s="263">
        <f t="shared" si="9"/>
        <v>29.471582204599969</v>
      </c>
      <c r="AU20" s="263">
        <f t="shared" si="9"/>
        <v>31.527031578899937</v>
      </c>
      <c r="AV20" s="263">
        <f t="shared" si="9"/>
        <v>0</v>
      </c>
      <c r="AW20" s="263">
        <f t="shared" si="9"/>
        <v>0</v>
      </c>
      <c r="AX20" s="263">
        <f t="shared" si="9"/>
        <v>0</v>
      </c>
      <c r="AY20" s="263">
        <f t="shared" si="9"/>
        <v>0</v>
      </c>
      <c r="AZ20" s="263">
        <f t="shared" si="9"/>
        <v>0</v>
      </c>
      <c r="BA20" s="263">
        <f t="shared" si="9"/>
        <v>0</v>
      </c>
      <c r="BB20" s="263">
        <f t="shared" si="9"/>
        <v>0</v>
      </c>
      <c r="BC20" s="264">
        <f>BC5-SUM(BC6,BC7,BC8,BC9,BC10,BC15,BC16)</f>
        <v>0</v>
      </c>
      <c r="BD20" s="337"/>
    </row>
    <row r="21" spans="2:56">
      <c r="B21" s="5" t="s">
        <v>49</v>
      </c>
      <c r="C21" s="216">
        <f>1/$A$1*'[1]48Exp'!B$238</f>
        <v>1.7731142416666665E-2</v>
      </c>
      <c r="D21" s="217">
        <f>1/$A$1*'[1]48Exp'!C$238</f>
        <v>1.0108387357142855E-2</v>
      </c>
      <c r="E21" s="217">
        <f>1/$A$1*'[1]48Exp'!D$238</f>
        <v>1.4410938791666668E-2</v>
      </c>
      <c r="F21" s="217">
        <f>1/$A$1*'[1]48Exp'!E$238</f>
        <v>3.1325055766666665E-2</v>
      </c>
      <c r="G21" s="217">
        <f>1/$A$1*'[1]48Exp'!F$238</f>
        <v>2.8047007699999998E-2</v>
      </c>
      <c r="H21" s="217">
        <f>1/$A$1*'[1]48Exp'!G$238</f>
        <v>3.1793617790476195E-2</v>
      </c>
      <c r="I21" s="217">
        <f>1/$A$1*'[1]48Exp'!H$238</f>
        <v>1.7613589009523811E-2</v>
      </c>
      <c r="J21" s="217">
        <f>1/$A$1*'[1]48Exp'!I$238</f>
        <v>3.2289541495238085E-2</v>
      </c>
      <c r="K21" s="217">
        <f>1/$A$1*'[1]48Exp'!J$238</f>
        <v>3.0050713150000005E-2</v>
      </c>
      <c r="L21" s="217">
        <f>1/$A$1*'[1]48Exp'!K$238</f>
        <v>2.043578825E-2</v>
      </c>
      <c r="M21" s="217">
        <f>1/$A$1*'[1]48Exp'!L$238</f>
        <v>1.9297390098039213E-2</v>
      </c>
      <c r="N21" s="217">
        <f>1/$A$1*'[1]48Exp'!M$238</f>
        <v>2.8935847496031741E-2</v>
      </c>
      <c r="O21" s="217">
        <f>1/$A$1*'[1]48Exp'!N$238</f>
        <v>1.8628259385714278E-2</v>
      </c>
      <c r="P21" s="217">
        <f>1/$A$1*'[1]48Exp'!O$238</f>
        <v>1.5121417885714285E-2</v>
      </c>
      <c r="Q21" s="217">
        <f>1/$A$1*'[1]48Exp'!P$238</f>
        <v>1.3497556321428569E-2</v>
      </c>
      <c r="R21" s="217">
        <f>1/$A$1*'[1]48Exp'!Q$238</f>
        <v>1.9706398004761903E-2</v>
      </c>
      <c r="S21" s="217">
        <f>1/$A$1*'[1]48Exp'!R$238</f>
        <v>2.2899093616666664E-2</v>
      </c>
      <c r="T21" s="217">
        <f>1/$A$1*'[1]48Exp'!S$238</f>
        <v>0</v>
      </c>
      <c r="U21" s="217">
        <f>1/$A$1*'[1]48Exp'!T$238</f>
        <v>0</v>
      </c>
      <c r="V21" s="217">
        <f>1/$A$1*'[1]48Exp'!U$238</f>
        <v>0</v>
      </c>
      <c r="W21" s="217">
        <f>1/$A$1*'[1]48Exp'!V$238</f>
        <v>0</v>
      </c>
      <c r="X21" s="217">
        <f>1/$A$1*'[1]48Exp'!W$238</f>
        <v>0</v>
      </c>
      <c r="Y21" s="217">
        <f>1/$A$1*'[1]48Exp'!X$238</f>
        <v>0</v>
      </c>
      <c r="Z21" s="217">
        <f>1/$A$1*'[1]48Exp'!Y$238</f>
        <v>0</v>
      </c>
      <c r="AA21" s="217">
        <f>1/$A$1*'[1]48Exp'!Z$238</f>
        <v>0</v>
      </c>
      <c r="AB21" s="217">
        <f>1/$A$1*'[1]48Exp'!AA$238</f>
        <v>0</v>
      </c>
      <c r="AC21" s="201"/>
      <c r="AD21" s="256">
        <f>'[1]48Exp'!AB$238</f>
        <v>9.489289552460999</v>
      </c>
      <c r="AE21" s="257">
        <f>'[1]48Exp'!AC$238</f>
        <v>4.999009030799999</v>
      </c>
      <c r="AF21" s="257">
        <f>'[1]48Exp'!AD$238</f>
        <v>5.8981904016</v>
      </c>
      <c r="AG21" s="257">
        <f>'[1]48Exp'!AE$238</f>
        <v>15.4118805568</v>
      </c>
      <c r="AH21" s="257">
        <f>'[1]48Exp'!AF$238</f>
        <v>13.059112759699998</v>
      </c>
      <c r="AI21" s="257">
        <f>'[1]48Exp'!AG$238</f>
        <v>13.691304326699999</v>
      </c>
      <c r="AJ21" s="257">
        <f>'[1]48Exp'!AH$238</f>
        <v>10.668917325199999</v>
      </c>
      <c r="AK21" s="257">
        <f>'[1]48Exp'!AI$238</f>
        <v>25.906754740499998</v>
      </c>
      <c r="AL21" s="257">
        <f>'[1]48Exp'!AJ$238</f>
        <v>28.962068466800002</v>
      </c>
      <c r="AM21" s="257">
        <f>'[1]48Exp'!AK$238</f>
        <v>14.136953556</v>
      </c>
      <c r="AN21" s="257">
        <f>'[1]48Exp'!AL$238</f>
        <v>16.817387416199999</v>
      </c>
      <c r="AO21" s="257">
        <f>'[1]48Exp'!AM$238</f>
        <v>29.337672287999993</v>
      </c>
      <c r="AP21" s="257">
        <f>'[1]48Exp'!AN$238</f>
        <v>17.734381427357206</v>
      </c>
      <c r="AQ21" s="257">
        <f>'[1]48Exp'!AO$238</f>
        <v>13.9126642815</v>
      </c>
      <c r="AR21" s="257">
        <f>'[1]48Exp'!AP$238</f>
        <v>12.17030879</v>
      </c>
      <c r="AS21" s="257">
        <f>'[1]48Exp'!AQ$238</f>
        <v>15.412433963499998</v>
      </c>
      <c r="AT21" s="257">
        <f>'[1]48Exp'!AR$238</f>
        <v>16.648960382999999</v>
      </c>
      <c r="AU21" s="257">
        <f>'[1]48Exp'!AS$238</f>
        <v>17.162953693599999</v>
      </c>
      <c r="AV21" s="257">
        <f>'[1]48Exp'!AT$238</f>
        <v>0</v>
      </c>
      <c r="AW21" s="257">
        <f>'[1]48Exp'!AU$238</f>
        <v>0</v>
      </c>
      <c r="AX21" s="257">
        <f>'[1]48Exp'!AV$238</f>
        <v>0</v>
      </c>
      <c r="AY21" s="257">
        <f>'[1]48Exp'!AW$238</f>
        <v>0</v>
      </c>
      <c r="AZ21" s="257">
        <f>'[1]48Exp'!AX$238</f>
        <v>0</v>
      </c>
      <c r="BA21" s="257">
        <f>'[1]48Exp'!AY$238</f>
        <v>0</v>
      </c>
      <c r="BB21" s="257">
        <f>'[1]48Exp'!AZ$238</f>
        <v>0</v>
      </c>
      <c r="BC21" s="258">
        <f>'[1]48Exp'!BA$238</f>
        <v>0</v>
      </c>
      <c r="BD21" s="337"/>
    </row>
    <row r="22" spans="2:56" ht="13" thickBot="1">
      <c r="B22" s="6" t="s">
        <v>77</v>
      </c>
      <c r="C22" s="230">
        <f t="shared" ref="C22:AB22" si="10">SUM(C20:C20)-SUM(C21:C21)</f>
        <v>3.3769113809523771E-3</v>
      </c>
      <c r="D22" s="231">
        <f t="shared" si="10"/>
        <v>2.642777196428572E-3</v>
      </c>
      <c r="E22" s="231">
        <f t="shared" si="10"/>
        <v>2.9438929666666877E-3</v>
      </c>
      <c r="F22" s="231">
        <f t="shared" si="10"/>
        <v>7.5819451984126957E-3</v>
      </c>
      <c r="G22" s="231">
        <f t="shared" si="10"/>
        <v>7.4141977547618233E-3</v>
      </c>
      <c r="H22" s="231">
        <f t="shared" si="10"/>
        <v>1.7187177638492077E-2</v>
      </c>
      <c r="I22" s="231">
        <f t="shared" si="10"/>
        <v>9.390237381652608E-3</v>
      </c>
      <c r="J22" s="231">
        <f t="shared" si="10"/>
        <v>6.5924572801587325E-3</v>
      </c>
      <c r="K22" s="231">
        <f t="shared" si="10"/>
        <v>5.8765109849206743E-3</v>
      </c>
      <c r="L22" s="231">
        <f t="shared" si="10"/>
        <v>1.0649648499999782E-3</v>
      </c>
      <c r="M22" s="231">
        <f t="shared" si="10"/>
        <v>3.8521587879551678E-3</v>
      </c>
      <c r="N22" s="231">
        <f t="shared" si="10"/>
        <v>3.3309243603174589E-3</v>
      </c>
      <c r="O22" s="231">
        <f t="shared" si="10"/>
        <v>1.1768573575397755E-3</v>
      </c>
      <c r="P22" s="231">
        <f t="shared" si="10"/>
        <v>5.8192579952381016E-3</v>
      </c>
      <c r="Q22" s="231">
        <f t="shared" si="10"/>
        <v>6.4416702047619435E-3</v>
      </c>
      <c r="R22" s="231">
        <f t="shared" si="10"/>
        <v>5.493676458008686E-3</v>
      </c>
      <c r="S22" s="231">
        <f t="shared" si="10"/>
        <v>6.2979912769840565E-3</v>
      </c>
      <c r="T22" s="231">
        <f t="shared" si="10"/>
        <v>0</v>
      </c>
      <c r="U22" s="231">
        <f t="shared" si="10"/>
        <v>0</v>
      </c>
      <c r="V22" s="231">
        <f t="shared" si="10"/>
        <v>0</v>
      </c>
      <c r="W22" s="231">
        <f t="shared" si="10"/>
        <v>0</v>
      </c>
      <c r="X22" s="231">
        <f t="shared" si="10"/>
        <v>0</v>
      </c>
      <c r="Y22" s="231">
        <f t="shared" si="10"/>
        <v>0</v>
      </c>
      <c r="Z22" s="231">
        <f t="shared" si="10"/>
        <v>0</v>
      </c>
      <c r="AA22" s="231">
        <f t="shared" si="10"/>
        <v>0</v>
      </c>
      <c r="AB22" s="231">
        <f t="shared" si="10"/>
        <v>0</v>
      </c>
      <c r="AC22" s="232"/>
      <c r="AD22" s="269">
        <f t="shared" ref="AD22:BC22" si="11">SUM(AD20:AD20)-SUM(AD21:AD21)</f>
        <v>4.6839952667790108</v>
      </c>
      <c r="AE22" s="270">
        <f t="shared" si="11"/>
        <v>4.7759634332000021</v>
      </c>
      <c r="AF22" s="270">
        <f t="shared" si="11"/>
        <v>2.6698051487999921</v>
      </c>
      <c r="AG22" s="270">
        <f t="shared" si="11"/>
        <v>5.0227983567999885</v>
      </c>
      <c r="AH22" s="270">
        <f t="shared" si="11"/>
        <v>5.460892658199997</v>
      </c>
      <c r="AI22" s="270">
        <f t="shared" si="11"/>
        <v>12.565938742500045</v>
      </c>
      <c r="AJ22" s="270">
        <f t="shared" si="11"/>
        <v>7.3432347171999908</v>
      </c>
      <c r="AK22" s="270">
        <f t="shared" si="11"/>
        <v>6.8547873645000053</v>
      </c>
      <c r="AL22" s="270">
        <f t="shared" si="11"/>
        <v>8.2842971788000064</v>
      </c>
      <c r="AM22" s="270">
        <f t="shared" si="11"/>
        <v>3.5530758603999946</v>
      </c>
      <c r="AN22" s="270">
        <f t="shared" si="11"/>
        <v>7.7376177395999903</v>
      </c>
      <c r="AO22" s="270">
        <f t="shared" si="11"/>
        <v>7.3873203359999593</v>
      </c>
      <c r="AP22" s="270">
        <f t="shared" si="11"/>
        <v>3.814951500800035</v>
      </c>
      <c r="AQ22" s="270">
        <f t="shared" si="11"/>
        <v>8.2237904306998786</v>
      </c>
      <c r="AR22" s="270">
        <f t="shared" si="11"/>
        <v>11.127484115999984</v>
      </c>
      <c r="AS22" s="270">
        <f t="shared" si="11"/>
        <v>12.757661195999939</v>
      </c>
      <c r="AT22" s="270">
        <f t="shared" si="11"/>
        <v>12.82262182159997</v>
      </c>
      <c r="AU22" s="270">
        <f t="shared" si="11"/>
        <v>14.364077885299938</v>
      </c>
      <c r="AV22" s="270">
        <f t="shared" si="11"/>
        <v>0</v>
      </c>
      <c r="AW22" s="270">
        <f t="shared" si="11"/>
        <v>0</v>
      </c>
      <c r="AX22" s="270">
        <f t="shared" si="11"/>
        <v>0</v>
      </c>
      <c r="AY22" s="270">
        <f t="shared" si="11"/>
        <v>0</v>
      </c>
      <c r="AZ22" s="270">
        <f t="shared" si="11"/>
        <v>0</v>
      </c>
      <c r="BA22" s="270">
        <f t="shared" si="11"/>
        <v>0</v>
      </c>
      <c r="BB22" s="270">
        <f t="shared" si="11"/>
        <v>0</v>
      </c>
      <c r="BC22" s="271">
        <f t="shared" si="11"/>
        <v>0</v>
      </c>
      <c r="BD22" s="337"/>
    </row>
    <row r="23" spans="2:56" ht="13" thickTop="1">
      <c r="C23" s="233"/>
      <c r="D23" s="233"/>
      <c r="E23" s="233"/>
      <c r="F23" s="233"/>
      <c r="G23" s="233"/>
      <c r="H23" s="233"/>
      <c r="I23" s="233"/>
      <c r="J23" s="233"/>
      <c r="K23" s="233"/>
      <c r="L23" s="233"/>
      <c r="M23" s="233"/>
      <c r="N23" s="233"/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  <c r="AD23" s="272"/>
      <c r="AE23" s="272"/>
      <c r="AF23" s="272"/>
      <c r="AG23" s="272"/>
      <c r="AH23" s="272"/>
      <c r="AI23" s="272"/>
      <c r="AJ23" s="272"/>
      <c r="AK23" s="272"/>
      <c r="AL23" s="272"/>
      <c r="AM23" s="272"/>
      <c r="AN23" s="272"/>
      <c r="AO23" s="272"/>
      <c r="AP23" s="272"/>
      <c r="AQ23" s="272"/>
      <c r="AR23" s="272"/>
      <c r="AS23" s="272"/>
      <c r="AT23" s="272"/>
      <c r="AU23" s="272"/>
      <c r="AV23" s="272"/>
      <c r="AW23" s="272"/>
      <c r="AX23" s="272"/>
      <c r="AY23" s="272"/>
      <c r="AZ23" s="272"/>
      <c r="BA23" s="272"/>
      <c r="BB23" s="272"/>
      <c r="BC23" s="272"/>
    </row>
    <row r="24" spans="2:56">
      <c r="B24" s="82" t="s">
        <v>70</v>
      </c>
      <c r="C24" s="83">
        <f>1/$A$1*'[1]48Exp'!B$152</f>
        <v>0</v>
      </c>
      <c r="D24" s="83">
        <f>1/$A$1*'[1]48Exp'!C$152</f>
        <v>0</v>
      </c>
      <c r="E24" s="83">
        <f>1/$A$1*'[1]48Exp'!D$152</f>
        <v>0</v>
      </c>
      <c r="F24" s="83">
        <f>1/$A$1*'[1]48Exp'!E$152</f>
        <v>0</v>
      </c>
      <c r="G24" s="83">
        <f>1/$A$1*'[1]48Exp'!F$152</f>
        <v>0</v>
      </c>
      <c r="H24" s="83">
        <f>1/$A$1*'[1]48Exp'!G$152</f>
        <v>0</v>
      </c>
      <c r="I24" s="83">
        <f>1/$A$1*'[1]48Exp'!H$152</f>
        <v>0</v>
      </c>
      <c r="J24" s="83">
        <f>1/$A$1*'[1]48Exp'!I$152</f>
        <v>0</v>
      </c>
      <c r="K24" s="83">
        <f>1/$A$1*'[1]48Exp'!J$152</f>
        <v>1.5696583333333334E-4</v>
      </c>
      <c r="L24" s="83">
        <f>1/$A$1*'[1]48Exp'!K$152</f>
        <v>8.9395500000000002E-5</v>
      </c>
      <c r="M24" s="83">
        <f>1/$A$1*'[1]48Exp'!L$152</f>
        <v>2.7199999999999997E-5</v>
      </c>
      <c r="N24" s="83">
        <f>1/$A$1*'[1]48Exp'!M$152</f>
        <v>1.276625E-5</v>
      </c>
      <c r="O24" s="83">
        <f>1/$A$1*'[1]48Exp'!N$152</f>
        <v>2.7002857142857138E-6</v>
      </c>
      <c r="P24" s="83">
        <f>1/$A$1*'[1]48Exp'!O$152</f>
        <v>6.5338571428571416E-5</v>
      </c>
      <c r="Q24" s="83">
        <f>1/$A$1*'[1]48Exp'!P$152</f>
        <v>6.8824999999999992E-5</v>
      </c>
      <c r="R24" s="83">
        <f>1/$A$1*'[1]48Exp'!Q$152</f>
        <v>1.512141E-4</v>
      </c>
      <c r="S24" s="83">
        <f>1/$A$1*'[1]48Exp'!R$152</f>
        <v>3.2110124999999998E-5</v>
      </c>
      <c r="T24" s="83">
        <f>1/$A$1*'[1]48Exp'!S$152</f>
        <v>0</v>
      </c>
      <c r="U24" s="83">
        <f>1/$A$1*'[1]48Exp'!T$152</f>
        <v>0</v>
      </c>
      <c r="V24" s="83">
        <f>1/$A$1*'[1]48Exp'!U$152</f>
        <v>0</v>
      </c>
      <c r="W24" s="83">
        <f>1/$A$1*'[1]48Exp'!V$152</f>
        <v>0</v>
      </c>
      <c r="X24" s="83">
        <f>1/$A$1*'[1]48Exp'!W$152</f>
        <v>0</v>
      </c>
      <c r="Y24" s="83">
        <f>1/$A$1*'[1]48Exp'!X$152</f>
        <v>0</v>
      </c>
      <c r="Z24" s="83">
        <f>1/$A$1*'[1]48Exp'!Y$152</f>
        <v>0</v>
      </c>
      <c r="AA24" s="83">
        <f>1/$A$1*'[1]48Exp'!Z$152</f>
        <v>0</v>
      </c>
      <c r="AB24" s="83">
        <f>1/$A$1*'[1]48Exp'!AA$152</f>
        <v>0</v>
      </c>
      <c r="AC24" s="84"/>
      <c r="AD24" s="131">
        <f>'[1]48Exp'!AB$152</f>
        <v>0</v>
      </c>
      <c r="AE24" s="131">
        <f>'[1]48Exp'!AC$152</f>
        <v>0</v>
      </c>
      <c r="AF24" s="131">
        <f>'[1]48Exp'!AD$152</f>
        <v>0</v>
      </c>
      <c r="AG24" s="131">
        <f>'[1]48Exp'!AE$152</f>
        <v>0</v>
      </c>
      <c r="AH24" s="131">
        <f>'[1]48Exp'!AF$152</f>
        <v>0</v>
      </c>
      <c r="AI24" s="131">
        <f>'[1]48Exp'!AG$152</f>
        <v>0</v>
      </c>
      <c r="AJ24" s="131">
        <f>'[1]48Exp'!AH$152</f>
        <v>0</v>
      </c>
      <c r="AK24" s="131">
        <f>'[1]48Exp'!AI$152</f>
        <v>0</v>
      </c>
      <c r="AL24" s="131">
        <f>'[1]48Exp'!AJ$152</f>
        <v>0.23394397720000001</v>
      </c>
      <c r="AM24" s="131">
        <f>'[1]48Exp'!AK$152</f>
        <v>0.1586626844</v>
      </c>
      <c r="AN24" s="131">
        <f>'[1]48Exp'!AL$152</f>
        <v>0.1221592779</v>
      </c>
      <c r="AO24" s="131">
        <f>'[1]48Exp'!AM$152</f>
        <v>0.123954816</v>
      </c>
      <c r="AP24" s="131">
        <f>'[1]48Exp'!AN$152</f>
        <v>2.4385503999999999E-2</v>
      </c>
      <c r="AQ24" s="131">
        <f>'[1]48Exp'!AO$152</f>
        <v>0.2688167367</v>
      </c>
      <c r="AR24" s="131">
        <f>'[1]48Exp'!AP$152</f>
        <v>0.2968785665</v>
      </c>
      <c r="AS24" s="131">
        <f>'[1]48Exp'!AQ$152</f>
        <v>0.64659219099999998</v>
      </c>
      <c r="AT24" s="131">
        <f>'[1]48Exp'!AR$152</f>
        <v>0.13984021150000001</v>
      </c>
      <c r="AU24" s="131">
        <f>'[1]48Exp'!AS$152</f>
        <v>0.20002920079999997</v>
      </c>
      <c r="AV24" s="131">
        <f>'[1]48Exp'!AT$152</f>
        <v>0</v>
      </c>
      <c r="AW24" s="131">
        <f>'[1]48Exp'!AU$152</f>
        <v>0</v>
      </c>
      <c r="AX24" s="131">
        <f>'[1]48Exp'!AV$152</f>
        <v>0</v>
      </c>
      <c r="AY24" s="131">
        <f>'[1]48Exp'!AW$152</f>
        <v>0</v>
      </c>
      <c r="AZ24" s="131">
        <f>'[1]48Exp'!AX$152</f>
        <v>0</v>
      </c>
      <c r="BA24" s="131">
        <f>'[1]48Exp'!AY$152</f>
        <v>0</v>
      </c>
      <c r="BB24" s="131">
        <f>'[1]48Exp'!AZ$152</f>
        <v>0</v>
      </c>
      <c r="BC24" s="131">
        <f>'[1]48Exp'!BA$152</f>
        <v>0</v>
      </c>
    </row>
    <row r="25" spans="2:56">
      <c r="B25" s="82" t="s">
        <v>71</v>
      </c>
      <c r="C25" s="83">
        <f>1/$A$1*'[1]48Exp'!B$202</f>
        <v>0</v>
      </c>
      <c r="D25" s="83">
        <f>1/$A$1*'[1]48Exp'!C$202</f>
        <v>0</v>
      </c>
      <c r="E25" s="83">
        <f>1/$A$1*'[1]48Exp'!D$202</f>
        <v>0</v>
      </c>
      <c r="F25" s="83">
        <f>1/$A$1*'[1]48Exp'!E$202</f>
        <v>0</v>
      </c>
      <c r="G25" s="83">
        <f>1/$A$1*'[1]48Exp'!F$202</f>
        <v>0</v>
      </c>
      <c r="H25" s="83">
        <f>1/$A$1*'[1]48Exp'!G$202</f>
        <v>0</v>
      </c>
      <c r="I25" s="83">
        <f>1/$A$1*'[1]48Exp'!H$202</f>
        <v>8.1208700610177383E-3</v>
      </c>
      <c r="J25" s="83">
        <f>1/$A$1*'[1]48Exp'!I$202</f>
        <v>7.8210003499999976E-3</v>
      </c>
      <c r="K25" s="83">
        <f>1/$A$1*'[1]48Exp'!J$202</f>
        <v>5.7494623134920625E-3</v>
      </c>
      <c r="L25" s="83">
        <f>1/$A$1*'[1]48Exp'!K$202</f>
        <v>4.4627081499999987E-3</v>
      </c>
      <c r="M25" s="83">
        <f>1/$A$1*'[1]48Exp'!L$202</f>
        <v>7.3024422619047619E-3</v>
      </c>
      <c r="N25" s="83">
        <f>1/$A$1*'[1]48Exp'!M$202</f>
        <v>1.1000628497619049E-2</v>
      </c>
      <c r="O25" s="83">
        <f>1/$A$1*'[1]48Exp'!N$202</f>
        <v>9.8631679238095227E-3</v>
      </c>
      <c r="P25" s="83">
        <f>1/$A$1*'[1]48Exp'!O$202</f>
        <v>1.0752318400000002E-2</v>
      </c>
      <c r="Q25" s="83">
        <f>1/$A$1*'[1]48Exp'!P$202</f>
        <v>1.1390094569047621E-2</v>
      </c>
      <c r="R25" s="83">
        <f>1/$A$1*'[1]48Exp'!Q$202</f>
        <v>1.3101853658441555E-2</v>
      </c>
      <c r="S25" s="83">
        <f>1/$A$1*'[1]48Exp'!R$202</f>
        <v>1.2204595191666664E-2</v>
      </c>
      <c r="T25" s="83">
        <f>1/$A$1*'[1]48Exp'!S$202</f>
        <v>0</v>
      </c>
      <c r="U25" s="83">
        <f>1/$A$1*'[1]48Exp'!T$202</f>
        <v>0</v>
      </c>
      <c r="V25" s="83">
        <f>1/$A$1*'[1]48Exp'!U$202</f>
        <v>0</v>
      </c>
      <c r="W25" s="83">
        <f>1/$A$1*'[1]48Exp'!V$202</f>
        <v>0</v>
      </c>
      <c r="X25" s="83">
        <f>1/$A$1*'[1]48Exp'!W$202</f>
        <v>0</v>
      </c>
      <c r="Y25" s="83">
        <f>1/$A$1*'[1]48Exp'!X$202</f>
        <v>0</v>
      </c>
      <c r="Z25" s="83">
        <f>1/$A$1*'[1]48Exp'!Y$202</f>
        <v>0</v>
      </c>
      <c r="AA25" s="83">
        <f>1/$A$1*'[1]48Exp'!Z$202</f>
        <v>0</v>
      </c>
      <c r="AB25" s="83">
        <f>1/$A$1*'[1]48Exp'!AA$202</f>
        <v>0</v>
      </c>
      <c r="AC25" s="84"/>
      <c r="AD25" s="131">
        <f>'[1]48Exp'!AB$202</f>
        <v>0</v>
      </c>
      <c r="AE25" s="131">
        <f>'[1]48Exp'!AC$202</f>
        <v>0</v>
      </c>
      <c r="AF25" s="131">
        <f>'[1]48Exp'!AD$202</f>
        <v>0</v>
      </c>
      <c r="AG25" s="131">
        <f>'[1]48Exp'!AE$202</f>
        <v>0</v>
      </c>
      <c r="AH25" s="131">
        <f>'[1]48Exp'!AF$202</f>
        <v>0</v>
      </c>
      <c r="AI25" s="131">
        <f>'[1]48Exp'!AG$202</f>
        <v>0</v>
      </c>
      <c r="AJ25" s="131">
        <f>'[1]48Exp'!AH$202</f>
        <v>6.2244913503999992</v>
      </c>
      <c r="AK25" s="131">
        <f>'[1]48Exp'!AI$202</f>
        <v>6.8766605444999991</v>
      </c>
      <c r="AL25" s="131">
        <f>'[1]48Exp'!AJ$202</f>
        <v>6.6719812152000006</v>
      </c>
      <c r="AM25" s="131">
        <f>'[1]48Exp'!AK$202</f>
        <v>5.0416650019999993</v>
      </c>
      <c r="AN25" s="131">
        <f>'[1]48Exp'!AL$202</f>
        <v>6.8152274964000004</v>
      </c>
      <c r="AO25" s="131">
        <f>'[1]48Exp'!AM$202</f>
        <v>10.606057247999999</v>
      </c>
      <c r="AP25" s="131">
        <f>'[1]48Exp'!AN$202</f>
        <v>9.4914754176000002</v>
      </c>
      <c r="AQ25" s="131">
        <f>'[1]48Exp'!AO$202</f>
        <v>10.6857411966</v>
      </c>
      <c r="AR25" s="131">
        <f>'[1]48Exp'!AP$202</f>
        <v>12.12080888</v>
      </c>
      <c r="AS25" s="131">
        <f>'[1]48Exp'!AQ$202</f>
        <v>11.464571121499997</v>
      </c>
      <c r="AT25" s="131">
        <f>'[1]48Exp'!AR$202</f>
        <v>10.859606620099999</v>
      </c>
      <c r="AU25" s="131">
        <f>'[1]48Exp'!AS$202</f>
        <v>10.583719846699999</v>
      </c>
      <c r="AV25" s="131">
        <f>'[1]48Exp'!AT$202</f>
        <v>0</v>
      </c>
      <c r="AW25" s="131">
        <f>'[1]48Exp'!AU$202</f>
        <v>0</v>
      </c>
      <c r="AX25" s="131">
        <f>'[1]48Exp'!AV$202</f>
        <v>0</v>
      </c>
      <c r="AY25" s="131">
        <f>'[1]48Exp'!AW$202</f>
        <v>0</v>
      </c>
      <c r="AZ25" s="131">
        <f>'[1]48Exp'!AX$202</f>
        <v>0</v>
      </c>
      <c r="BA25" s="131">
        <f>'[1]48Exp'!AY$202</f>
        <v>0</v>
      </c>
      <c r="BB25" s="131">
        <f>'[1]48Exp'!AZ$202</f>
        <v>0</v>
      </c>
      <c r="BC25" s="131">
        <f>'[1]48Exp'!BA$202</f>
        <v>0</v>
      </c>
    </row>
    <row r="26" spans="2:56">
      <c r="B26" s="82" t="s">
        <v>72</v>
      </c>
      <c r="C26" s="83">
        <f>1/$A$1*'[1]48Exp'!B$203</f>
        <v>0</v>
      </c>
      <c r="D26" s="83">
        <f>1/$A$1*'[1]48Exp'!C$203</f>
        <v>0</v>
      </c>
      <c r="E26" s="83">
        <f>1/$A$1*'[1]48Exp'!D$203</f>
        <v>0</v>
      </c>
      <c r="F26" s="83">
        <f>1/$A$1*'[1]48Exp'!E$203</f>
        <v>0</v>
      </c>
      <c r="G26" s="83">
        <f>1/$A$1*'[1]48Exp'!F$203</f>
        <v>9.4524673809523799E-3</v>
      </c>
      <c r="H26" s="83">
        <f>1/$A$1*'[1]48Exp'!G$203</f>
        <v>2.6181645666666659E-3</v>
      </c>
      <c r="I26" s="83">
        <f>1/$A$1*'[1]48Exp'!H$203</f>
        <v>0</v>
      </c>
      <c r="J26" s="83">
        <f>1/$A$1*'[1]48Exp'!I$203</f>
        <v>0</v>
      </c>
      <c r="K26" s="83">
        <f>1/$A$1*'[1]48Exp'!J$203</f>
        <v>0</v>
      </c>
      <c r="L26" s="83">
        <f>1/$A$1*'[1]48Exp'!K$203</f>
        <v>0</v>
      </c>
      <c r="M26" s="83">
        <f>1/$A$1*'[1]48Exp'!L$203</f>
        <v>0</v>
      </c>
      <c r="N26" s="83">
        <f>1/$A$1*'[1]48Exp'!M$203</f>
        <v>0</v>
      </c>
      <c r="O26" s="83">
        <f>1/$A$1*'[1]48Exp'!N$203</f>
        <v>0</v>
      </c>
      <c r="P26" s="83">
        <f>1/$A$1*'[1]48Exp'!O$203</f>
        <v>0</v>
      </c>
      <c r="Q26" s="83">
        <f>1/$A$1*'[1]48Exp'!P$203</f>
        <v>0</v>
      </c>
      <c r="R26" s="83">
        <f>1/$A$1*'[1]48Exp'!Q$203</f>
        <v>0</v>
      </c>
      <c r="S26" s="83">
        <f>1/$A$1*'[1]48Exp'!R$203</f>
        <v>0</v>
      </c>
      <c r="T26" s="83">
        <f>1/$A$1*'[1]48Exp'!S$203</f>
        <v>0</v>
      </c>
      <c r="U26" s="83">
        <f>1/$A$1*'[1]48Exp'!T$203</f>
        <v>0</v>
      </c>
      <c r="V26" s="83">
        <f>1/$A$1*'[1]48Exp'!U$203</f>
        <v>0</v>
      </c>
      <c r="W26" s="83">
        <f>1/$A$1*'[1]48Exp'!V$203</f>
        <v>0</v>
      </c>
      <c r="X26" s="83">
        <f>1/$A$1*'[1]48Exp'!W$203</f>
        <v>0</v>
      </c>
      <c r="Y26" s="83">
        <f>1/$A$1*'[1]48Exp'!X$203</f>
        <v>0</v>
      </c>
      <c r="Z26" s="83">
        <f>1/$A$1*'[1]48Exp'!Y$203</f>
        <v>0</v>
      </c>
      <c r="AA26" s="83">
        <f>1/$A$1*'[1]48Exp'!Z$203</f>
        <v>0</v>
      </c>
      <c r="AB26" s="83">
        <f>1/$A$1*'[1]48Exp'!AA$203</f>
        <v>0</v>
      </c>
      <c r="AC26" s="84"/>
      <c r="AD26" s="131">
        <f>'[1]48Exp'!AB$203</f>
        <v>0</v>
      </c>
      <c r="AE26" s="131">
        <f>'[1]48Exp'!AC$203</f>
        <v>0</v>
      </c>
      <c r="AF26" s="131">
        <f>'[1]48Exp'!AD$203</f>
        <v>0</v>
      </c>
      <c r="AG26" s="131">
        <f>'[1]48Exp'!AE$203</f>
        <v>0</v>
      </c>
      <c r="AH26" s="131">
        <f>'[1]48Exp'!AF$203</f>
        <v>6.2101993596999989</v>
      </c>
      <c r="AI26" s="131">
        <f>'[1]48Exp'!AG$203</f>
        <v>1.9559230118999997</v>
      </c>
      <c r="AJ26" s="131">
        <f>'[1]48Exp'!AH$203</f>
        <v>0</v>
      </c>
      <c r="AK26" s="131">
        <f>'[1]48Exp'!AI$203</f>
        <v>0</v>
      </c>
      <c r="AL26" s="131">
        <f>'[1]48Exp'!AJ$203</f>
        <v>0</v>
      </c>
      <c r="AM26" s="131">
        <f>'[1]48Exp'!AK$203</f>
        <v>0</v>
      </c>
      <c r="AN26" s="131">
        <f>'[1]48Exp'!AL$203</f>
        <v>0</v>
      </c>
      <c r="AO26" s="131">
        <f>'[1]48Exp'!AM$203</f>
        <v>0</v>
      </c>
      <c r="AP26" s="131">
        <f>'[1]48Exp'!AN$203</f>
        <v>0</v>
      </c>
      <c r="AQ26" s="131">
        <f>'[1]48Exp'!AO$203</f>
        <v>0</v>
      </c>
      <c r="AR26" s="131">
        <f>'[1]48Exp'!AP$203</f>
        <v>0</v>
      </c>
      <c r="AS26" s="131">
        <f>'[1]48Exp'!AQ$203</f>
        <v>0</v>
      </c>
      <c r="AT26" s="131">
        <f>'[1]48Exp'!AR$203</f>
        <v>0</v>
      </c>
      <c r="AU26" s="131">
        <f>'[1]48Exp'!AS$203</f>
        <v>0</v>
      </c>
      <c r="AV26" s="131">
        <f>'[1]48Exp'!AT$203</f>
        <v>0</v>
      </c>
      <c r="AW26" s="131">
        <f>'[1]48Exp'!AU$203</f>
        <v>0</v>
      </c>
      <c r="AX26" s="131">
        <f>'[1]48Exp'!AV$203</f>
        <v>0</v>
      </c>
      <c r="AY26" s="131">
        <f>'[1]48Exp'!AW$203</f>
        <v>0</v>
      </c>
      <c r="AZ26" s="131">
        <f>'[1]48Exp'!AX$203</f>
        <v>0</v>
      </c>
      <c r="BA26" s="131">
        <f>'[1]48Exp'!AY$203</f>
        <v>0</v>
      </c>
      <c r="BB26" s="131">
        <f>'[1]48Exp'!AZ$203</f>
        <v>0</v>
      </c>
      <c r="BC26" s="131">
        <f>'[1]48Exp'!BA$203</f>
        <v>0</v>
      </c>
    </row>
    <row r="27" spans="2:56">
      <c r="B27" s="82" t="s">
        <v>67</v>
      </c>
      <c r="C27" s="83">
        <f>1/$A$1*'[1]48Exp'!B$260</f>
        <v>0</v>
      </c>
      <c r="D27" s="83">
        <f>1/$A$1*'[1]48Exp'!C$260</f>
        <v>0</v>
      </c>
      <c r="E27" s="83">
        <f>1/$A$1*'[1]48Exp'!D$260</f>
        <v>0</v>
      </c>
      <c r="F27" s="83">
        <f>1/$A$1*'[1]48Exp'!E$260</f>
        <v>0</v>
      </c>
      <c r="G27" s="83">
        <f>1/$A$1*'[1]48Exp'!F$260</f>
        <v>0</v>
      </c>
      <c r="H27" s="83">
        <f>1/$A$1*'[1]48Exp'!G$260</f>
        <v>0</v>
      </c>
      <c r="I27" s="83">
        <f>1/$A$1*'[1]48Exp'!H$260</f>
        <v>0</v>
      </c>
      <c r="J27" s="83">
        <f>1/$A$1*'[1]48Exp'!I$260</f>
        <v>0</v>
      </c>
      <c r="K27" s="83">
        <f>1/$A$1*'[1]48Exp'!J$260</f>
        <v>0</v>
      </c>
      <c r="L27" s="83">
        <f>1/$A$1*'[1]48Exp'!K$260</f>
        <v>0</v>
      </c>
      <c r="M27" s="83">
        <f>1/$A$1*'[1]48Exp'!L$260</f>
        <v>0</v>
      </c>
      <c r="N27" s="83">
        <f>1/$A$1*'[1]48Exp'!M$260</f>
        <v>0</v>
      </c>
      <c r="O27" s="83">
        <f>1/$A$1*'[1]48Exp'!N$260</f>
        <v>0</v>
      </c>
      <c r="P27" s="83">
        <f>1/$A$1*'[1]48Exp'!O$260</f>
        <v>0</v>
      </c>
      <c r="Q27" s="83">
        <f>1/$A$1*'[1]48Exp'!P$260</f>
        <v>0</v>
      </c>
      <c r="R27" s="83">
        <f>1/$A$1*'[1]48Exp'!Q$260</f>
        <v>0</v>
      </c>
      <c r="S27" s="83">
        <f>1/$A$1*'[1]48Exp'!R$260</f>
        <v>0</v>
      </c>
      <c r="T27" s="83">
        <f>1/$A$1*'[1]48Exp'!S$260</f>
        <v>0</v>
      </c>
      <c r="U27" s="83">
        <f>1/$A$1*'[1]48Exp'!T$260</f>
        <v>0</v>
      </c>
      <c r="V27" s="83">
        <f>1/$A$1*'[1]48Exp'!U$260</f>
        <v>0</v>
      </c>
      <c r="W27" s="83">
        <f>1/$A$1*'[1]48Exp'!V$260</f>
        <v>0</v>
      </c>
      <c r="X27" s="83">
        <f>1/$A$1*'[1]48Exp'!W$260</f>
        <v>0</v>
      </c>
      <c r="Y27" s="83">
        <f>1/$A$1*'[1]48Exp'!X$260</f>
        <v>0</v>
      </c>
      <c r="Z27" s="83">
        <f>1/$A$1*'[1]48Exp'!Y$260</f>
        <v>0</v>
      </c>
      <c r="AA27" s="83">
        <f>1/$A$1*'[1]48Exp'!Z$260</f>
        <v>0</v>
      </c>
      <c r="AB27" s="83">
        <f>1/$A$1*'[1]48Exp'!AA$260</f>
        <v>0</v>
      </c>
      <c r="AC27" s="84"/>
      <c r="AD27" s="131">
        <f>'[1]48Exp'!AB$260</f>
        <v>0</v>
      </c>
      <c r="AE27" s="131">
        <f>'[1]48Exp'!AC$260</f>
        <v>0</v>
      </c>
      <c r="AF27" s="131">
        <f>'[1]48Exp'!AD$260</f>
        <v>0</v>
      </c>
      <c r="AG27" s="131">
        <f>'[1]48Exp'!AE$260</f>
        <v>0</v>
      </c>
      <c r="AH27" s="131">
        <f>'[1]48Exp'!AF$260</f>
        <v>0</v>
      </c>
      <c r="AI27" s="131">
        <f>'[1]48Exp'!AG$260</f>
        <v>0</v>
      </c>
      <c r="AJ27" s="131">
        <f>'[1]48Exp'!AH$260</f>
        <v>0</v>
      </c>
      <c r="AK27" s="131">
        <f>'[1]48Exp'!AI$260</f>
        <v>0</v>
      </c>
      <c r="AL27" s="131">
        <f>'[1]48Exp'!AJ$260</f>
        <v>0</v>
      </c>
      <c r="AM27" s="131">
        <f>'[1]48Exp'!AK$260</f>
        <v>0</v>
      </c>
      <c r="AN27" s="131">
        <f>'[1]48Exp'!AL$260</f>
        <v>0</v>
      </c>
      <c r="AO27" s="131">
        <f>'[1]48Exp'!AM$260</f>
        <v>0</v>
      </c>
      <c r="AP27" s="131">
        <f>'[1]48Exp'!AN$260</f>
        <v>0</v>
      </c>
      <c r="AQ27" s="131">
        <f>'[1]48Exp'!AO$260</f>
        <v>0</v>
      </c>
      <c r="AR27" s="131">
        <f>'[1]48Exp'!AP$260</f>
        <v>0</v>
      </c>
      <c r="AS27" s="131">
        <f>'[1]48Exp'!AQ$260</f>
        <v>0</v>
      </c>
      <c r="AT27" s="131">
        <f>'[1]48Exp'!AR$260</f>
        <v>0</v>
      </c>
      <c r="AU27" s="131">
        <f>'[1]48Exp'!AS$260</f>
        <v>0</v>
      </c>
      <c r="AV27" s="131">
        <f>'[1]48Exp'!AT$260</f>
        <v>0</v>
      </c>
      <c r="AW27" s="131">
        <f>'[1]48Exp'!AU$260</f>
        <v>0</v>
      </c>
      <c r="AX27" s="131">
        <f>'[1]48Exp'!AV$260</f>
        <v>0</v>
      </c>
      <c r="AY27" s="131">
        <f>'[1]48Exp'!AW$260</f>
        <v>0</v>
      </c>
      <c r="AZ27" s="131">
        <f>'[1]48Exp'!AX$260</f>
        <v>0</v>
      </c>
      <c r="BA27" s="131">
        <f>'[1]48Exp'!AY$260</f>
        <v>0</v>
      </c>
      <c r="BB27" s="131">
        <f>'[1]48Exp'!AZ$260</f>
        <v>0</v>
      </c>
      <c r="BC27" s="131">
        <f>'[1]48Exp'!BA$260</f>
        <v>0</v>
      </c>
    </row>
    <row r="28" spans="2:56">
      <c r="C28" s="289"/>
      <c r="D28" s="289"/>
      <c r="E28" s="289"/>
      <c r="F28" s="289"/>
      <c r="G28" s="289"/>
      <c r="H28" s="289"/>
      <c r="I28" s="289"/>
      <c r="J28" s="289"/>
      <c r="K28" s="289"/>
      <c r="L28" s="289"/>
      <c r="M28" s="289"/>
      <c r="N28" s="289"/>
      <c r="O28" s="289"/>
      <c r="P28" s="289"/>
      <c r="Q28" s="289"/>
      <c r="R28" s="289"/>
      <c r="S28" s="289"/>
      <c r="T28" s="289"/>
      <c r="U28" s="289"/>
      <c r="V28" s="289"/>
      <c r="W28" s="289"/>
      <c r="X28" s="289"/>
      <c r="Y28" s="289"/>
      <c r="Z28" s="289"/>
      <c r="AA28" s="289"/>
      <c r="AB28" s="289"/>
      <c r="AC28" s="155"/>
      <c r="AD28" s="131"/>
      <c r="AE28" s="131"/>
      <c r="AF28" s="131"/>
      <c r="AG28" s="131"/>
      <c r="AH28" s="131"/>
      <c r="AI28" s="131"/>
      <c r="AJ28" s="131"/>
      <c r="AK28" s="131"/>
      <c r="AL28" s="131"/>
      <c r="AM28" s="131"/>
      <c r="AN28" s="131"/>
      <c r="AO28" s="131"/>
      <c r="AP28" s="131"/>
      <c r="AQ28" s="131"/>
      <c r="AR28" s="131"/>
      <c r="AS28" s="131"/>
      <c r="AT28" s="131"/>
      <c r="AU28" s="131"/>
      <c r="AV28" s="131"/>
      <c r="AW28" s="131"/>
      <c r="AX28" s="131"/>
      <c r="AY28" s="131"/>
      <c r="AZ28" s="131"/>
      <c r="BA28" s="131"/>
      <c r="BB28" s="131"/>
      <c r="BC28" s="131"/>
    </row>
    <row r="29" spans="2:56">
      <c r="AD29" s="235"/>
      <c r="AE29" s="235"/>
      <c r="AF29" s="235"/>
      <c r="AG29" s="235"/>
      <c r="AH29" s="235"/>
      <c r="AI29" s="235"/>
      <c r="AJ29" s="235"/>
      <c r="AK29" s="235"/>
      <c r="AL29" s="235"/>
      <c r="AM29" s="235"/>
      <c r="AN29" s="235"/>
      <c r="AO29" s="235"/>
      <c r="AP29" s="235"/>
      <c r="AQ29" s="235"/>
      <c r="AR29" s="235"/>
      <c r="AS29" s="235"/>
      <c r="AT29" s="235"/>
      <c r="AU29" s="235"/>
      <c r="AV29" s="235"/>
      <c r="AW29" s="235"/>
      <c r="AX29" s="235"/>
      <c r="AY29" s="235"/>
      <c r="AZ29" s="235"/>
      <c r="BA29" s="235"/>
      <c r="BB29" s="235"/>
      <c r="BC29" s="235"/>
    </row>
    <row r="30" spans="2:56">
      <c r="AD30" s="235"/>
      <c r="AE30" s="235"/>
      <c r="AF30" s="235"/>
      <c r="AG30" s="235"/>
      <c r="AH30" s="235"/>
      <c r="AI30" s="235"/>
      <c r="AJ30" s="235"/>
      <c r="AK30" s="235"/>
      <c r="AL30" s="235"/>
      <c r="AM30" s="235"/>
      <c r="AN30" s="235"/>
      <c r="AO30" s="235"/>
      <c r="AP30" s="235"/>
      <c r="AQ30" s="235"/>
      <c r="AR30" s="235"/>
      <c r="AS30" s="235"/>
      <c r="AT30" s="235"/>
      <c r="AU30" s="235"/>
      <c r="AV30" s="235"/>
      <c r="AW30" s="235"/>
      <c r="AX30" s="235"/>
      <c r="AY30" s="235"/>
      <c r="AZ30" s="235"/>
      <c r="BA30" s="235"/>
      <c r="BB30" s="235"/>
      <c r="BC30" s="235"/>
    </row>
    <row r="31" spans="2:56">
      <c r="AD31" s="235"/>
      <c r="AE31" s="235"/>
      <c r="AF31" s="235"/>
      <c r="AG31" s="235"/>
      <c r="AH31" s="235"/>
      <c r="AI31" s="235"/>
      <c r="AJ31" s="235"/>
      <c r="AK31" s="235"/>
      <c r="AL31" s="235"/>
      <c r="AM31" s="235"/>
      <c r="AN31" s="235"/>
      <c r="AO31" s="235"/>
      <c r="AP31" s="235"/>
      <c r="AQ31" s="235"/>
      <c r="AR31" s="235"/>
      <c r="AS31" s="235"/>
      <c r="AT31" s="235"/>
      <c r="AU31" s="235"/>
      <c r="AV31" s="235"/>
      <c r="AW31" s="235"/>
      <c r="AX31" s="235"/>
      <c r="AY31" s="235"/>
      <c r="AZ31" s="235"/>
      <c r="BA31" s="235"/>
      <c r="BB31" s="235"/>
      <c r="BC31" s="235"/>
    </row>
    <row r="32" spans="2:56">
      <c r="AD32" s="235"/>
      <c r="AE32" s="235"/>
      <c r="AF32" s="235"/>
      <c r="AG32" s="235"/>
      <c r="AH32" s="235"/>
      <c r="AI32" s="235"/>
      <c r="AJ32" s="235"/>
      <c r="AK32" s="235"/>
      <c r="AL32" s="235"/>
      <c r="AM32" s="235"/>
      <c r="AN32" s="235"/>
      <c r="AO32" s="235"/>
      <c r="AP32" s="235"/>
      <c r="AQ32" s="235"/>
      <c r="AR32" s="235"/>
      <c r="AS32" s="235"/>
      <c r="AT32" s="235"/>
      <c r="AU32" s="235"/>
      <c r="AV32" s="235"/>
      <c r="AW32" s="235"/>
      <c r="AX32" s="235"/>
      <c r="AY32" s="235"/>
      <c r="AZ32" s="235"/>
      <c r="BA32" s="235"/>
      <c r="BB32" s="235"/>
      <c r="BC32" s="235"/>
    </row>
    <row r="33" spans="30:55">
      <c r="AD33" s="235"/>
      <c r="AE33" s="235"/>
      <c r="AF33" s="235"/>
      <c r="AG33" s="235"/>
      <c r="AH33" s="235"/>
      <c r="AI33" s="235"/>
      <c r="AJ33" s="235"/>
      <c r="AK33" s="235"/>
      <c r="AL33" s="235"/>
      <c r="AM33" s="235"/>
      <c r="AN33" s="235"/>
      <c r="AO33" s="235"/>
      <c r="AP33" s="235"/>
      <c r="AQ33" s="235"/>
      <c r="AR33" s="235"/>
      <c r="AS33" s="235"/>
      <c r="AT33" s="235"/>
      <c r="AU33" s="235"/>
      <c r="AV33" s="235"/>
      <c r="AW33" s="235"/>
      <c r="AX33" s="235"/>
      <c r="AY33" s="235"/>
      <c r="AZ33" s="235"/>
      <c r="BA33" s="235"/>
      <c r="BB33" s="235"/>
      <c r="BC33" s="235"/>
    </row>
    <row r="34" spans="30:55">
      <c r="AD34" s="235"/>
      <c r="AE34" s="235"/>
      <c r="AF34" s="235"/>
      <c r="AG34" s="235"/>
      <c r="AH34" s="235"/>
      <c r="AI34" s="235"/>
      <c r="AJ34" s="235"/>
      <c r="AK34" s="235"/>
      <c r="AL34" s="235"/>
      <c r="AM34" s="235"/>
      <c r="AN34" s="235"/>
      <c r="AO34" s="235"/>
      <c r="AP34" s="235"/>
      <c r="AQ34" s="235"/>
      <c r="AR34" s="235"/>
      <c r="AS34" s="235"/>
      <c r="AT34" s="235"/>
      <c r="AU34" s="235"/>
      <c r="AV34" s="235"/>
      <c r="AW34" s="235"/>
      <c r="AX34" s="235"/>
      <c r="AY34" s="235"/>
      <c r="AZ34" s="235"/>
      <c r="BA34" s="235"/>
      <c r="BB34" s="235"/>
      <c r="BC34" s="235"/>
    </row>
    <row r="35" spans="30:55">
      <c r="AD35" s="235"/>
      <c r="AE35" s="235"/>
      <c r="AF35" s="235"/>
      <c r="AG35" s="235"/>
      <c r="AH35" s="235"/>
      <c r="AI35" s="235"/>
      <c r="AJ35" s="235"/>
      <c r="AK35" s="235"/>
      <c r="AL35" s="235"/>
      <c r="AM35" s="235"/>
      <c r="AN35" s="235"/>
      <c r="AO35" s="235"/>
      <c r="AP35" s="235"/>
      <c r="AQ35" s="235"/>
      <c r="AR35" s="235"/>
      <c r="AS35" s="235"/>
      <c r="AT35" s="235"/>
      <c r="AU35" s="235"/>
      <c r="AV35" s="235"/>
      <c r="AW35" s="235"/>
      <c r="AX35" s="235"/>
      <c r="AY35" s="235"/>
      <c r="AZ35" s="235"/>
      <c r="BA35" s="235"/>
      <c r="BB35" s="235"/>
      <c r="BC35" s="23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8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BL304"/>
  <sheetViews>
    <sheetView workbookViewId="0"/>
  </sheetViews>
  <sheetFormatPr defaultColWidth="9.08984375" defaultRowHeight="12.5"/>
  <cols>
    <col min="1" max="1" width="16.7265625" style="404" bestFit="1" customWidth="1"/>
    <col min="2" max="21" width="5.7265625" style="404" customWidth="1"/>
    <col min="22" max="27" width="5.7265625" style="404" hidden="1" customWidth="1"/>
    <col min="28" max="28" width="1.7265625" style="404" customWidth="1"/>
    <col min="29" max="48" width="5.7265625" style="404" customWidth="1"/>
    <col min="49" max="54" width="5.7265625" style="404" hidden="1" customWidth="1"/>
    <col min="55" max="55" width="6.7265625" style="404" customWidth="1"/>
    <col min="56" max="64" width="5.7265625" style="404" customWidth="1"/>
    <col min="65" max="65" width="4.7265625" style="404" customWidth="1"/>
    <col min="66" max="66" width="1.7265625" style="404" customWidth="1"/>
    <col min="67" max="74" width="4.7265625" style="404" customWidth="1"/>
    <col min="75" max="16384" width="9.08984375" style="404"/>
  </cols>
  <sheetData>
    <row r="1" spans="1:1">
      <c r="A1" s="403"/>
    </row>
    <row r="72" spans="1:64" ht="13">
      <c r="A72" s="405" t="s">
        <v>96</v>
      </c>
    </row>
    <row r="73" spans="1:64">
      <c r="B73" s="406" t="s">
        <v>43</v>
      </c>
      <c r="C73" s="406"/>
      <c r="D73" s="406"/>
      <c r="E73" s="406"/>
      <c r="F73" s="406"/>
      <c r="G73" s="406"/>
      <c r="H73" s="406"/>
      <c r="I73" s="406"/>
      <c r="J73" s="406"/>
      <c r="K73" s="406"/>
      <c r="L73" s="406"/>
      <c r="M73" s="406"/>
      <c r="N73" s="406"/>
      <c r="O73" s="406"/>
      <c r="P73" s="406"/>
      <c r="Q73" s="406"/>
      <c r="R73" s="406"/>
      <c r="S73" s="406"/>
      <c r="T73" s="406"/>
      <c r="U73" s="406"/>
      <c r="V73" s="406"/>
      <c r="W73" s="406"/>
      <c r="X73" s="406"/>
      <c r="Y73" s="406"/>
      <c r="Z73" s="406"/>
      <c r="AA73" s="406"/>
      <c r="AC73" s="406" t="s">
        <v>41</v>
      </c>
      <c r="AD73" s="406"/>
      <c r="AE73" s="406"/>
      <c r="AF73" s="406"/>
      <c r="AG73" s="406"/>
      <c r="AH73" s="406"/>
      <c r="AI73" s="406"/>
      <c r="AJ73" s="406"/>
      <c r="AK73" s="406"/>
      <c r="AL73" s="406"/>
      <c r="AM73" s="406"/>
      <c r="AN73" s="406"/>
      <c r="AO73" s="406"/>
      <c r="AP73" s="406"/>
      <c r="AQ73" s="406"/>
      <c r="AR73" s="406"/>
      <c r="AS73" s="406"/>
      <c r="AT73" s="406"/>
      <c r="AU73" s="406"/>
      <c r="AV73" s="406"/>
      <c r="AW73" s="406"/>
      <c r="AX73" s="406"/>
      <c r="AY73" s="406"/>
      <c r="AZ73" s="406"/>
      <c r="BA73" s="406"/>
      <c r="BB73" s="406"/>
    </row>
    <row r="74" spans="1:64">
      <c r="A74" s="407"/>
      <c r="B74" s="404">
        <v>2000</v>
      </c>
      <c r="C74" s="404">
        <f>1+B74</f>
        <v>2001</v>
      </c>
      <c r="D74" s="404">
        <f t="shared" ref="D74:AA74" si="0">1+C74</f>
        <v>2002</v>
      </c>
      <c r="E74" s="404">
        <f t="shared" si="0"/>
        <v>2003</v>
      </c>
      <c r="F74" s="404">
        <f t="shared" si="0"/>
        <v>2004</v>
      </c>
      <c r="G74" s="404">
        <f t="shared" si="0"/>
        <v>2005</v>
      </c>
      <c r="H74" s="404">
        <f t="shared" si="0"/>
        <v>2006</v>
      </c>
      <c r="I74" s="404">
        <f t="shared" si="0"/>
        <v>2007</v>
      </c>
      <c r="J74" s="404">
        <f t="shared" si="0"/>
        <v>2008</v>
      </c>
      <c r="K74" s="404">
        <f t="shared" si="0"/>
        <v>2009</v>
      </c>
      <c r="L74" s="404">
        <f t="shared" si="0"/>
        <v>2010</v>
      </c>
      <c r="M74" s="404">
        <f t="shared" si="0"/>
        <v>2011</v>
      </c>
      <c r="N74" s="404">
        <f t="shared" si="0"/>
        <v>2012</v>
      </c>
      <c r="O74" s="404">
        <f t="shared" si="0"/>
        <v>2013</v>
      </c>
      <c r="P74" s="404">
        <f t="shared" si="0"/>
        <v>2014</v>
      </c>
      <c r="Q74" s="404">
        <f t="shared" si="0"/>
        <v>2015</v>
      </c>
      <c r="R74" s="404">
        <f t="shared" si="0"/>
        <v>2016</v>
      </c>
      <c r="S74" s="404">
        <f t="shared" si="0"/>
        <v>2017</v>
      </c>
      <c r="T74" s="404">
        <f t="shared" si="0"/>
        <v>2018</v>
      </c>
      <c r="U74" s="404">
        <f t="shared" si="0"/>
        <v>2019</v>
      </c>
      <c r="V74" s="404">
        <f t="shared" si="0"/>
        <v>2020</v>
      </c>
      <c r="W74" s="404">
        <f t="shared" si="0"/>
        <v>2021</v>
      </c>
      <c r="X74" s="404">
        <f t="shared" si="0"/>
        <v>2022</v>
      </c>
      <c r="Y74" s="404">
        <f t="shared" si="0"/>
        <v>2023</v>
      </c>
      <c r="Z74" s="404">
        <f t="shared" si="0"/>
        <v>2024</v>
      </c>
      <c r="AA74" s="404">
        <f t="shared" si="0"/>
        <v>2025</v>
      </c>
      <c r="AC74" s="404">
        <v>2000</v>
      </c>
      <c r="AD74" s="404">
        <f t="shared" ref="AD74:BB74" si="1">1+AC74</f>
        <v>2001</v>
      </c>
      <c r="AE74" s="404">
        <f t="shared" si="1"/>
        <v>2002</v>
      </c>
      <c r="AF74" s="404">
        <f t="shared" si="1"/>
        <v>2003</v>
      </c>
      <c r="AG74" s="404">
        <f t="shared" si="1"/>
        <v>2004</v>
      </c>
      <c r="AH74" s="404">
        <f t="shared" si="1"/>
        <v>2005</v>
      </c>
      <c r="AI74" s="404">
        <f t="shared" si="1"/>
        <v>2006</v>
      </c>
      <c r="AJ74" s="404">
        <f t="shared" si="1"/>
        <v>2007</v>
      </c>
      <c r="AK74" s="404">
        <f t="shared" si="1"/>
        <v>2008</v>
      </c>
      <c r="AL74" s="404">
        <f t="shared" si="1"/>
        <v>2009</v>
      </c>
      <c r="AM74" s="404">
        <f t="shared" si="1"/>
        <v>2010</v>
      </c>
      <c r="AN74" s="404">
        <f t="shared" si="1"/>
        <v>2011</v>
      </c>
      <c r="AO74" s="404">
        <f t="shared" si="1"/>
        <v>2012</v>
      </c>
      <c r="AP74" s="404">
        <f t="shared" si="1"/>
        <v>2013</v>
      </c>
      <c r="AQ74" s="404">
        <f t="shared" si="1"/>
        <v>2014</v>
      </c>
      <c r="AR74" s="404">
        <f t="shared" si="1"/>
        <v>2015</v>
      </c>
      <c r="AS74" s="404">
        <f t="shared" si="1"/>
        <v>2016</v>
      </c>
      <c r="AT74" s="404">
        <f t="shared" si="1"/>
        <v>2017</v>
      </c>
      <c r="AU74" s="404">
        <f t="shared" si="1"/>
        <v>2018</v>
      </c>
      <c r="AV74" s="404">
        <f t="shared" si="1"/>
        <v>2019</v>
      </c>
      <c r="AW74" s="404">
        <f t="shared" si="1"/>
        <v>2020</v>
      </c>
      <c r="AX74" s="404">
        <f t="shared" si="1"/>
        <v>2021</v>
      </c>
      <c r="AY74" s="404">
        <f t="shared" si="1"/>
        <v>2022</v>
      </c>
      <c r="AZ74" s="404">
        <f t="shared" si="1"/>
        <v>2023</v>
      </c>
      <c r="BA74" s="404">
        <f t="shared" si="1"/>
        <v>2024</v>
      </c>
      <c r="BB74" s="404">
        <f t="shared" si="1"/>
        <v>2025</v>
      </c>
    </row>
    <row r="75" spans="1:64">
      <c r="A75" s="407" t="s">
        <v>29</v>
      </c>
      <c r="B75" s="408">
        <f>ImportsCoreVPA!C$5-ImportsCoreVPA!C$12</f>
        <v>4.3447084840000025E-2</v>
      </c>
      <c r="C75" s="408">
        <f>ImportsCoreVPA!D$5-ImportsCoreVPA!D$12</f>
        <v>7.3647425699999991E-2</v>
      </c>
      <c r="D75" s="408">
        <f>ImportsCoreVPA!E$5-ImportsCoreVPA!E$12</f>
        <v>5.4019314420000013E-2</v>
      </c>
      <c r="E75" s="408">
        <f>ImportsCoreVPA!F$5-ImportsCoreVPA!F$12</f>
        <v>5.292634773999999E-2</v>
      </c>
      <c r="F75" s="408">
        <f>ImportsCoreVPA!G$5-ImportsCoreVPA!G$12</f>
        <v>7.1845902399999953E-2</v>
      </c>
      <c r="G75" s="408">
        <f>ImportsCoreVPA!H$5-ImportsCoreVPA!H$12</f>
        <v>0.112000428</v>
      </c>
      <c r="H75" s="408">
        <f>ImportsCoreVPA!I$5-ImportsCoreVPA!I$12</f>
        <v>0.16269478786000002</v>
      </c>
      <c r="I75" s="408">
        <f>ImportsCoreVPA!J$5-ImportsCoreVPA!J$12</f>
        <v>0.26696744422000013</v>
      </c>
      <c r="J75" s="408">
        <f>ImportsCoreVPA!K$5-ImportsCoreVPA!K$12</f>
        <v>0.31847556303999969</v>
      </c>
      <c r="K75" s="408">
        <f>ImportsCoreVPA!L$5-ImportsCoreVPA!L$12</f>
        <v>8.3389184506666658E-2</v>
      </c>
      <c r="L75" s="408">
        <f>ImportsCoreVPA!M$5-ImportsCoreVPA!M$12</f>
        <v>6.9927767300000027E-2</v>
      </c>
      <c r="M75" s="408">
        <f>ImportsCoreVPA!N$5-ImportsCoreVPA!N$12</f>
        <v>0.10041264105067874</v>
      </c>
      <c r="N75" s="408">
        <f>ImportsCoreVPA!O$5-ImportsCoreVPA!O$12</f>
        <v>0.10503652764666668</v>
      </c>
      <c r="O75" s="408">
        <f>ImportsCoreVPA!P$5-ImportsCoreVPA!P$12</f>
        <v>0.10211611409285709</v>
      </c>
      <c r="P75" s="408">
        <f>ImportsCoreVPA!Q$5-ImportsCoreVPA!Q$12</f>
        <v>0.13868463164307698</v>
      </c>
      <c r="Q75" s="408">
        <f>ImportsCoreVPA!R$5-ImportsCoreVPA!R$12</f>
        <v>0.15943183189047627</v>
      </c>
      <c r="R75" s="408">
        <f>ImportsCoreVPA!S$5-ImportsCoreVPA!S$12</f>
        <v>0.17221949821250004</v>
      </c>
      <c r="S75" s="408">
        <f>ImportsCoreVPA!T$5-ImportsCoreVPA!T$12</f>
        <v>0.17527233533566436</v>
      </c>
      <c r="T75" s="408">
        <f>ImportsCoreVPA!U$5-ImportsCoreVPA!U$12</f>
        <v>0.19226944439397764</v>
      </c>
      <c r="U75" s="408">
        <f>ImportsCoreVPA!V$5-ImportsCoreVPA!V$12</f>
        <v>0.19518734686318184</v>
      </c>
      <c r="V75" s="408">
        <f>ImportsCoreVPA!W$5-ImportsCoreVPA!W$12</f>
        <v>0</v>
      </c>
      <c r="W75" s="408">
        <f>ImportsCoreVPA!X$5-ImportsCoreVPA!X$12</f>
        <v>0</v>
      </c>
      <c r="X75" s="408">
        <f>ImportsCoreVPA!Y$5-ImportsCoreVPA!Y$12</f>
        <v>0</v>
      </c>
      <c r="Y75" s="408">
        <f>ImportsCoreVPA!Z$5-ImportsCoreVPA!Z$12</f>
        <v>0</v>
      </c>
      <c r="Z75" s="408">
        <f>ImportsCoreVPA!AA$5-ImportsCoreVPA!AA$12</f>
        <v>0</v>
      </c>
      <c r="AA75" s="408">
        <f>ImportsCoreVPA!AB$5-ImportsCoreVPA!AB$12</f>
        <v>0</v>
      </c>
      <c r="AB75" s="409"/>
      <c r="AC75" s="410"/>
      <c r="AD75" s="410"/>
      <c r="AE75" s="410"/>
      <c r="AF75" s="410"/>
      <c r="AG75" s="410"/>
      <c r="AH75" s="410"/>
      <c r="AI75" s="410"/>
      <c r="AJ75" s="410"/>
      <c r="AK75" s="410"/>
      <c r="AL75" s="410"/>
      <c r="AM75" s="410"/>
      <c r="AN75" s="410"/>
      <c r="AO75" s="410"/>
      <c r="AP75" s="410"/>
      <c r="AQ75" s="410"/>
      <c r="AR75" s="410"/>
      <c r="AS75" s="410"/>
      <c r="AT75" s="410"/>
      <c r="AU75" s="410"/>
      <c r="AV75" s="410"/>
      <c r="AW75" s="410"/>
      <c r="AX75" s="410"/>
      <c r="AY75" s="410"/>
      <c r="AZ75" s="410"/>
      <c r="BA75" s="410"/>
      <c r="BB75" s="410"/>
      <c r="BC75" s="411">
        <f t="shared" ref="BC75:BJ75" si="2">I75/SUM(I75:I77)</f>
        <v>0.33809176901019106</v>
      </c>
      <c r="BD75" s="411">
        <f t="shared" si="2"/>
        <v>0.34576120545127875</v>
      </c>
      <c r="BE75" s="411">
        <f t="shared" si="2"/>
        <v>0.14529655511840972</v>
      </c>
      <c r="BF75" s="411">
        <f t="shared" si="2"/>
        <v>0.13117992853719668</v>
      </c>
      <c r="BG75" s="411">
        <f t="shared" si="2"/>
        <v>0.17049489260328479</v>
      </c>
      <c r="BH75" s="411">
        <f t="shared" si="2"/>
        <v>0.17099269943200912</v>
      </c>
      <c r="BI75" s="411">
        <f t="shared" si="2"/>
        <v>0.17913660792087693</v>
      </c>
      <c r="BJ75" s="411">
        <f t="shared" si="2"/>
        <v>0.21707085451305028</v>
      </c>
      <c r="BK75" s="411">
        <f>Q75/SUM(Q75:Q77)</f>
        <v>0.2492231015010577</v>
      </c>
      <c r="BL75" s="411">
        <f>R75/SUM(R75:R77)</f>
        <v>0.22282522798933749</v>
      </c>
    </row>
    <row r="76" spans="1:64">
      <c r="A76" s="404" t="s">
        <v>27</v>
      </c>
      <c r="B76" s="408">
        <f>ImportsTimberSectorMinusCoreVPA!C$5-ImportsTimberSectorMinusCoreVPA!C$12</f>
        <v>1.562948580328237E-2</v>
      </c>
      <c r="C76" s="408">
        <f>ImportsTimberSectorMinusCoreVPA!D$5-ImportsTimberSectorMinusCoreVPA!D$12</f>
        <v>2.0377301716039659E-2</v>
      </c>
      <c r="D76" s="408">
        <f>ImportsTimberSectorMinusCoreVPA!E$5-ImportsTimberSectorMinusCoreVPA!E$12</f>
        <v>2.4549049609603288E-2</v>
      </c>
      <c r="E76" s="408">
        <f>ImportsTimberSectorMinusCoreVPA!F$5-ImportsTimberSectorMinusCoreVPA!F$12</f>
        <v>3.0496838209764537E-2</v>
      </c>
      <c r="F76" s="408">
        <f>ImportsTimberSectorMinusCoreVPA!G$5-ImportsTimberSectorMinusCoreVPA!G$12</f>
        <v>5.1914146195420535E-2</v>
      </c>
      <c r="G76" s="408">
        <f>ImportsTimberSectorMinusCoreVPA!H$5-ImportsTimberSectorMinusCoreVPA!H$12</f>
        <v>7.3114825890968849E-2</v>
      </c>
      <c r="H76" s="408">
        <f>ImportsTimberSectorMinusCoreVPA!I$5-ImportsTimberSectorMinusCoreVPA!I$12</f>
        <v>9.7857428696144388E-2</v>
      </c>
      <c r="I76" s="408">
        <f>ImportsTimberSectorMinusCoreVPA!J$5-ImportsTimberSectorMinusCoreVPA!J$12</f>
        <v>0.18688434812169213</v>
      </c>
      <c r="J76" s="408">
        <f>ImportsTimberSectorMinusCoreVPA!K$5-ImportsTimberSectorMinusCoreVPA!K$12</f>
        <v>0.23247270118046354</v>
      </c>
      <c r="K76" s="408">
        <f>ImportsTimberSectorMinusCoreVPA!L$5-ImportsTimberSectorMinusCoreVPA!L$12</f>
        <v>0.14219910309585843</v>
      </c>
      <c r="L76" s="408">
        <f>ImportsTimberSectorMinusCoreVPA!M$5-ImportsTimberSectorMinusCoreVPA!M$12</f>
        <v>0.11992644152323678</v>
      </c>
      <c r="M76" s="408">
        <f>ImportsTimberSectorMinusCoreVPA!N$5-ImportsTimberSectorMinusCoreVPA!N$12</f>
        <v>0.10980656660676003</v>
      </c>
      <c r="N76" s="408">
        <f>ImportsTimberSectorMinusCoreVPA!O$5-ImportsTimberSectorMinusCoreVPA!O$12</f>
        <v>0.10689218769997089</v>
      </c>
      <c r="O76" s="408">
        <f>ImportsTimberSectorMinusCoreVPA!P$5-ImportsTimberSectorMinusCoreVPA!P$12</f>
        <v>9.6964609107964839E-2</v>
      </c>
      <c r="P76" s="408">
        <f>ImportsTimberSectorMinusCoreVPA!Q$5-ImportsTimberSectorMinusCoreVPA!Q$12</f>
        <v>0.11444724312005677</v>
      </c>
      <c r="Q76" s="408">
        <f>ImportsTimberSectorMinusCoreVPA!R$5-ImportsTimberSectorMinusCoreVPA!R$12</f>
        <v>0.12312777738878622</v>
      </c>
      <c r="R76" s="408">
        <f>ImportsTimberSectorMinusCoreVPA!S$5-ImportsTimberSectorMinusCoreVPA!S$12</f>
        <v>0.16469677267838384</v>
      </c>
      <c r="S76" s="408">
        <f>ImportsTimberSectorMinusCoreVPA!T$5-ImportsTimberSectorMinusCoreVPA!T$12</f>
        <v>0.22379022122156211</v>
      </c>
      <c r="T76" s="408">
        <f>ImportsTimberSectorMinusCoreVPA!U$5-ImportsTimberSectorMinusCoreVPA!U$12</f>
        <v>0.26749823039101578</v>
      </c>
      <c r="U76" s="408">
        <f>ImportsTimberSectorMinusCoreVPA!V$5-ImportsTimberSectorMinusCoreVPA!V$12</f>
        <v>0.3376262110210021</v>
      </c>
      <c r="V76" s="408">
        <f>ImportsTimberSectorMinusCoreVPA!W$5-ImportsTimberSectorMinusCoreVPA!W$12</f>
        <v>0</v>
      </c>
      <c r="W76" s="408">
        <f>ImportsTimberSectorMinusCoreVPA!X$5-ImportsTimberSectorMinusCoreVPA!X$12</f>
        <v>0</v>
      </c>
      <c r="X76" s="408">
        <f>ImportsTimberSectorMinusCoreVPA!Y$5-ImportsTimberSectorMinusCoreVPA!Y$12</f>
        <v>0</v>
      </c>
      <c r="Y76" s="408">
        <f>ImportsTimberSectorMinusCoreVPA!Z$5-ImportsTimberSectorMinusCoreVPA!Z$12</f>
        <v>0</v>
      </c>
      <c r="Z76" s="408">
        <f>ImportsTimberSectorMinusCoreVPA!AA$5-ImportsTimberSectorMinusCoreVPA!AA$12</f>
        <v>0</v>
      </c>
      <c r="AA76" s="408">
        <f>ImportsTimberSectorMinusCoreVPA!AB$5-ImportsTimberSectorMinusCoreVPA!AB$12</f>
        <v>0</v>
      </c>
      <c r="AB76" s="409"/>
      <c r="AC76" s="410"/>
      <c r="AD76" s="410"/>
      <c r="AE76" s="410"/>
      <c r="AF76" s="410"/>
      <c r="AG76" s="410"/>
      <c r="AH76" s="410"/>
      <c r="AI76" s="410"/>
      <c r="AJ76" s="410"/>
      <c r="AK76" s="410"/>
      <c r="AL76" s="410"/>
      <c r="AM76" s="410"/>
      <c r="AN76" s="410"/>
      <c r="AO76" s="410"/>
      <c r="AP76" s="410"/>
      <c r="AQ76" s="410"/>
      <c r="AR76" s="410"/>
      <c r="AS76" s="410"/>
      <c r="AT76" s="410"/>
      <c r="AU76" s="410"/>
      <c r="AV76" s="410"/>
      <c r="AW76" s="410"/>
      <c r="AX76" s="410"/>
      <c r="AY76" s="410"/>
      <c r="AZ76" s="410"/>
      <c r="BA76" s="410"/>
      <c r="BB76" s="410"/>
      <c r="BC76" s="411">
        <f t="shared" ref="BC76:BJ76" si="3">I76/SUM(I75:I77)</f>
        <v>0.23667327692851986</v>
      </c>
      <c r="BD76" s="411">
        <f t="shared" si="3"/>
        <v>0.2523899812827286</v>
      </c>
      <c r="BE76" s="411">
        <f t="shared" si="3"/>
        <v>0.24776642130496004</v>
      </c>
      <c r="BF76" s="411">
        <f t="shared" si="3"/>
        <v>0.22497417887298241</v>
      </c>
      <c r="BG76" s="411">
        <f t="shared" si="3"/>
        <v>0.18644523821762818</v>
      </c>
      <c r="BH76" s="411">
        <f t="shared" si="3"/>
        <v>0.17401359443731637</v>
      </c>
      <c r="BI76" s="411">
        <f t="shared" si="3"/>
        <v>0.17009960982435773</v>
      </c>
      <c r="BJ76" s="411">
        <f t="shared" si="3"/>
        <v>0.17913420230058841</v>
      </c>
      <c r="BK76" s="411">
        <f>Q76/SUM(Q75:Q77)</f>
        <v>0.19247277157829712</v>
      </c>
      <c r="BL76" s="411">
        <f>R76/SUM(R75:R77)</f>
        <v>0.21309199191770326</v>
      </c>
    </row>
    <row r="77" spans="1:64">
      <c r="A77" s="404" t="s">
        <v>28</v>
      </c>
      <c r="B77" s="408">
        <f>ImportsPaperSectorMinusCoreVPA!C$5-ImportsPaperSectorMinusCoreVPA!C$15</f>
        <v>0.19772620092884613</v>
      </c>
      <c r="C77" s="408">
        <f>ImportsPaperSectorMinusCoreVPA!D$5-ImportsPaperSectorMinusCoreVPA!D$15</f>
        <v>0.24168949200833317</v>
      </c>
      <c r="D77" s="408">
        <f>ImportsPaperSectorMinusCoreVPA!E$5-ImportsPaperSectorMinusCoreVPA!E$15</f>
        <v>0.23676156101623913</v>
      </c>
      <c r="E77" s="408">
        <f>ImportsPaperSectorMinusCoreVPA!F$5-ImportsPaperSectorMinusCoreVPA!F$15</f>
        <v>0.28728893770149566</v>
      </c>
      <c r="F77" s="408">
        <f>ImportsPaperSectorMinusCoreVPA!G$5-ImportsPaperSectorMinusCoreVPA!G$15</f>
        <v>0.31051422357171721</v>
      </c>
      <c r="G77" s="408">
        <f>ImportsPaperSectorMinusCoreVPA!H$5-ImportsPaperSectorMinusCoreVPA!H$15</f>
        <v>0.32808367612500022</v>
      </c>
      <c r="H77" s="408">
        <f>ImportsPaperSectorMinusCoreVPA!I$5-ImportsPaperSectorMinusCoreVPA!I$15</f>
        <v>0.30944300733153562</v>
      </c>
      <c r="I77" s="408">
        <f>ImportsPaperSectorMinusCoreVPA!J$5-ImportsPaperSectorMinusCoreVPA!J$15</f>
        <v>0.33577832791111095</v>
      </c>
      <c r="J77" s="408">
        <f>ImportsPaperSectorMinusCoreVPA!K$5-ImportsPaperSectorMinusCoreVPA!K$15</f>
        <v>0.37013703401111098</v>
      </c>
      <c r="K77" s="408">
        <f>ImportsPaperSectorMinusCoreVPA!L$5-ImportsPaperSectorMinusCoreVPA!L$15</f>
        <v>0.34833574272777756</v>
      </c>
      <c r="L77" s="408">
        <f>ImportsPaperSectorMinusCoreVPA!M$5-ImportsPaperSectorMinusCoreVPA!M$15</f>
        <v>0.34321337308333277</v>
      </c>
      <c r="M77" s="408">
        <f>ImportsPaperSectorMinusCoreVPA!N$5-ImportsPaperSectorMinusCoreVPA!N$15</f>
        <v>0.37872888056666665</v>
      </c>
      <c r="N77" s="408">
        <f>ImportsPaperSectorMinusCoreVPA!O$5-ImportsPaperSectorMinusCoreVPA!O$15</f>
        <v>0.40234620981431513</v>
      </c>
      <c r="O77" s="408">
        <f>ImportsPaperSectorMinusCoreVPA!P$5-ImportsPaperSectorMinusCoreVPA!P$15</f>
        <v>0.37096531751666717</v>
      </c>
      <c r="P77" s="408">
        <f>ImportsPaperSectorMinusCoreVPA!Q$5-ImportsPaperSectorMinusCoreVPA!Q$15</f>
        <v>0.38575920047672208</v>
      </c>
      <c r="Q77" s="408">
        <f>ImportsPaperSectorMinusCoreVPA!R$5-ImportsPaperSectorMinusCoreVPA!R$15</f>
        <v>0.35715569371723621</v>
      </c>
      <c r="R77" s="408">
        <f>ImportsPaperSectorMinusCoreVPA!S$5-ImportsPaperSectorMinusCoreVPA!S$15</f>
        <v>0.43597421268012804</v>
      </c>
      <c r="S77" s="408">
        <f>ImportsPaperSectorMinusCoreVPA!T$5-ImportsPaperSectorMinusCoreVPA!T$15</f>
        <v>0.40801517917225261</v>
      </c>
      <c r="T77" s="408">
        <f>ImportsPaperSectorMinusCoreVPA!U$5-ImportsPaperSectorMinusCoreVPA!U$15</f>
        <v>0.42466027645207971</v>
      </c>
      <c r="U77" s="408">
        <f>ImportsPaperSectorMinusCoreVPA!V$5-ImportsPaperSectorMinusCoreVPA!V$15</f>
        <v>0.43305715122083299</v>
      </c>
      <c r="V77" s="408">
        <f>ImportsPaperSectorMinusCoreVPA!W$5-ImportsPaperSectorMinusCoreVPA!W$15</f>
        <v>0</v>
      </c>
      <c r="W77" s="408">
        <f>ImportsPaperSectorMinusCoreVPA!X$5-ImportsPaperSectorMinusCoreVPA!X$15</f>
        <v>0</v>
      </c>
      <c r="X77" s="408">
        <f>ImportsPaperSectorMinusCoreVPA!Y$5-ImportsPaperSectorMinusCoreVPA!Y$15</f>
        <v>0</v>
      </c>
      <c r="Y77" s="408">
        <f>ImportsPaperSectorMinusCoreVPA!Z$5-ImportsPaperSectorMinusCoreVPA!Z$15</f>
        <v>0</v>
      </c>
      <c r="Z77" s="408">
        <f>ImportsPaperSectorMinusCoreVPA!AA$5-ImportsPaperSectorMinusCoreVPA!AA$15</f>
        <v>0</v>
      </c>
      <c r="AA77" s="408">
        <f>ImportsPaperSectorMinusCoreVPA!AB$5-ImportsPaperSectorMinusCoreVPA!AB$15</f>
        <v>0</v>
      </c>
      <c r="AB77" s="409"/>
      <c r="AC77" s="410"/>
      <c r="AD77" s="410"/>
      <c r="AE77" s="410"/>
      <c r="AF77" s="410"/>
      <c r="AG77" s="410"/>
      <c r="AH77" s="410"/>
      <c r="AI77" s="410"/>
      <c r="AJ77" s="410"/>
      <c r="AK77" s="410"/>
      <c r="AL77" s="410"/>
      <c r="AM77" s="410"/>
      <c r="AN77" s="410"/>
      <c r="AO77" s="410"/>
      <c r="AP77" s="410"/>
      <c r="AQ77" s="410"/>
      <c r="AR77" s="410"/>
      <c r="AS77" s="410"/>
      <c r="AT77" s="410"/>
      <c r="AU77" s="410"/>
      <c r="AV77" s="410"/>
      <c r="AW77" s="410"/>
      <c r="AX77" s="410"/>
      <c r="AY77" s="410"/>
      <c r="AZ77" s="410"/>
      <c r="BA77" s="410"/>
      <c r="BB77" s="410"/>
      <c r="BC77" s="411">
        <f t="shared" ref="BC77:BJ77" si="4">I77/SUM(I75:I77)</f>
        <v>0.42523495406128908</v>
      </c>
      <c r="BD77" s="411">
        <f t="shared" si="4"/>
        <v>0.40184881326599259</v>
      </c>
      <c r="BE77" s="411">
        <f t="shared" si="4"/>
        <v>0.60693702357663037</v>
      </c>
      <c r="BF77" s="411">
        <f t="shared" si="4"/>
        <v>0.64384589258982095</v>
      </c>
      <c r="BG77" s="411">
        <f t="shared" si="4"/>
        <v>0.64305986917908708</v>
      </c>
      <c r="BH77" s="411">
        <f t="shared" si="4"/>
        <v>0.65499370613067442</v>
      </c>
      <c r="BI77" s="411">
        <f t="shared" si="4"/>
        <v>0.65076378225476539</v>
      </c>
      <c r="BJ77" s="411">
        <f t="shared" si="4"/>
        <v>0.6037949431863614</v>
      </c>
      <c r="BK77" s="411">
        <f>Q77/SUM(Q75:Q77)</f>
        <v>0.55830412692064524</v>
      </c>
      <c r="BL77" s="411">
        <f>R77/SUM(R75:R77)</f>
        <v>0.5640827800929592</v>
      </c>
    </row>
    <row r="78" spans="1:64">
      <c r="B78" s="409"/>
      <c r="C78" s="409"/>
      <c r="D78" s="409"/>
      <c r="E78" s="409"/>
      <c r="F78" s="409"/>
      <c r="G78" s="409"/>
      <c r="H78" s="409"/>
      <c r="I78" s="409"/>
      <c r="J78" s="409"/>
      <c r="K78" s="409"/>
      <c r="L78" s="409"/>
      <c r="M78" s="409"/>
      <c r="N78" s="409"/>
      <c r="O78" s="409"/>
      <c r="P78" s="409"/>
      <c r="Q78" s="409"/>
      <c r="R78" s="409"/>
      <c r="S78" s="409"/>
      <c r="T78" s="409"/>
      <c r="U78" s="409"/>
      <c r="V78" s="409"/>
      <c r="W78" s="409"/>
      <c r="X78" s="409"/>
      <c r="Y78" s="409"/>
      <c r="Z78" s="409"/>
      <c r="AA78" s="409"/>
      <c r="AB78" s="409"/>
      <c r="AC78" s="409"/>
      <c r="AD78" s="409"/>
      <c r="AE78" s="409"/>
      <c r="AF78" s="409"/>
      <c r="AG78" s="409"/>
      <c r="AH78" s="409"/>
      <c r="AI78" s="409"/>
      <c r="AJ78" s="409"/>
      <c r="AK78" s="409"/>
      <c r="AL78" s="409"/>
      <c r="AM78" s="409"/>
      <c r="AN78" s="409"/>
      <c r="AO78" s="409"/>
      <c r="AP78" s="409"/>
      <c r="AQ78" s="409"/>
      <c r="AR78" s="409"/>
      <c r="AS78" s="409"/>
      <c r="AT78" s="409"/>
      <c r="AU78" s="409"/>
      <c r="AV78" s="409"/>
      <c r="AW78" s="409"/>
      <c r="AX78" s="409"/>
      <c r="AY78" s="409"/>
      <c r="AZ78" s="409"/>
      <c r="BA78" s="409"/>
      <c r="BB78" s="409"/>
    </row>
    <row r="79" spans="1:64">
      <c r="B79" s="409"/>
      <c r="C79" s="409"/>
      <c r="D79" s="409"/>
      <c r="E79" s="409"/>
      <c r="F79" s="409"/>
      <c r="G79" s="409"/>
      <c r="H79" s="409"/>
      <c r="I79" s="409"/>
      <c r="J79" s="409"/>
      <c r="K79" s="409"/>
      <c r="L79" s="409"/>
      <c r="M79" s="409"/>
      <c r="N79" s="409"/>
      <c r="O79" s="409"/>
      <c r="P79" s="409"/>
      <c r="Q79" s="409"/>
      <c r="R79" s="409"/>
      <c r="S79" s="409"/>
      <c r="T79" s="409"/>
      <c r="U79" s="409"/>
      <c r="V79" s="409"/>
      <c r="W79" s="409"/>
      <c r="X79" s="409"/>
      <c r="Y79" s="409"/>
      <c r="Z79" s="409"/>
      <c r="AA79" s="409"/>
      <c r="AB79" s="409"/>
      <c r="AC79" s="409"/>
      <c r="AD79" s="409"/>
      <c r="AE79" s="409"/>
      <c r="AF79" s="409"/>
      <c r="AG79" s="409"/>
      <c r="AH79" s="409"/>
      <c r="AI79" s="409"/>
      <c r="AJ79" s="409"/>
      <c r="AK79" s="409"/>
      <c r="AL79" s="409"/>
      <c r="AM79" s="409"/>
      <c r="AN79" s="409"/>
      <c r="AO79" s="409"/>
      <c r="AP79" s="409"/>
      <c r="AQ79" s="409"/>
      <c r="AR79" s="409"/>
      <c r="AS79" s="409"/>
      <c r="AT79" s="409"/>
      <c r="AU79" s="409"/>
      <c r="AV79" s="409"/>
      <c r="AW79" s="409"/>
      <c r="AX79" s="409"/>
      <c r="AY79" s="409"/>
      <c r="AZ79" s="409"/>
      <c r="BA79" s="409"/>
      <c r="BB79" s="409"/>
    </row>
    <row r="80" spans="1:64">
      <c r="B80" s="409"/>
      <c r="C80" s="409"/>
      <c r="D80" s="409"/>
      <c r="E80" s="409"/>
      <c r="F80" s="409"/>
      <c r="G80" s="409"/>
      <c r="H80" s="409"/>
      <c r="I80" s="409"/>
      <c r="J80" s="409"/>
      <c r="K80" s="409"/>
      <c r="L80" s="409"/>
      <c r="M80" s="409"/>
      <c r="N80" s="409"/>
      <c r="O80" s="409"/>
      <c r="P80" s="409"/>
      <c r="Q80" s="409"/>
      <c r="R80" s="409"/>
      <c r="S80" s="409"/>
      <c r="T80" s="409"/>
      <c r="U80" s="409"/>
      <c r="V80" s="409"/>
      <c r="W80" s="409"/>
      <c r="X80" s="409"/>
      <c r="Y80" s="409"/>
      <c r="Z80" s="409"/>
      <c r="AA80" s="409"/>
      <c r="AB80" s="409"/>
      <c r="AC80" s="409"/>
      <c r="AD80" s="409"/>
      <c r="AE80" s="409"/>
      <c r="AF80" s="409"/>
      <c r="AG80" s="409"/>
      <c r="AH80" s="409"/>
      <c r="AI80" s="409"/>
      <c r="AJ80" s="409"/>
      <c r="AK80" s="409"/>
      <c r="AL80" s="409"/>
      <c r="AM80" s="409"/>
      <c r="AN80" s="409"/>
      <c r="AO80" s="409"/>
      <c r="AP80" s="409"/>
      <c r="AQ80" s="409"/>
      <c r="AR80" s="409"/>
      <c r="AS80" s="409"/>
      <c r="AT80" s="409"/>
      <c r="AU80" s="409"/>
      <c r="AV80" s="409"/>
      <c r="AW80" s="409"/>
      <c r="AX80" s="409"/>
      <c r="AY80" s="409"/>
      <c r="AZ80" s="409"/>
      <c r="BA80" s="409"/>
      <c r="BB80" s="409"/>
    </row>
    <row r="81" spans="1:64">
      <c r="A81" s="407" t="str">
        <f>A75</f>
        <v xml:space="preserve">VPA core products </v>
      </c>
      <c r="B81" s="409"/>
      <c r="C81" s="409"/>
      <c r="D81" s="409"/>
      <c r="E81" s="409"/>
      <c r="F81" s="409"/>
      <c r="G81" s="409"/>
      <c r="H81" s="409"/>
      <c r="I81" s="409"/>
      <c r="J81" s="409"/>
      <c r="K81" s="409"/>
      <c r="L81" s="409"/>
      <c r="M81" s="409"/>
      <c r="N81" s="409"/>
      <c r="O81" s="409"/>
      <c r="P81" s="409"/>
      <c r="Q81" s="409"/>
      <c r="R81" s="409"/>
      <c r="S81" s="409"/>
      <c r="T81" s="409"/>
      <c r="U81" s="409"/>
      <c r="V81" s="409"/>
      <c r="W81" s="409"/>
      <c r="X81" s="409"/>
      <c r="Y81" s="409"/>
      <c r="Z81" s="409"/>
      <c r="AA81" s="409"/>
      <c r="AB81" s="409"/>
      <c r="AC81" s="412">
        <f>ImportsCoreVPA!AD$5-ImportsCoreVPA!AD$12</f>
        <v>3.0534835933889992</v>
      </c>
      <c r="AD81" s="412">
        <f>ImportsCoreVPA!AE$5-ImportsCoreVPA!AE$12</f>
        <v>4.7444800584000024</v>
      </c>
      <c r="AE81" s="412">
        <f>ImportsCoreVPA!AF$5-ImportsCoreVPA!AF$12</f>
        <v>3.6557225728000002</v>
      </c>
      <c r="AF81" s="412">
        <f>ImportsCoreVPA!AG$5-ImportsCoreVPA!AG$12</f>
        <v>5.1292929296000001</v>
      </c>
      <c r="AG81" s="412">
        <f>ImportsCoreVPA!AH$5-ImportsCoreVPA!AH$12</f>
        <v>11.260386091500008</v>
      </c>
      <c r="AH81" s="412">
        <f>ImportsCoreVPA!AI$5-ImportsCoreVPA!AI$12</f>
        <v>19.573195141500001</v>
      </c>
      <c r="AI81" s="412">
        <f>ImportsCoreVPA!AJ$5-ImportsCoreVPA!AJ$12</f>
        <v>25.493375944000011</v>
      </c>
      <c r="AJ81" s="412">
        <f>ImportsCoreVPA!AK$5-ImportsCoreVPA!AK$12</f>
        <v>40.296904693999991</v>
      </c>
      <c r="AK81" s="412">
        <f>ImportsCoreVPA!AL$5-ImportsCoreVPA!AL$12</f>
        <v>50.102465186800011</v>
      </c>
      <c r="AL81" s="412">
        <f>ImportsCoreVPA!AM$5-ImportsCoreVPA!AM$12</f>
        <v>12.8984952932</v>
      </c>
      <c r="AM81" s="412">
        <f>ImportsCoreVPA!AN$5-ImportsCoreVPA!AN$12</f>
        <v>11.7354755502</v>
      </c>
      <c r="AN81" s="412">
        <f>ImportsCoreVPA!AO$5-ImportsCoreVPA!AO$12</f>
        <v>17.549723520000008</v>
      </c>
      <c r="AO81" s="412">
        <f>ImportsCoreVPA!AP$5-ImportsCoreVPA!AP$12</f>
        <v>19.808798433600007</v>
      </c>
      <c r="AP81" s="412">
        <f>ImportsCoreVPA!AQ$5-ImportsCoreVPA!AQ$12</f>
        <v>19.035507224699998</v>
      </c>
      <c r="AQ81" s="412">
        <f>ImportsCoreVPA!AR$5-ImportsCoreVPA!AR$12</f>
        <v>26.085611629500001</v>
      </c>
      <c r="AR81" s="412">
        <f>ImportsCoreVPA!AS$5-ImportsCoreVPA!AS$12</f>
        <v>23.905532199500005</v>
      </c>
      <c r="AS81" s="412">
        <f>ImportsCoreVPA!AT$5-ImportsCoreVPA!AT$12</f>
        <v>25.607541522299993</v>
      </c>
      <c r="AT81" s="412">
        <f>ImportsCoreVPA!AU$5-ImportsCoreVPA!AU$12</f>
        <v>26.559710176999996</v>
      </c>
      <c r="AU81" s="412">
        <f>ImportsCoreVPA!AV$5-ImportsCoreVPA!AV$12</f>
        <v>31.676891833000006</v>
      </c>
      <c r="AV81" s="412">
        <f>ImportsCoreVPA!AW$5-ImportsCoreVPA!AW$12</f>
        <v>30.415962246666652</v>
      </c>
      <c r="AW81" s="412">
        <f>ImportsCoreVPA!AX$5-ImportsCoreVPA!AX$12</f>
        <v>0</v>
      </c>
      <c r="AX81" s="412">
        <f>ImportsCoreVPA!AY$5-ImportsCoreVPA!AY$12</f>
        <v>0</v>
      </c>
      <c r="AY81" s="412">
        <f>ImportsCoreVPA!AZ$5-ImportsCoreVPA!AZ$12</f>
        <v>0</v>
      </c>
      <c r="AZ81" s="412">
        <f>ImportsCoreVPA!BA$5-ImportsCoreVPA!BA$12</f>
        <v>0</v>
      </c>
      <c r="BA81" s="412">
        <f>ImportsCoreVPA!BB$5-ImportsCoreVPA!BB$12</f>
        <v>0</v>
      </c>
      <c r="BB81" s="412">
        <f>ImportsCoreVPA!BC$5-ImportsCoreVPA!BC$12</f>
        <v>0</v>
      </c>
      <c r="BC81" s="411">
        <f t="shared" ref="BC81:BJ81" si="5">AJ81/SUM(AJ81:AJ83)</f>
        <v>0.17960673832492485</v>
      </c>
      <c r="BD81" s="411">
        <f t="shared" si="5"/>
        <v>0.17275666970491896</v>
      </c>
      <c r="BE81" s="411">
        <f t="shared" si="5"/>
        <v>7.1813863257321087E-2</v>
      </c>
      <c r="BF81" s="411">
        <f t="shared" si="5"/>
        <v>7.1894654923187293E-2</v>
      </c>
      <c r="BG81" s="411">
        <f t="shared" si="5"/>
        <v>9.1920811889742091E-2</v>
      </c>
      <c r="BH81" s="411">
        <f t="shared" si="5"/>
        <v>0.11215057100216208</v>
      </c>
      <c r="BI81" s="411">
        <f t="shared" si="5"/>
        <v>0.10577335258143586</v>
      </c>
      <c r="BJ81" s="411">
        <f t="shared" si="5"/>
        <v>0.13165613671890772</v>
      </c>
      <c r="BK81" s="411">
        <f>AR81/SUM(AR81:AR83)</f>
        <v>0.14327183867556953</v>
      </c>
      <c r="BL81" s="411">
        <f>AS81/SUM(AS81:AS83)</f>
        <v>0.13464565165221407</v>
      </c>
    </row>
    <row r="82" spans="1:64">
      <c r="A82" s="412" t="str">
        <f>A76</f>
        <v>Other Timber Sector</v>
      </c>
      <c r="B82" s="409"/>
      <c r="C82" s="409"/>
      <c r="D82" s="409"/>
      <c r="E82" s="409"/>
      <c r="F82" s="409"/>
      <c r="G82" s="409"/>
      <c r="H82" s="409"/>
      <c r="I82" s="409"/>
      <c r="J82" s="409"/>
      <c r="K82" s="409"/>
      <c r="L82" s="409"/>
      <c r="M82" s="409"/>
      <c r="N82" s="409"/>
      <c r="O82" s="409"/>
      <c r="P82" s="409"/>
      <c r="Q82" s="409"/>
      <c r="R82" s="409"/>
      <c r="S82" s="409"/>
      <c r="T82" s="409"/>
      <c r="U82" s="409"/>
      <c r="V82" s="409"/>
      <c r="W82" s="409"/>
      <c r="X82" s="409"/>
      <c r="Y82" s="409"/>
      <c r="Z82" s="409"/>
      <c r="AA82" s="409"/>
      <c r="AB82" s="409"/>
      <c r="AC82" s="412">
        <f>ImportsTimberSectorMinusCoreVPA!AD$5-ImportsTimberSectorMinusCoreVPA!AD$12</f>
        <v>3.5450839322320036</v>
      </c>
      <c r="AD82" s="412">
        <f>ImportsTimberSectorMinusCoreVPA!AE$5-ImportsTimberSectorMinusCoreVPA!AE$12</f>
        <v>3.972761797999997</v>
      </c>
      <c r="AE82" s="412">
        <f>ImportsTimberSectorMinusCoreVPA!AF$5-ImportsTimberSectorMinusCoreVPA!AF$12</f>
        <v>5.1811479920000032</v>
      </c>
      <c r="AF82" s="412">
        <f>ImportsTimberSectorMinusCoreVPA!AG$5-ImportsTimberSectorMinusCoreVPA!AG$12</f>
        <v>9.4808120928000008</v>
      </c>
      <c r="AG82" s="412">
        <f>ImportsTimberSectorMinusCoreVPA!AH$5-ImportsTimberSectorMinusCoreVPA!AH$12</f>
        <v>15.880901153599979</v>
      </c>
      <c r="AH82" s="412">
        <f>ImportsTimberSectorMinusCoreVPA!AI$5-ImportsTimberSectorMinusCoreVPA!AI$12</f>
        <v>23.252433032399992</v>
      </c>
      <c r="AI82" s="412">
        <f>ImportsTimberSectorMinusCoreVPA!AJ$5-ImportsTimberSectorMinusCoreVPA!AJ$12</f>
        <v>33.334792562000018</v>
      </c>
      <c r="AJ82" s="412">
        <f>ImportsTimberSectorMinusCoreVPA!AK$5-ImportsTimberSectorMinusCoreVPA!AK$12</f>
        <v>71.560229903999897</v>
      </c>
      <c r="AK82" s="412">
        <f>ImportsTimberSectorMinusCoreVPA!AL$5-ImportsTimberSectorMinusCoreVPA!AL$12</f>
        <v>102.70217227760003</v>
      </c>
      <c r="AL82" s="412">
        <f>ImportsTimberSectorMinusCoreVPA!AM$5-ImportsTimberSectorMinusCoreVPA!AM$12</f>
        <v>54.473695016400029</v>
      </c>
      <c r="AM82" s="412">
        <f>ImportsTimberSectorMinusCoreVPA!AN$5-ImportsTimberSectorMinusCoreVPA!AN$12</f>
        <v>43.605854094800009</v>
      </c>
      <c r="AN82" s="412">
        <f>ImportsTimberSectorMinusCoreVPA!AO$5-ImportsTimberSectorMinusCoreVPA!AO$12</f>
        <v>43.676204928000004</v>
      </c>
      <c r="AO82" s="412">
        <f>ImportsTimberSectorMinusCoreVPA!AP$5-ImportsTimberSectorMinusCoreVPA!AP$12</f>
        <v>39.199715667199939</v>
      </c>
      <c r="AP82" s="412">
        <f>ImportsTimberSectorMinusCoreVPA!AQ$5-ImportsTimberSectorMinusCoreVPA!AQ$12</f>
        <v>39.553682711699963</v>
      </c>
      <c r="AQ82" s="412">
        <f>ImportsTimberSectorMinusCoreVPA!AR$5-ImportsTimberSectorMinusCoreVPA!AR$12</f>
        <v>45.229125252999978</v>
      </c>
      <c r="AR82" s="412">
        <f>ImportsTimberSectorMinusCoreVPA!AS$5-ImportsTimberSectorMinusCoreVPA!AS$12</f>
        <v>39.776005485999946</v>
      </c>
      <c r="AS82" s="412">
        <f>ImportsTimberSectorMinusCoreVPA!AT$5-ImportsTimberSectorMinusCoreVPA!AT$12</f>
        <v>49.08380908099997</v>
      </c>
      <c r="AT82" s="412">
        <f>ImportsTimberSectorMinusCoreVPA!AU$5-ImportsTimberSectorMinusCoreVPA!AU$12</f>
        <v>63.061917961900008</v>
      </c>
      <c r="AU82" s="412">
        <f>ImportsTimberSectorMinusCoreVPA!AV$5-ImportsTimberSectorMinusCoreVPA!AV$12</f>
        <v>81.350931652000043</v>
      </c>
      <c r="AV82" s="412">
        <f>ImportsTimberSectorMinusCoreVPA!AW$5-ImportsTimberSectorMinusCoreVPA!AW$12</f>
        <v>98.325170442083305</v>
      </c>
      <c r="AW82" s="412">
        <f>ImportsTimberSectorMinusCoreVPA!AX$5-ImportsTimberSectorMinusCoreVPA!AX$12</f>
        <v>0</v>
      </c>
      <c r="AX82" s="412">
        <f>ImportsTimberSectorMinusCoreVPA!AY$5-ImportsTimberSectorMinusCoreVPA!AY$12</f>
        <v>0</v>
      </c>
      <c r="AY82" s="412">
        <f>ImportsTimberSectorMinusCoreVPA!AZ$5-ImportsTimberSectorMinusCoreVPA!AZ$12</f>
        <v>0</v>
      </c>
      <c r="AZ82" s="412">
        <f>ImportsTimberSectorMinusCoreVPA!BA$5-ImportsTimberSectorMinusCoreVPA!BA$12</f>
        <v>0</v>
      </c>
      <c r="BA82" s="412">
        <f>ImportsTimberSectorMinusCoreVPA!BB$5-ImportsTimberSectorMinusCoreVPA!BB$12</f>
        <v>0</v>
      </c>
      <c r="BB82" s="412">
        <f>ImportsTimberSectorMinusCoreVPA!BC$5-ImportsTimberSectorMinusCoreVPA!BC$12</f>
        <v>0</v>
      </c>
      <c r="BC82" s="411">
        <f t="shared" ref="BC82:BJ82" si="6">AJ82/SUM(AJ81:AJ83)</f>
        <v>0.3189500430476705</v>
      </c>
      <c r="BD82" s="411">
        <f t="shared" si="6"/>
        <v>0.35412399745179535</v>
      </c>
      <c r="BE82" s="411">
        <f t="shared" si="6"/>
        <v>0.30328859266949743</v>
      </c>
      <c r="BF82" s="411">
        <f t="shared" si="6"/>
        <v>0.26714109874508429</v>
      </c>
      <c r="BG82" s="411">
        <f t="shared" si="6"/>
        <v>0.22876441401878639</v>
      </c>
      <c r="BH82" s="411">
        <f t="shared" si="6"/>
        <v>0.22193524306561907</v>
      </c>
      <c r="BI82" s="411">
        <f t="shared" si="6"/>
        <v>0.21978535050172901</v>
      </c>
      <c r="BJ82" s="411">
        <f t="shared" si="6"/>
        <v>0.22827495795618821</v>
      </c>
      <c r="BK82" s="411">
        <f>AR82/SUM(AR81:AR83)</f>
        <v>0.23838755789205754</v>
      </c>
      <c r="BL82" s="411">
        <f>AS82/SUM(AS81:AS83)</f>
        <v>0.2580849650689353</v>
      </c>
    </row>
    <row r="83" spans="1:64">
      <c r="A83" s="412" t="str">
        <f>A77</f>
        <v>Other Paper Sector</v>
      </c>
      <c r="B83" s="409"/>
      <c r="C83" s="409"/>
      <c r="D83" s="409"/>
      <c r="E83" s="409"/>
      <c r="F83" s="409"/>
      <c r="G83" s="409"/>
      <c r="H83" s="409"/>
      <c r="I83" s="409"/>
      <c r="J83" s="409"/>
      <c r="K83" s="409"/>
      <c r="L83" s="409"/>
      <c r="M83" s="409"/>
      <c r="N83" s="409"/>
      <c r="O83" s="409"/>
      <c r="P83" s="409"/>
      <c r="Q83" s="409"/>
      <c r="R83" s="409"/>
      <c r="S83" s="409"/>
      <c r="T83" s="409"/>
      <c r="U83" s="409"/>
      <c r="V83" s="409"/>
      <c r="W83" s="409"/>
      <c r="X83" s="409"/>
      <c r="Y83" s="409"/>
      <c r="Z83" s="409"/>
      <c r="AA83" s="409"/>
      <c r="AB83" s="409"/>
      <c r="AC83" s="412">
        <f>ImportsPaperSectorMinusCoreVPA!AD$5-ImportsPaperSectorMinusCoreVPA!AD$15</f>
        <v>38.888939643215963</v>
      </c>
      <c r="AD83" s="412">
        <f>ImportsPaperSectorMinusCoreVPA!AE$5-ImportsPaperSectorMinusCoreVPA!AE$15</f>
        <v>46.563663526000056</v>
      </c>
      <c r="AE83" s="412">
        <f>ImportsPaperSectorMinusCoreVPA!AF$5-ImportsPaperSectorMinusCoreVPA!AF$15</f>
        <v>42.773428315199965</v>
      </c>
      <c r="AF83" s="412">
        <f>ImportsPaperSectorMinusCoreVPA!AG$5-ImportsPaperSectorMinusCoreVPA!AG$15</f>
        <v>58.636610580800038</v>
      </c>
      <c r="AG83" s="412">
        <f>ImportsPaperSectorMinusCoreVPA!AH$5-ImportsPaperSectorMinusCoreVPA!AH$15</f>
        <v>67.417522857299929</v>
      </c>
      <c r="AH83" s="412">
        <f>ImportsPaperSectorMinusCoreVPA!AI$5-ImportsPaperSectorMinusCoreVPA!AI$15</f>
        <v>78.791053812900003</v>
      </c>
      <c r="AI83" s="412">
        <f>ImportsPaperSectorMinusCoreVPA!AJ$5-ImportsPaperSectorMinusCoreVPA!AJ$15</f>
        <v>85.886514245200033</v>
      </c>
      <c r="AJ83" s="412">
        <f>ImportsPaperSectorMinusCoreVPA!AK$5-ImportsPaperSectorMinusCoreVPA!AK$15</f>
        <v>112.50474107449986</v>
      </c>
      <c r="AK83" s="412">
        <f>ImportsPaperSectorMinusCoreVPA!AL$5-ImportsPaperSectorMinusCoreVPA!AL$15</f>
        <v>137.2129072844001</v>
      </c>
      <c r="AL83" s="412">
        <f>ImportsPaperSectorMinusCoreVPA!AM$5-ImportsPaperSectorMinusCoreVPA!AM$15</f>
        <v>112.23791153079998</v>
      </c>
      <c r="AM83" s="412">
        <f>ImportsPaperSectorMinusCoreVPA!AN$5-ImportsPaperSectorMinusCoreVPA!AN$15</f>
        <v>107.89021465739989</v>
      </c>
      <c r="AN83" s="412">
        <f>ImportsPaperSectorMinusCoreVPA!AO$5-ImportsPaperSectorMinusCoreVPA!AO$15</f>
        <v>129.69627033599994</v>
      </c>
      <c r="AO83" s="412">
        <f>ImportsPaperSectorMinusCoreVPA!AP$5-ImportsPaperSectorMinusCoreVPA!AP$15</f>
        <v>117.61830336959997</v>
      </c>
      <c r="AP83" s="412">
        <f>ImportsPaperSectorMinusCoreVPA!AQ$5-ImportsPaperSectorMinusCoreVPA!AQ$15</f>
        <v>121.37586515670006</v>
      </c>
      <c r="AQ83" s="412">
        <f>ImportsPaperSectorMinusCoreVPA!AR$5-ImportsPaperSectorMinusCoreVPA!AR$15</f>
        <v>126.819678114</v>
      </c>
      <c r="AR83" s="412">
        <f>ImportsPaperSectorMinusCoreVPA!AS$5-ImportsPaperSectorMinusCoreVPA!AS$15</f>
        <v>103.17283104800003</v>
      </c>
      <c r="AS83" s="412">
        <f>ImportsPaperSectorMinusCoreVPA!AT$5-ImportsPaperSectorMinusCoreVPA!AT$15</f>
        <v>115.49333941880008</v>
      </c>
      <c r="AT83" s="412">
        <f>ImportsPaperSectorMinusCoreVPA!AU$5-ImportsPaperSectorMinusCoreVPA!AU$15</f>
        <v>125.85668672719993</v>
      </c>
      <c r="AU83" s="412">
        <f>ImportsPaperSectorMinusCoreVPA!AV$5-ImportsPaperSectorMinusCoreVPA!AV$15</f>
        <v>150.062310008</v>
      </c>
      <c r="AV83" s="412">
        <f>ImportsPaperSectorMinusCoreVPA!AW$5-ImportsPaperSectorMinusCoreVPA!AW$15</f>
        <v>144.94303287291677</v>
      </c>
      <c r="AW83" s="412">
        <f>ImportsPaperSectorMinusCoreVPA!AX$5-ImportsPaperSectorMinusCoreVPA!AX$15</f>
        <v>0</v>
      </c>
      <c r="AX83" s="412">
        <f>ImportsPaperSectorMinusCoreVPA!AY$5-ImportsPaperSectorMinusCoreVPA!AY$15</f>
        <v>0</v>
      </c>
      <c r="AY83" s="412">
        <f>ImportsPaperSectorMinusCoreVPA!AZ$5-ImportsPaperSectorMinusCoreVPA!AZ$15</f>
        <v>0</v>
      </c>
      <c r="AZ83" s="412">
        <f>ImportsPaperSectorMinusCoreVPA!BA$5-ImportsPaperSectorMinusCoreVPA!BA$15</f>
        <v>0</v>
      </c>
      <c r="BA83" s="412">
        <f>ImportsPaperSectorMinusCoreVPA!BB$5-ImportsPaperSectorMinusCoreVPA!BB$15</f>
        <v>0</v>
      </c>
      <c r="BB83" s="412">
        <f>ImportsPaperSectorMinusCoreVPA!BC$5-ImportsPaperSectorMinusCoreVPA!BC$15</f>
        <v>0</v>
      </c>
      <c r="BC83" s="411">
        <f t="shared" ref="BC83:BJ83" si="7">AJ83/SUM(AJ81:AJ83)</f>
        <v>0.5014432186274046</v>
      </c>
      <c r="BD83" s="411">
        <f t="shared" si="7"/>
        <v>0.47311933284328583</v>
      </c>
      <c r="BE83" s="411">
        <f t="shared" si="7"/>
        <v>0.62489754407318143</v>
      </c>
      <c r="BF83" s="411">
        <f t="shared" si="7"/>
        <v>0.66096424633172846</v>
      </c>
      <c r="BG83" s="411">
        <f t="shared" si="7"/>
        <v>0.67931477409147145</v>
      </c>
      <c r="BH83" s="411">
        <f t="shared" si="7"/>
        <v>0.66591418593221885</v>
      </c>
      <c r="BI83" s="411">
        <f t="shared" si="7"/>
        <v>0.67444129691683508</v>
      </c>
      <c r="BJ83" s="411">
        <f t="shared" si="7"/>
        <v>0.64006890532490412</v>
      </c>
      <c r="BK83" s="411">
        <f>AR83/SUM(AR81:AR83)</f>
        <v>0.61834060343237285</v>
      </c>
      <c r="BL83" s="411">
        <f>AS83/SUM(AS81:AS83)</f>
        <v>0.60726938327885072</v>
      </c>
    </row>
    <row r="84" spans="1:64">
      <c r="B84" s="412"/>
      <c r="C84" s="412"/>
      <c r="D84" s="412"/>
      <c r="E84" s="412"/>
      <c r="F84" s="412"/>
      <c r="G84" s="412"/>
      <c r="H84" s="412"/>
      <c r="I84" s="412"/>
      <c r="J84" s="412"/>
      <c r="K84" s="412"/>
      <c r="L84" s="412"/>
      <c r="M84" s="412"/>
      <c r="N84" s="412"/>
      <c r="O84" s="412"/>
      <c r="P84" s="412"/>
      <c r="Q84" s="412"/>
      <c r="R84" s="412"/>
      <c r="S84" s="412"/>
      <c r="T84" s="412"/>
      <c r="U84" s="412"/>
      <c r="V84" s="412"/>
      <c r="W84" s="412"/>
      <c r="X84" s="412"/>
      <c r="Y84" s="412"/>
      <c r="Z84" s="412"/>
      <c r="AA84" s="412"/>
      <c r="AB84" s="412"/>
    </row>
    <row r="85" spans="1:64" ht="13">
      <c r="A85" s="405" t="s">
        <v>97</v>
      </c>
      <c r="B85" s="412"/>
      <c r="C85" s="412"/>
      <c r="D85" s="412"/>
      <c r="E85" s="412"/>
      <c r="F85" s="412"/>
      <c r="G85" s="412"/>
      <c r="H85" s="412"/>
      <c r="I85" s="412"/>
      <c r="J85" s="412"/>
      <c r="K85" s="412"/>
      <c r="L85" s="412"/>
      <c r="M85" s="412"/>
      <c r="N85" s="412"/>
      <c r="O85" s="412"/>
      <c r="P85" s="412"/>
      <c r="Q85" s="412"/>
      <c r="R85" s="412"/>
      <c r="S85" s="412"/>
      <c r="T85" s="412"/>
      <c r="U85" s="412"/>
      <c r="V85" s="412"/>
      <c r="W85" s="412"/>
      <c r="X85" s="412"/>
      <c r="Y85" s="412"/>
      <c r="Z85" s="412"/>
      <c r="AA85" s="412"/>
      <c r="AB85" s="412"/>
      <c r="AC85" s="412"/>
      <c r="AD85" s="412"/>
      <c r="AE85" s="412"/>
      <c r="AF85" s="412"/>
      <c r="AG85" s="412"/>
      <c r="AH85" s="412"/>
      <c r="AI85" s="412"/>
      <c r="AJ85" s="412"/>
      <c r="AK85" s="412"/>
      <c r="AL85" s="412"/>
      <c r="AM85" s="412"/>
      <c r="AN85" s="412"/>
      <c r="AO85" s="412"/>
      <c r="AP85" s="412"/>
      <c r="AQ85" s="412"/>
      <c r="AR85" s="412"/>
      <c r="AS85" s="412"/>
      <c r="AT85" s="412"/>
      <c r="AU85" s="412"/>
      <c r="AV85" s="412"/>
      <c r="AW85" s="412"/>
      <c r="AX85" s="412"/>
      <c r="AY85" s="412"/>
      <c r="AZ85" s="412"/>
      <c r="BA85" s="412"/>
      <c r="BB85" s="412"/>
    </row>
    <row r="86" spans="1:64">
      <c r="B86" s="406" t="s">
        <v>43</v>
      </c>
      <c r="C86" s="406"/>
      <c r="D86" s="406"/>
      <c r="E86" s="406"/>
      <c r="F86" s="406"/>
      <c r="G86" s="406"/>
      <c r="H86" s="406"/>
      <c r="I86" s="406"/>
      <c r="J86" s="406"/>
      <c r="K86" s="406"/>
      <c r="L86" s="406"/>
      <c r="M86" s="406"/>
      <c r="N86" s="406"/>
      <c r="O86" s="406"/>
      <c r="P86" s="406"/>
      <c r="Q86" s="406"/>
      <c r="R86" s="406"/>
      <c r="S86" s="406"/>
      <c r="T86" s="406"/>
      <c r="U86" s="406"/>
      <c r="V86" s="406"/>
      <c r="W86" s="406"/>
      <c r="X86" s="406"/>
      <c r="Y86" s="406"/>
      <c r="Z86" s="406"/>
      <c r="AA86" s="406"/>
      <c r="AC86" s="406" t="s">
        <v>41</v>
      </c>
      <c r="AD86" s="406"/>
      <c r="AE86" s="406"/>
      <c r="AF86" s="406"/>
      <c r="AG86" s="406"/>
      <c r="AH86" s="406"/>
      <c r="AI86" s="406"/>
      <c r="AJ86" s="406"/>
      <c r="AK86" s="406"/>
      <c r="AL86" s="406"/>
      <c r="AM86" s="406"/>
      <c r="AN86" s="406"/>
      <c r="AO86" s="406"/>
      <c r="AP86" s="406"/>
      <c r="AQ86" s="406"/>
      <c r="AR86" s="406"/>
      <c r="AS86" s="406"/>
      <c r="AT86" s="406"/>
      <c r="AU86" s="406"/>
      <c r="AV86" s="406"/>
      <c r="AW86" s="406"/>
      <c r="AX86" s="406"/>
      <c r="AY86" s="406"/>
      <c r="AZ86" s="406"/>
      <c r="BA86" s="406"/>
      <c r="BB86" s="406"/>
    </row>
    <row r="87" spans="1:64">
      <c r="A87" s="407" t="s">
        <v>0</v>
      </c>
      <c r="B87" s="408">
        <f>Imports!C$6-Imports!C$23</f>
        <v>0.2568027715721285</v>
      </c>
      <c r="C87" s="408">
        <f>Imports!D$6-Imports!D$23</f>
        <v>0.33571421942437285</v>
      </c>
      <c r="D87" s="408">
        <f>Imports!E$6-Imports!E$23</f>
        <v>0.31532992504584245</v>
      </c>
      <c r="E87" s="408">
        <f>Imports!F$6-Imports!F$23</f>
        <v>0.37071212365126005</v>
      </c>
      <c r="F87" s="408">
        <f>Imports!G$6-Imports!G$23</f>
        <v>0.43427427216713776</v>
      </c>
      <c r="G87" s="408">
        <f>Imports!H$6-Imports!H$23</f>
        <v>0.51319893001596872</v>
      </c>
      <c r="H87" s="408">
        <f>Imports!I$6-Imports!I$23</f>
        <v>0.56999522388768042</v>
      </c>
      <c r="I87" s="408">
        <f>Imports!J$6-Imports!J$23</f>
        <v>0.7896301202528031</v>
      </c>
      <c r="J87" s="408">
        <f>Imports!K$6-Imports!K$23</f>
        <v>0.92108529823157448</v>
      </c>
      <c r="K87" s="408">
        <f>Imports!L$6-Imports!L$23</f>
        <v>0.57392403033030215</v>
      </c>
      <c r="L87" s="408">
        <f>Imports!M$6-Imports!M$23</f>
        <v>0.53306758190656955</v>
      </c>
      <c r="M87" s="408">
        <f>Imports!N$6-Imports!N$23</f>
        <v>0.5889480882241056</v>
      </c>
      <c r="N87" s="408">
        <f>Imports!O$6-Imports!O$23</f>
        <v>0.61427492516095339</v>
      </c>
      <c r="O87" s="408">
        <f>Imports!P$6-Imports!P$23</f>
        <v>0.57004604071748854</v>
      </c>
      <c r="P87" s="408">
        <f>Imports!Q$6-Imports!Q$23</f>
        <v>0.63889107523985555</v>
      </c>
      <c r="Q87" s="408">
        <f>Imports!R$6-Imports!R$23</f>
        <v>0.63971530299649926</v>
      </c>
      <c r="R87" s="408">
        <f>Imports!S$6-Imports!S$23</f>
        <v>0.77289048357101242</v>
      </c>
      <c r="S87" s="408">
        <f>Imports!T$6-Imports!T$23</f>
        <v>0.80707773572947916</v>
      </c>
      <c r="T87" s="408">
        <f>Imports!U$6-Imports!U$23</f>
        <v>0.88442795123707296</v>
      </c>
      <c r="U87" s="408">
        <f>Imports!V$6-Imports!V$23</f>
        <v>0.96587070910501716</v>
      </c>
      <c r="V87" s="408">
        <f>Imports!W$6-Imports!W$23</f>
        <v>0</v>
      </c>
      <c r="W87" s="408">
        <f>Imports!X$6-Imports!X$23</f>
        <v>0</v>
      </c>
      <c r="X87" s="408">
        <f>Imports!Y$6-Imports!Y$23</f>
        <v>0</v>
      </c>
      <c r="Y87" s="408">
        <f>Imports!Z$6-Imports!Z$23</f>
        <v>0</v>
      </c>
      <c r="Z87" s="408">
        <f>Imports!AA$6-Imports!AA$23</f>
        <v>0</v>
      </c>
      <c r="AA87" s="408">
        <f>Imports!AB$6-Imports!AB$23</f>
        <v>0</v>
      </c>
      <c r="AB87" s="408"/>
      <c r="AC87" s="412">
        <f>1000*(Imports!AD$6-Imports!AD$23)</f>
        <v>45.487507168836984</v>
      </c>
      <c r="AD87" s="412">
        <f>1000*(Imports!AE$6-Imports!AE$23)</f>
        <v>55.280905382400078</v>
      </c>
      <c r="AE87" s="412">
        <f>1000*(Imports!AF$6-Imports!AF$23)</f>
        <v>51.610298879999959</v>
      </c>
      <c r="AF87" s="412">
        <f>1000*(Imports!AG$6-Imports!AG$23)</f>
        <v>73.246715603200059</v>
      </c>
      <c r="AG87" s="412">
        <f>1000*(Imports!AH$6-Imports!AH$23)</f>
        <v>94.558810102400031</v>
      </c>
      <c r="AH87" s="412">
        <f>1000*(Imports!AI$6-Imports!AI$23)</f>
        <v>121.61668198679992</v>
      </c>
      <c r="AI87" s="412">
        <f>1000*(Imports!AJ$6-Imports!AJ$23)</f>
        <v>144.71468275120003</v>
      </c>
      <c r="AJ87" s="412">
        <f>1000*(Imports!AK$6-Imports!AK$23)</f>
        <v>224.36187567249988</v>
      </c>
      <c r="AK87" s="412">
        <f>1000*(Imports!AL$6-Imports!AL$23)</f>
        <v>290.01754474879993</v>
      </c>
      <c r="AL87" s="412">
        <f>1000*(Imports!AM$6-Imports!AM$23)</f>
        <v>179.61010184039995</v>
      </c>
      <c r="AM87" s="412">
        <f>1000*(Imports!AN$6-Imports!AN$23)</f>
        <v>163.23154430240007</v>
      </c>
      <c r="AN87" s="412">
        <f>1000*(Imports!AO$6-Imports!AO$23)</f>
        <v>190.92219878400019</v>
      </c>
      <c r="AO87" s="412">
        <f>1000*(Imports!AP$6-Imports!AP$23)</f>
        <v>176.62681747039989</v>
      </c>
      <c r="AP87" s="412">
        <f>1000*(Imports!AQ$6-Imports!AQ$23)</f>
        <v>179.96505509310001</v>
      </c>
      <c r="AQ87" s="412">
        <f>1000*(Imports!AR$6-Imports!AR$23)</f>
        <v>198.13441499649997</v>
      </c>
      <c r="AR87" s="412">
        <f>1000*(Imports!AS$6-Imports!AS$23)</f>
        <v>166.85436873349991</v>
      </c>
      <c r="AS87" s="412">
        <f>1000*(Imports!AT$6-Imports!AT$23)</f>
        <v>190.18469002209991</v>
      </c>
      <c r="AT87" s="412">
        <f>1000*(Imports!AU$6-Imports!AU$23)</f>
        <v>215.47831486610002</v>
      </c>
      <c r="AU87" s="412">
        <f>1000*(Imports!AV$6-Imports!AV$23)</f>
        <v>263.09013349300005</v>
      </c>
      <c r="AV87" s="412">
        <f>1000*(Imports!AW$6-Imports!AW$23)</f>
        <v>273.68416556166665</v>
      </c>
      <c r="AW87" s="412">
        <f>1000*(Imports!AX$6-Imports!AX$23)</f>
        <v>0</v>
      </c>
      <c r="AX87" s="412">
        <f>1000*(Imports!AY$6-Imports!AY$23)</f>
        <v>0</v>
      </c>
      <c r="AY87" s="412">
        <f>1000*(Imports!AZ$6-Imports!AZ$23)</f>
        <v>0</v>
      </c>
      <c r="AZ87" s="412">
        <f>1000*(Imports!BA$6-Imports!BA$23)</f>
        <v>0</v>
      </c>
      <c r="BA87" s="412">
        <f>1000*(Imports!BB$6-Imports!BB$23)</f>
        <v>0</v>
      </c>
      <c r="BB87" s="412">
        <f>1000*(Imports!BC$6-Imports!BC$23)</f>
        <v>0</v>
      </c>
    </row>
    <row r="88" spans="1:64">
      <c r="A88" s="407"/>
      <c r="B88" s="404">
        <v>2000</v>
      </c>
      <c r="C88" s="404">
        <f>1+B88</f>
        <v>2001</v>
      </c>
      <c r="D88" s="404">
        <f t="shared" ref="D88:AA88" si="8">1+C88</f>
        <v>2002</v>
      </c>
      <c r="E88" s="404">
        <f t="shared" si="8"/>
        <v>2003</v>
      </c>
      <c r="F88" s="404">
        <f t="shared" si="8"/>
        <v>2004</v>
      </c>
      <c r="G88" s="404">
        <f t="shared" si="8"/>
        <v>2005</v>
      </c>
      <c r="H88" s="404">
        <f t="shared" si="8"/>
        <v>2006</v>
      </c>
      <c r="I88" s="404">
        <f t="shared" si="8"/>
        <v>2007</v>
      </c>
      <c r="J88" s="404">
        <f t="shared" si="8"/>
        <v>2008</v>
      </c>
      <c r="K88" s="404">
        <f t="shared" si="8"/>
        <v>2009</v>
      </c>
      <c r="L88" s="404">
        <f t="shared" si="8"/>
        <v>2010</v>
      </c>
      <c r="M88" s="404">
        <f t="shared" si="8"/>
        <v>2011</v>
      </c>
      <c r="N88" s="404">
        <f t="shared" si="8"/>
        <v>2012</v>
      </c>
      <c r="O88" s="404">
        <f t="shared" si="8"/>
        <v>2013</v>
      </c>
      <c r="P88" s="404">
        <f t="shared" si="8"/>
        <v>2014</v>
      </c>
      <c r="Q88" s="404">
        <f t="shared" si="8"/>
        <v>2015</v>
      </c>
      <c r="R88" s="404">
        <f t="shared" si="8"/>
        <v>2016</v>
      </c>
      <c r="S88" s="404">
        <f t="shared" si="8"/>
        <v>2017</v>
      </c>
      <c r="T88" s="404">
        <f t="shared" si="8"/>
        <v>2018</v>
      </c>
      <c r="U88" s="404">
        <f t="shared" si="8"/>
        <v>2019</v>
      </c>
      <c r="V88" s="404">
        <f t="shared" si="8"/>
        <v>2020</v>
      </c>
      <c r="W88" s="404">
        <f t="shared" si="8"/>
        <v>2021</v>
      </c>
      <c r="X88" s="404">
        <f t="shared" si="8"/>
        <v>2022</v>
      </c>
      <c r="Y88" s="404">
        <f t="shared" si="8"/>
        <v>2023</v>
      </c>
      <c r="Z88" s="404">
        <f t="shared" si="8"/>
        <v>2024</v>
      </c>
      <c r="AA88" s="404">
        <f t="shared" si="8"/>
        <v>2025</v>
      </c>
      <c r="AC88" s="404">
        <v>2000</v>
      </c>
      <c r="AD88" s="404">
        <f t="shared" ref="AD88:BB88" si="9">1+AC88</f>
        <v>2001</v>
      </c>
      <c r="AE88" s="404">
        <f t="shared" si="9"/>
        <v>2002</v>
      </c>
      <c r="AF88" s="404">
        <f t="shared" si="9"/>
        <v>2003</v>
      </c>
      <c r="AG88" s="404">
        <f t="shared" si="9"/>
        <v>2004</v>
      </c>
      <c r="AH88" s="404">
        <f t="shared" si="9"/>
        <v>2005</v>
      </c>
      <c r="AI88" s="404">
        <f t="shared" si="9"/>
        <v>2006</v>
      </c>
      <c r="AJ88" s="404">
        <f t="shared" si="9"/>
        <v>2007</v>
      </c>
      <c r="AK88" s="404">
        <f t="shared" si="9"/>
        <v>2008</v>
      </c>
      <c r="AL88" s="404">
        <f t="shared" si="9"/>
        <v>2009</v>
      </c>
      <c r="AM88" s="404">
        <f t="shared" si="9"/>
        <v>2010</v>
      </c>
      <c r="AN88" s="404">
        <f t="shared" si="9"/>
        <v>2011</v>
      </c>
      <c r="AO88" s="404">
        <f t="shared" si="9"/>
        <v>2012</v>
      </c>
      <c r="AP88" s="404">
        <f t="shared" si="9"/>
        <v>2013</v>
      </c>
      <c r="AQ88" s="404">
        <f t="shared" si="9"/>
        <v>2014</v>
      </c>
      <c r="AR88" s="404">
        <f t="shared" si="9"/>
        <v>2015</v>
      </c>
      <c r="AS88" s="404">
        <f t="shared" si="9"/>
        <v>2016</v>
      </c>
      <c r="AT88" s="404">
        <f t="shared" si="9"/>
        <v>2017</v>
      </c>
      <c r="AU88" s="404">
        <f t="shared" si="9"/>
        <v>2018</v>
      </c>
      <c r="AV88" s="404">
        <f t="shared" si="9"/>
        <v>2019</v>
      </c>
      <c r="AW88" s="404">
        <f t="shared" si="9"/>
        <v>2020</v>
      </c>
      <c r="AX88" s="404">
        <f t="shared" si="9"/>
        <v>2021</v>
      </c>
      <c r="AY88" s="404">
        <f t="shared" si="9"/>
        <v>2022</v>
      </c>
      <c r="AZ88" s="404">
        <f t="shared" si="9"/>
        <v>2023</v>
      </c>
      <c r="BA88" s="404">
        <f t="shared" si="9"/>
        <v>2024</v>
      </c>
      <c r="BB88" s="404">
        <f t="shared" si="9"/>
        <v>2025</v>
      </c>
    </row>
    <row r="89" spans="1:64">
      <c r="A89" s="413" t="s">
        <v>93</v>
      </c>
      <c r="B89" s="409">
        <f>Imports!C$9-Imports!C$26</f>
        <v>1.7594036000000007E-2</v>
      </c>
      <c r="C89" s="409">
        <f>Imports!D$9-Imports!D$26</f>
        <v>5.6919999999999984E-2</v>
      </c>
      <c r="D89" s="409">
        <f>Imports!E$9-Imports!E$26</f>
        <v>4.298826E-2</v>
      </c>
      <c r="E89" s="409">
        <f>Imports!F$9-Imports!F$26</f>
        <v>2.5059453999999988E-2</v>
      </c>
      <c r="F89" s="409">
        <f>Imports!G$9-Imports!G$26</f>
        <v>1.8832000000000015E-2</v>
      </c>
      <c r="G89" s="409">
        <f>Imports!H$9-Imports!H$26</f>
        <v>1.0155600000000001E-2</v>
      </c>
      <c r="H89" s="409">
        <f>Imports!I$9-Imports!I$26</f>
        <v>1.5063999999999994E-2</v>
      </c>
      <c r="I89" s="409">
        <f>Imports!J$9-Imports!J$26</f>
        <v>4.3581799000000018E-2</v>
      </c>
      <c r="J89" s="409">
        <f>Imports!K$9-Imports!K$26</f>
        <v>8.257032000000003E-2</v>
      </c>
      <c r="K89" s="409">
        <f>Imports!L$9-Imports!L$26</f>
        <v>8.5120000000000022E-3</v>
      </c>
      <c r="L89" s="409">
        <f>Imports!M$9-Imports!M$26</f>
        <v>8.7500000000000078E-4</v>
      </c>
      <c r="M89" s="409">
        <f>Imports!N$9-Imports!N$26</f>
        <v>7.559999999996736E-6</v>
      </c>
      <c r="N89" s="409">
        <f>Imports!O$9-Imports!O$26</f>
        <v>8.5700000000000359E-4</v>
      </c>
      <c r="O89" s="409">
        <f>Imports!P$9-Imports!P$26</f>
        <v>7.6600000000003055E-5</v>
      </c>
      <c r="P89" s="409">
        <f>Imports!Q$9-Imports!Q$26</f>
        <v>5.9000000000000025E-5</v>
      </c>
      <c r="Q89" s="409">
        <f>Imports!R$9-Imports!R$26</f>
        <v>1.523E-3</v>
      </c>
      <c r="R89" s="409">
        <f>Imports!S$9-Imports!S$26</f>
        <v>2.0000000000000052E-5</v>
      </c>
      <c r="S89" s="409">
        <f>Imports!T$9-Imports!T$26</f>
        <v>4.6799999999999967E-4</v>
      </c>
      <c r="T89" s="409">
        <f>Imports!U$9-Imports!U$26</f>
        <v>7.8400000000002773E-6</v>
      </c>
      <c r="U89" s="409">
        <f>Imports!V$9-Imports!V$26</f>
        <v>4.2681999999999963E-4</v>
      </c>
      <c r="V89" s="409">
        <f>Imports!W$9-Imports!W$26</f>
        <v>0</v>
      </c>
      <c r="W89" s="409">
        <f>Imports!X$9-Imports!X$26</f>
        <v>0</v>
      </c>
      <c r="X89" s="409">
        <f>Imports!Y$9-Imports!Y$26</f>
        <v>0</v>
      </c>
      <c r="Y89" s="409">
        <f>Imports!Z$9-Imports!Z$26</f>
        <v>0</v>
      </c>
      <c r="Z89" s="409">
        <f>Imports!AA$9-Imports!AA$26</f>
        <v>0</v>
      </c>
      <c r="AA89" s="409">
        <f>Imports!AB$9-Imports!AB$26</f>
        <v>0</v>
      </c>
      <c r="AB89" s="412"/>
      <c r="AC89" s="412"/>
      <c r="AD89" s="412"/>
      <c r="AE89" s="412"/>
      <c r="AF89" s="412"/>
      <c r="AG89" s="412"/>
      <c r="AH89" s="412"/>
      <c r="AI89" s="412"/>
      <c r="AJ89" s="412"/>
      <c r="AK89" s="412"/>
      <c r="AL89" s="412"/>
      <c r="AM89" s="412"/>
      <c r="AN89" s="412"/>
      <c r="AO89" s="412"/>
      <c r="AP89" s="412"/>
      <c r="AQ89" s="412"/>
      <c r="AR89" s="412"/>
      <c r="AS89" s="412"/>
      <c r="AT89" s="412"/>
      <c r="AU89" s="412"/>
      <c r="AV89" s="412"/>
      <c r="AW89" s="412"/>
      <c r="AX89" s="412"/>
      <c r="AY89" s="412"/>
      <c r="AZ89" s="412"/>
      <c r="BA89" s="412"/>
      <c r="BB89" s="412"/>
      <c r="BC89" s="411">
        <f t="shared" ref="BC89:BJ96" si="10">I89/I$87</f>
        <v>5.5192675509955394E-2</v>
      </c>
      <c r="BD89" s="411">
        <f t="shared" si="10"/>
        <v>8.9644596606340179E-2</v>
      </c>
      <c r="BE89" s="411">
        <f t="shared" si="10"/>
        <v>1.4831231226023442E-2</v>
      </c>
      <c r="BF89" s="411">
        <f t="shared" si="10"/>
        <v>1.6414429046134745E-3</v>
      </c>
      <c r="BG89" s="411">
        <f t="shared" si="10"/>
        <v>1.283644543747974E-5</v>
      </c>
      <c r="BH89" s="411">
        <f t="shared" si="10"/>
        <v>1.3951407828920429E-3</v>
      </c>
      <c r="BI89" s="411">
        <f t="shared" si="10"/>
        <v>1.3437511100610478E-4</v>
      </c>
      <c r="BJ89" s="411">
        <f t="shared" si="10"/>
        <v>9.2347510063198115E-5</v>
      </c>
      <c r="BK89" s="411">
        <f t="shared" ref="BK89:BK96" si="11">Q89/Q$87</f>
        <v>2.3807465490759635E-3</v>
      </c>
      <c r="BL89" s="411">
        <f t="shared" ref="BL89:BL96" si="12">R89/R$87</f>
        <v>2.5876887379429704E-5</v>
      </c>
    </row>
    <row r="90" spans="1:64">
      <c r="A90" s="413" t="s">
        <v>109</v>
      </c>
      <c r="B90" s="409">
        <f>Imports!C$11-Imports!C$28</f>
        <v>2.024146000000001E-3</v>
      </c>
      <c r="C90" s="409">
        <f>Imports!D$11-Imports!D$28</f>
        <v>1.4081906999999997E-3</v>
      </c>
      <c r="D90" s="409">
        <f>Imports!E$11-Imports!E$28</f>
        <v>1.9167560999999997E-3</v>
      </c>
      <c r="E90" s="409">
        <f>Imports!F$11-Imports!F$28</f>
        <v>4.9399239999999992E-3</v>
      </c>
      <c r="F90" s="409">
        <f>Imports!G$11-Imports!G$28</f>
        <v>1.2481373600000002E-2</v>
      </c>
      <c r="G90" s="409">
        <f>Imports!H$11-Imports!H$28</f>
        <v>1.0891567599999999E-2</v>
      </c>
      <c r="H90" s="409">
        <f>Imports!I$11-Imports!I$28</f>
        <v>1.0965213499999994E-2</v>
      </c>
      <c r="I90" s="409">
        <f>Imports!J$11-Imports!J$28</f>
        <v>3.5566445799999999E-2</v>
      </c>
      <c r="J90" s="409">
        <f>Imports!K$11-Imports!K$28</f>
        <v>3.6188006100000003E-2</v>
      </c>
      <c r="K90" s="409">
        <f>Imports!L$11-Imports!L$28</f>
        <v>1.0196165066666665E-2</v>
      </c>
      <c r="L90" s="409">
        <f>Imports!M$11-Imports!M$28</f>
        <v>1.1211297699999997E-2</v>
      </c>
      <c r="M90" s="409">
        <f>Imports!N$11-Imports!N$28</f>
        <v>2.4946322619909499E-2</v>
      </c>
      <c r="N90" s="409">
        <f>Imports!O$11-Imports!O$28</f>
        <v>2.4644049180000002E-2</v>
      </c>
      <c r="O90" s="409">
        <f>Imports!P$11-Imports!P$28</f>
        <v>2.2778998892857123E-2</v>
      </c>
      <c r="P90" s="409">
        <f>Imports!Q$11-Imports!Q$28</f>
        <v>2.7306961119999987E-2</v>
      </c>
      <c r="Q90" s="409">
        <f>Imports!R$11-Imports!R$28</f>
        <v>3.305315819047619E-2</v>
      </c>
      <c r="R90" s="409">
        <f>Imports!S$11-Imports!S$28</f>
        <v>3.3817282999999997E-2</v>
      </c>
      <c r="S90" s="409">
        <f>Imports!T$11-Imports!T$28</f>
        <v>3.2844103000000006E-2</v>
      </c>
      <c r="T90" s="409">
        <f>Imports!U$11-Imports!U$28</f>
        <v>2.5056083172549017E-2</v>
      </c>
      <c r="U90" s="409">
        <f>Imports!V$11-Imports!V$28</f>
        <v>2.0932864818181823E-2</v>
      </c>
      <c r="V90" s="409">
        <f>Imports!W$11-Imports!W$28</f>
        <v>0</v>
      </c>
      <c r="W90" s="409">
        <f>Imports!X$11-Imports!X$28</f>
        <v>0</v>
      </c>
      <c r="X90" s="409">
        <f>Imports!Y$11-Imports!Y$28</f>
        <v>0</v>
      </c>
      <c r="Y90" s="409">
        <f>Imports!Z$11-Imports!Z$28</f>
        <v>0</v>
      </c>
      <c r="Z90" s="409">
        <f>Imports!AA$11-Imports!AA$28</f>
        <v>0</v>
      </c>
      <c r="AA90" s="409">
        <f>Imports!AB$11-Imports!AB$28</f>
        <v>0</v>
      </c>
      <c r="AB90" s="412"/>
      <c r="AC90" s="412"/>
      <c r="AD90" s="412"/>
      <c r="AE90" s="412"/>
      <c r="AF90" s="412"/>
      <c r="AG90" s="412"/>
      <c r="AH90" s="412"/>
      <c r="AI90" s="412"/>
      <c r="AJ90" s="412"/>
      <c r="AK90" s="412"/>
      <c r="AL90" s="412"/>
      <c r="AM90" s="412"/>
      <c r="AN90" s="412"/>
      <c r="AO90" s="412"/>
      <c r="AP90" s="412"/>
      <c r="AQ90" s="412"/>
      <c r="AR90" s="412"/>
      <c r="AS90" s="412"/>
      <c r="AT90" s="412"/>
      <c r="AU90" s="412"/>
      <c r="AV90" s="412"/>
      <c r="AW90" s="412"/>
      <c r="AX90" s="412"/>
      <c r="AY90" s="412"/>
      <c r="AZ90" s="412"/>
      <c r="BA90" s="412"/>
      <c r="BB90" s="412"/>
      <c r="BC90" s="411">
        <f t="shared" si="10"/>
        <v>4.5041906188448416E-2</v>
      </c>
      <c r="BD90" s="411">
        <f t="shared" si="10"/>
        <v>3.9288441764816662E-2</v>
      </c>
      <c r="BE90" s="411">
        <f t="shared" si="10"/>
        <v>1.7765705089571898E-2</v>
      </c>
      <c r="BF90" s="411">
        <f t="shared" si="10"/>
        <v>2.1031662927056397E-2</v>
      </c>
      <c r="BG90" s="411">
        <f t="shared" si="10"/>
        <v>4.2357421848726609E-2</v>
      </c>
      <c r="BH90" s="411">
        <f t="shared" si="10"/>
        <v>4.0118924231756205E-2</v>
      </c>
      <c r="BI90" s="411">
        <f t="shared" si="10"/>
        <v>3.9959928261559946E-2</v>
      </c>
      <c r="BJ90" s="411">
        <f t="shared" si="10"/>
        <v>4.2741184183467076E-2</v>
      </c>
      <c r="BK90" s="411">
        <f t="shared" si="11"/>
        <v>5.1668543859512875E-2</v>
      </c>
      <c r="BL90" s="411">
        <f t="shared" si="12"/>
        <v>4.3754301183465016E-2</v>
      </c>
    </row>
    <row r="91" spans="1:64">
      <c r="A91" s="413" t="s">
        <v>108</v>
      </c>
      <c r="B91" s="409">
        <f>Imports!C$12-Imports!C$29</f>
        <v>6.4138030000000052E-4</v>
      </c>
      <c r="C91" s="409">
        <f>Imports!D$12-Imports!D$29</f>
        <v>2.2681219999999948E-4</v>
      </c>
      <c r="D91" s="409">
        <f>Imports!E$12-Imports!E$29</f>
        <v>6.8024339999999892E-4</v>
      </c>
      <c r="E91" s="409">
        <f>Imports!F$12-Imports!F$29</f>
        <v>1.7976615999999983E-3</v>
      </c>
      <c r="F91" s="409">
        <f>Imports!G$12-Imports!G$29</f>
        <v>1.7368587999999997E-2</v>
      </c>
      <c r="G91" s="409">
        <f>Imports!H$12-Imports!H$29</f>
        <v>6.5027693000000025E-2</v>
      </c>
      <c r="H91" s="409">
        <f>Imports!I$12-Imports!I$29</f>
        <v>0.1107703092</v>
      </c>
      <c r="I91" s="409">
        <f>Imports!J$12-Imports!J$29</f>
        <v>0.15540226000000001</v>
      </c>
      <c r="J91" s="409">
        <f>Imports!K$12-Imports!K$29</f>
        <v>0.17019857400000005</v>
      </c>
      <c r="K91" s="409">
        <f>Imports!L$12-Imports!L$29</f>
        <v>5.0797707999999983E-2</v>
      </c>
      <c r="L91" s="409">
        <f>Imports!M$12-Imports!M$29</f>
        <v>4.6521685999999979E-2</v>
      </c>
      <c r="M91" s="409">
        <f>Imports!N$12-Imports!N$29</f>
        <v>6.3715127230769233E-2</v>
      </c>
      <c r="N91" s="409">
        <f>Imports!O$12-Imports!O$29</f>
        <v>6.6845091666666662E-2</v>
      </c>
      <c r="O91" s="409">
        <f>Imports!P$12-Imports!P$29</f>
        <v>6.9366021999999999E-2</v>
      </c>
      <c r="P91" s="409">
        <f>Imports!Q$12-Imports!Q$29</f>
        <v>9.6190684923076891E-2</v>
      </c>
      <c r="Q91" s="409">
        <f>Imports!R$12-Imports!R$29</f>
        <v>0.104592822</v>
      </c>
      <c r="R91" s="409">
        <f>Imports!S$12-Imports!S$29</f>
        <v>0.11144159381250002</v>
      </c>
      <c r="S91" s="409">
        <f>Imports!T$12-Imports!T$29</f>
        <v>0.11522261233566437</v>
      </c>
      <c r="T91" s="409">
        <f>Imports!U$12-Imports!U$29</f>
        <v>0.13890321082142859</v>
      </c>
      <c r="U91" s="409">
        <f>Imports!V$12-Imports!V$29</f>
        <v>0.14962019512499999</v>
      </c>
      <c r="V91" s="409">
        <f>Imports!W$12-Imports!W$29</f>
        <v>0</v>
      </c>
      <c r="W91" s="409">
        <f>Imports!X$12-Imports!X$29</f>
        <v>0</v>
      </c>
      <c r="X91" s="409">
        <f>Imports!Y$12-Imports!Y$29</f>
        <v>0</v>
      </c>
      <c r="Y91" s="409">
        <f>Imports!Z$12-Imports!Z$29</f>
        <v>0</v>
      </c>
      <c r="Z91" s="409">
        <f>Imports!AA$12-Imports!AA$29</f>
        <v>0</v>
      </c>
      <c r="AA91" s="409">
        <f>Imports!AB$12-Imports!AB$29</f>
        <v>0</v>
      </c>
      <c r="AB91" s="412"/>
      <c r="AC91" s="412"/>
      <c r="AD91" s="412"/>
      <c r="AE91" s="412"/>
      <c r="AF91" s="412"/>
      <c r="AG91" s="412"/>
      <c r="AH91" s="412"/>
      <c r="AI91" s="412"/>
      <c r="AJ91" s="412"/>
      <c r="AK91" s="412"/>
      <c r="AL91" s="412"/>
      <c r="AM91" s="412"/>
      <c r="AN91" s="412"/>
      <c r="AO91" s="412"/>
      <c r="AP91" s="412"/>
      <c r="AQ91" s="412"/>
      <c r="AR91" s="412"/>
      <c r="AS91" s="412"/>
      <c r="AT91" s="412"/>
      <c r="AU91" s="412"/>
      <c r="AV91" s="412"/>
      <c r="AW91" s="412"/>
      <c r="AX91" s="412"/>
      <c r="AY91" s="412"/>
      <c r="AZ91" s="412"/>
      <c r="BA91" s="412"/>
      <c r="BB91" s="412"/>
      <c r="BC91" s="411">
        <f t="shared" si="10"/>
        <v>0.19680386552408535</v>
      </c>
      <c r="BD91" s="411">
        <f t="shared" si="10"/>
        <v>0.18478046965549286</v>
      </c>
      <c r="BE91" s="411">
        <f t="shared" si="10"/>
        <v>8.8509463475096375E-2</v>
      </c>
      <c r="BF91" s="411">
        <f t="shared" si="10"/>
        <v>8.7271647308978184E-2</v>
      </c>
      <c r="BG91" s="411">
        <f t="shared" si="10"/>
        <v>0.1081846235767463</v>
      </c>
      <c r="BH91" s="411">
        <f t="shared" si="10"/>
        <v>0.10881950235743677</v>
      </c>
      <c r="BI91" s="411">
        <f t="shared" si="10"/>
        <v>0.1216849465574613</v>
      </c>
      <c r="BJ91" s="411">
        <f t="shared" si="10"/>
        <v>0.15055881769355522</v>
      </c>
      <c r="BK91" s="411">
        <f t="shared" si="11"/>
        <v>0.16349901512450199</v>
      </c>
      <c r="BL91" s="411">
        <f t="shared" si="12"/>
        <v>0.14418807862351027</v>
      </c>
    </row>
    <row r="92" spans="1:64">
      <c r="A92" s="413" t="s">
        <v>58</v>
      </c>
      <c r="B92" s="409">
        <f>Imports!C$13-Imports!C$30</f>
        <v>1.0564147999999995E-2</v>
      </c>
      <c r="C92" s="409">
        <f>Imports!D$13-Imports!D$30</f>
        <v>1.3761155999999997E-2</v>
      </c>
      <c r="D92" s="409">
        <f>Imports!E$13-Imports!E$30</f>
        <v>1.5496126799999996E-2</v>
      </c>
      <c r="E92" s="409">
        <f>Imports!F$13-Imports!F$30</f>
        <v>2.1141678199999972E-2</v>
      </c>
      <c r="F92" s="409">
        <f>Imports!G$13-Imports!G$30</f>
        <v>3.809579826244347E-2</v>
      </c>
      <c r="G92" s="409">
        <f>Imports!H$13-Imports!H$30</f>
        <v>4.8761655850678765E-2</v>
      </c>
      <c r="H92" s="409">
        <f>Imports!I$13-Imports!I$30</f>
        <v>5.8446799200000066E-2</v>
      </c>
      <c r="I92" s="409">
        <f>Imports!J$13-Imports!J$30</f>
        <v>9.9090340999999971E-2</v>
      </c>
      <c r="J92" s="409">
        <f>Imports!K$13-Imports!K$30</f>
        <v>0.10310604179999999</v>
      </c>
      <c r="K92" s="409">
        <f>Imports!L$13-Imports!L$30</f>
        <v>7.5507243000000002E-2</v>
      </c>
      <c r="L92" s="409">
        <f>Imports!M$13-Imports!M$30</f>
        <v>7.141778000000007E-2</v>
      </c>
      <c r="M92" s="409">
        <f>Imports!N$13-Imports!N$30</f>
        <v>6.1295716173913051E-2</v>
      </c>
      <c r="N92" s="409">
        <f>Imports!O$13-Imports!O$30</f>
        <v>6.4430868000000058E-2</v>
      </c>
      <c r="O92" s="409">
        <f>Imports!P$13-Imports!P$30</f>
        <v>4.9218971999999972E-2</v>
      </c>
      <c r="P92" s="409">
        <f>Imports!Q$13-Imports!Q$30</f>
        <v>6.1513850399999931E-2</v>
      </c>
      <c r="Q92" s="409">
        <f>Imports!R$13-Imports!R$30</f>
        <v>6.6259035999999966E-2</v>
      </c>
      <c r="R92" s="409">
        <f>Imports!S$13-Imports!S$30</f>
        <v>7.2697625142857131E-2</v>
      </c>
      <c r="S92" s="409">
        <f>Imports!T$13-Imports!T$30</f>
        <v>0.11443834126666669</v>
      </c>
      <c r="T92" s="409">
        <f>Imports!U$13-Imports!U$30</f>
        <v>0.15100637600000005</v>
      </c>
      <c r="U92" s="409">
        <f>Imports!V$13-Imports!V$30</f>
        <v>0.18408742277894732</v>
      </c>
      <c r="V92" s="409">
        <f>Imports!W$13-Imports!W$30</f>
        <v>0</v>
      </c>
      <c r="W92" s="409">
        <f>Imports!X$13-Imports!X$30</f>
        <v>0</v>
      </c>
      <c r="X92" s="409">
        <f>Imports!Y$13-Imports!Y$30</f>
        <v>0</v>
      </c>
      <c r="Y92" s="409">
        <f>Imports!Z$13-Imports!Z$30</f>
        <v>0</v>
      </c>
      <c r="Z92" s="409">
        <f>Imports!AA$13-Imports!AA$30</f>
        <v>0</v>
      </c>
      <c r="AA92" s="409">
        <f>Imports!AB$13-Imports!AB$30</f>
        <v>0</v>
      </c>
      <c r="AB92" s="412"/>
      <c r="AC92" s="412"/>
      <c r="AD92" s="412"/>
      <c r="AE92" s="412"/>
      <c r="AF92" s="412"/>
      <c r="AG92" s="412"/>
      <c r="AH92" s="412"/>
      <c r="AI92" s="412"/>
      <c r="AJ92" s="412"/>
      <c r="AK92" s="412"/>
      <c r="AL92" s="412"/>
      <c r="AM92" s="412"/>
      <c r="AN92" s="412"/>
      <c r="AO92" s="412"/>
      <c r="AP92" s="412"/>
      <c r="AQ92" s="412"/>
      <c r="AR92" s="412"/>
      <c r="AS92" s="412"/>
      <c r="AT92" s="412"/>
      <c r="AU92" s="412"/>
      <c r="AV92" s="412"/>
      <c r="AW92" s="412"/>
      <c r="AX92" s="412"/>
      <c r="AY92" s="412"/>
      <c r="AZ92" s="412"/>
      <c r="BA92" s="412"/>
      <c r="BB92" s="412"/>
      <c r="BC92" s="411">
        <f t="shared" si="10"/>
        <v>0.12548956588469018</v>
      </c>
      <c r="BD92" s="411">
        <f t="shared" si="10"/>
        <v>0.11193973239824484</v>
      </c>
      <c r="BE92" s="411">
        <f t="shared" si="10"/>
        <v>0.13156313206914236</v>
      </c>
      <c r="BF92" s="411">
        <f t="shared" si="10"/>
        <v>0.13397509513628128</v>
      </c>
      <c r="BG92" s="411">
        <f t="shared" si="10"/>
        <v>0.10407660267434114</v>
      </c>
      <c r="BH92" s="411">
        <f t="shared" si="10"/>
        <v>0.10488930177821888</v>
      </c>
      <c r="BI92" s="411">
        <f t="shared" si="10"/>
        <v>8.6342099557520841E-2</v>
      </c>
      <c r="BJ92" s="411">
        <f t="shared" si="10"/>
        <v>9.6282218963390759E-2</v>
      </c>
      <c r="BK92" s="411">
        <f t="shared" si="11"/>
        <v>0.10357581832048585</v>
      </c>
      <c r="BL92" s="411">
        <f t="shared" si="12"/>
        <v>9.4059412928685318E-2</v>
      </c>
    </row>
    <row r="93" spans="1:64">
      <c r="A93" s="413" t="s">
        <v>94</v>
      </c>
      <c r="B93" s="409">
        <f>Imports!C$14-Imports!C$31</f>
        <v>8.1084039999999901E-4</v>
      </c>
      <c r="C93" s="409">
        <f>Imports!D$14-Imports!D$31</f>
        <v>1.5014560000000008E-3</v>
      </c>
      <c r="D93" s="409">
        <f>Imports!E$14-Imports!E$31</f>
        <v>2.4979400000000006E-3</v>
      </c>
      <c r="E93" s="409">
        <f>Imports!F$14-Imports!F$31</f>
        <v>2.2007492999999989E-3</v>
      </c>
      <c r="F93" s="409">
        <f>Imports!G$14-Imports!G$31</f>
        <v>2.4644956000000016E-3</v>
      </c>
      <c r="G93" s="409">
        <f>Imports!H$14-Imports!H$31</f>
        <v>5.2684027000000008E-3</v>
      </c>
      <c r="H93" s="409">
        <f>Imports!I$14-Imports!I$31</f>
        <v>9.7258869000000012E-3</v>
      </c>
      <c r="I93" s="409">
        <f>Imports!J$14-Imports!J$31</f>
        <v>2.5272106600000004E-2</v>
      </c>
      <c r="J93" s="409">
        <f>Imports!K$14-Imports!K$31</f>
        <v>3.8477382300000001E-2</v>
      </c>
      <c r="K93" s="409">
        <f>Imports!L$14-Imports!L$31</f>
        <v>2.4055821133333332E-2</v>
      </c>
      <c r="L93" s="409">
        <f>Imports!M$14-Imports!M$31</f>
        <v>1.4817504517397138E-2</v>
      </c>
      <c r="M93" s="409">
        <f>Imports!N$14-Imports!N$31</f>
        <v>1.4893715650526322E-2</v>
      </c>
      <c r="N93" s="409">
        <f>Imports!O$14-Imports!O$31</f>
        <v>1.5238946088030295E-2</v>
      </c>
      <c r="O93" s="409">
        <f>Imports!P$14-Imports!P$31</f>
        <v>1.7063615704545437E-2</v>
      </c>
      <c r="P93" s="409">
        <f>Imports!Q$14-Imports!Q$31</f>
        <v>2.1542460663636364E-2</v>
      </c>
      <c r="Q93" s="409">
        <f>Imports!R$14-Imports!R$31</f>
        <v>2.4252874882397388E-2</v>
      </c>
      <c r="R93" s="409">
        <f>Imports!S$14-Imports!S$31</f>
        <v>3.1686591711060585E-2</v>
      </c>
      <c r="S93" s="409">
        <f>Imports!T$14-Imports!T$31</f>
        <v>3.4907222631111103E-2</v>
      </c>
      <c r="T93" s="409">
        <f>Imports!U$14-Imports!U$31</f>
        <v>3.9884375264559548E-2</v>
      </c>
      <c r="U93" s="409">
        <f>Imports!V$14-Imports!V$31</f>
        <v>5.0754706781666652E-2</v>
      </c>
      <c r="V93" s="409">
        <f>Imports!W$14-Imports!W$31</f>
        <v>0</v>
      </c>
      <c r="W93" s="409">
        <f>Imports!X$14-Imports!X$31</f>
        <v>0</v>
      </c>
      <c r="X93" s="409">
        <f>Imports!Y$14-Imports!Y$31</f>
        <v>0</v>
      </c>
      <c r="Y93" s="409">
        <f>Imports!Z$14-Imports!Z$31</f>
        <v>0</v>
      </c>
      <c r="Z93" s="409">
        <f>Imports!AA$14-Imports!AA$31</f>
        <v>0</v>
      </c>
      <c r="AA93" s="409">
        <f>Imports!AB$14-Imports!AB$31</f>
        <v>0</v>
      </c>
      <c r="AB93" s="412"/>
      <c r="AC93" s="412"/>
      <c r="AD93" s="412"/>
      <c r="AE93" s="412"/>
      <c r="AF93" s="412"/>
      <c r="AG93" s="412"/>
      <c r="AH93" s="412"/>
      <c r="AI93" s="412"/>
      <c r="AJ93" s="412"/>
      <c r="AK93" s="412"/>
      <c r="AL93" s="412"/>
      <c r="AM93" s="412"/>
      <c r="AN93" s="412"/>
      <c r="AO93" s="412"/>
      <c r="AP93" s="412"/>
      <c r="AQ93" s="412"/>
      <c r="AR93" s="412"/>
      <c r="AS93" s="412"/>
      <c r="AT93" s="412"/>
      <c r="AU93" s="412"/>
      <c r="AV93" s="412"/>
      <c r="AW93" s="412"/>
      <c r="AX93" s="412"/>
      <c r="AY93" s="412"/>
      <c r="AZ93" s="412"/>
      <c r="BA93" s="412"/>
      <c r="BB93" s="412"/>
      <c r="BC93" s="411">
        <f t="shared" si="10"/>
        <v>3.2004993163012883E-2</v>
      </c>
      <c r="BD93" s="411">
        <f t="shared" si="10"/>
        <v>4.177396205744912E-2</v>
      </c>
      <c r="BE93" s="411">
        <f t="shared" si="10"/>
        <v>4.191464351037686E-2</v>
      </c>
      <c r="BF93" s="411">
        <f t="shared" si="10"/>
        <v>2.7796671604753846E-2</v>
      </c>
      <c r="BG93" s="411">
        <f t="shared" si="10"/>
        <v>2.5288673056799174E-2</v>
      </c>
      <c r="BH93" s="411">
        <f t="shared" si="10"/>
        <v>2.4808022375384049E-2</v>
      </c>
      <c r="BI93" s="411">
        <f t="shared" si="10"/>
        <v>2.9933750058273038E-2</v>
      </c>
      <c r="BJ93" s="411">
        <f t="shared" si="10"/>
        <v>3.3718518693579794E-2</v>
      </c>
      <c r="BK93" s="411">
        <f t="shared" si="11"/>
        <v>3.7911981734365524E-2</v>
      </c>
      <c r="BL93" s="411">
        <f t="shared" si="12"/>
        <v>4.0997518257254166E-2</v>
      </c>
    </row>
    <row r="94" spans="1:64">
      <c r="A94" s="413" t="s">
        <v>57</v>
      </c>
      <c r="B94" s="409">
        <f>Imports!C$15-Imports!C$32</f>
        <v>3.0305185532823846E-3</v>
      </c>
      <c r="C94" s="409">
        <f>Imports!D$15-Imports!D$32</f>
        <v>3.6887359160396524E-3</v>
      </c>
      <c r="D94" s="409">
        <f>Imports!E$15-Imports!E$32</f>
        <v>3.8450324096033009E-3</v>
      </c>
      <c r="E94" s="409">
        <f>Imports!F$15-Imports!F$32</f>
        <v>3.9007502597646349E-3</v>
      </c>
      <c r="F94" s="409">
        <f>Imports!G$15-Imports!G$32</f>
        <v>7.166451532977125E-3</v>
      </c>
      <c r="G94" s="409">
        <f>Imports!H$15-Imports!H$32</f>
        <v>1.0966398340289944E-2</v>
      </c>
      <c r="H94" s="409">
        <f>Imports!I$15-Imports!I$32</f>
        <v>1.4712786096144514E-2</v>
      </c>
      <c r="I94" s="409">
        <f>Imports!J$15-Imports!J$32</f>
        <v>3.0317667221691824E-2</v>
      </c>
      <c r="J94" s="409">
        <f>Imports!K$15-Imports!K$32</f>
        <v>4.9810638530463358E-2</v>
      </c>
      <c r="K94" s="409">
        <f>Imports!L$15-Imports!L$32</f>
        <v>3.1903376563889391E-2</v>
      </c>
      <c r="L94" s="409">
        <f>Imports!M$15-Imports!M$32</f>
        <v>2.5041374001649408E-2</v>
      </c>
      <c r="M94" s="409">
        <f>Imports!N$15-Imports!N$32</f>
        <v>2.4521368227952249E-2</v>
      </c>
      <c r="N94" s="409">
        <f>Imports!O$15-Imports!O$32</f>
        <v>1.8216577739363776E-2</v>
      </c>
      <c r="O94" s="409">
        <f>Imports!P$15-Imports!P$32</f>
        <v>2.064832556224213E-2</v>
      </c>
      <c r="P94" s="409">
        <f>Imports!Q$15-Imports!Q$32</f>
        <v>2.1512869636297269E-2</v>
      </c>
      <c r="Q94" s="409">
        <f>Imports!R$15-Imports!R$32</f>
        <v>2.0759713552143608E-2</v>
      </c>
      <c r="R94" s="409">
        <f>Imports!S$15-Imports!S$32</f>
        <v>2.5480597818292684E-2</v>
      </c>
      <c r="S94" s="409">
        <f>Imports!T$15-Imports!T$32</f>
        <v>3.235711987187969E-2</v>
      </c>
      <c r="T94" s="409">
        <f>Imports!U$15-Imports!U$32</f>
        <v>4.1302583921288619E-2</v>
      </c>
      <c r="U94" s="409">
        <f>Imports!V$15-Imports!V$32</f>
        <v>5.3209878349324613E-2</v>
      </c>
      <c r="V94" s="409">
        <f>Imports!W$15-Imports!W$32</f>
        <v>0</v>
      </c>
      <c r="W94" s="409">
        <f>Imports!X$15-Imports!X$32</f>
        <v>0</v>
      </c>
      <c r="X94" s="409">
        <f>Imports!Y$15-Imports!Y$32</f>
        <v>0</v>
      </c>
      <c r="Y94" s="409">
        <f>Imports!Z$15-Imports!Z$32</f>
        <v>0</v>
      </c>
      <c r="Z94" s="409">
        <f>Imports!AA$15-Imports!AA$32</f>
        <v>0</v>
      </c>
      <c r="AA94" s="409">
        <f>Imports!AB$15-Imports!AB$32</f>
        <v>0</v>
      </c>
      <c r="AB94" s="412"/>
      <c r="AC94" s="412"/>
      <c r="AD94" s="412"/>
      <c r="AE94" s="412"/>
      <c r="AF94" s="412"/>
      <c r="AG94" s="412"/>
      <c r="AH94" s="412"/>
      <c r="AI94" s="412"/>
      <c r="AJ94" s="412"/>
      <c r="AK94" s="412"/>
      <c r="AL94" s="412"/>
      <c r="AM94" s="412"/>
      <c r="AN94" s="412"/>
      <c r="AO94" s="412"/>
      <c r="AP94" s="412"/>
      <c r="AQ94" s="412"/>
      <c r="AR94" s="412"/>
      <c r="AS94" s="412"/>
      <c r="AT94" s="412"/>
      <c r="AU94" s="412"/>
      <c r="AV94" s="412"/>
      <c r="AW94" s="412"/>
      <c r="AX94" s="412"/>
      <c r="AY94" s="412"/>
      <c r="AZ94" s="412"/>
      <c r="BA94" s="412"/>
      <c r="BB94" s="412"/>
      <c r="BC94" s="411">
        <f t="shared" si="10"/>
        <v>3.8394770467957209E-2</v>
      </c>
      <c r="BD94" s="411">
        <f t="shared" si="10"/>
        <v>5.407820386026857E-2</v>
      </c>
      <c r="BE94" s="411">
        <f t="shared" si="10"/>
        <v>5.5588152574006185E-2</v>
      </c>
      <c r="BF94" s="411">
        <f t="shared" si="10"/>
        <v>4.6975983630605386E-2</v>
      </c>
      <c r="BG94" s="411">
        <f t="shared" si="10"/>
        <v>4.1635873718332571E-2</v>
      </c>
      <c r="BH94" s="411">
        <f t="shared" si="10"/>
        <v>2.965541485287005E-2</v>
      </c>
      <c r="BI94" s="411">
        <f t="shared" si="10"/>
        <v>3.6222206782198001E-2</v>
      </c>
      <c r="BJ94" s="411">
        <f t="shared" si="10"/>
        <v>3.3672202461461534E-2</v>
      </c>
      <c r="BK94" s="411">
        <f t="shared" si="11"/>
        <v>3.2451488114951681E-2</v>
      </c>
      <c r="BL94" s="411">
        <f t="shared" si="12"/>
        <v>3.2967928005225015E-2</v>
      </c>
    </row>
    <row r="95" spans="1:64">
      <c r="A95" s="413" t="str">
        <f>Imports!B$38</f>
        <v xml:space="preserve">Paper </v>
      </c>
      <c r="B95" s="409">
        <f>Imports!C$21-Imports!C$38</f>
        <v>0.1553660799288461</v>
      </c>
      <c r="C95" s="409">
        <f>Imports!D$21-Imports!D$38</f>
        <v>0.20709199810833318</v>
      </c>
      <c r="D95" s="409">
        <f>Imports!E$21-Imports!E$38</f>
        <v>0.20347956351623914</v>
      </c>
      <c r="E95" s="409">
        <f>Imports!F$21-Imports!F$38</f>
        <v>0.25299232070149569</v>
      </c>
      <c r="F95" s="409">
        <f>Imports!G$21-Imports!G$38</f>
        <v>0.26787470742171715</v>
      </c>
      <c r="G95" s="409">
        <f>Imports!H$21-Imports!H$38</f>
        <v>0.28800008912499997</v>
      </c>
      <c r="H95" s="409">
        <f>Imports!I$21-Imports!I$38</f>
        <v>0.27474646633153621</v>
      </c>
      <c r="I95" s="409">
        <f>Imports!J$21-Imports!J$38</f>
        <v>0.32427587591111107</v>
      </c>
      <c r="J95" s="409">
        <f>Imports!K$21-Imports!K$38</f>
        <v>0.35576547316111085</v>
      </c>
      <c r="K95" s="409">
        <f>Imports!L$21-Imports!L$38</f>
        <v>0.33590826172777721</v>
      </c>
      <c r="L95" s="409">
        <f>Imports!M$21-Imports!M$38</f>
        <v>0.33919156408333273</v>
      </c>
      <c r="M95" s="409">
        <f>Imports!N$21-Imports!N$38</f>
        <v>0.35968039756666681</v>
      </c>
      <c r="N95" s="409">
        <f>Imports!O$21-Imports!O$38</f>
        <v>0.376626988814316</v>
      </c>
      <c r="O95" s="409">
        <f>Imports!P$21-Imports!P$38</f>
        <v>0.35544770451666641</v>
      </c>
      <c r="P95" s="409">
        <f>Imports!Q$21-Imports!Q$38</f>
        <v>0.36726627347672203</v>
      </c>
      <c r="Q95" s="409">
        <f>Imports!R$21-Imports!R$38</f>
        <v>0.33857911386538508</v>
      </c>
      <c r="R95" s="409">
        <f>Imports!S$21-Imports!S$38</f>
        <v>0.3953214916801282</v>
      </c>
      <c r="S95" s="409">
        <f>Imports!T$21-Imports!T$38</f>
        <v>0.39743455788653836</v>
      </c>
      <c r="T95" s="409">
        <f>Imports!U$21-Imports!U$38</f>
        <v>0.41716794745207952</v>
      </c>
      <c r="U95" s="409">
        <f>Imports!V$21-Imports!V$38</f>
        <v>0.42649559722083308</v>
      </c>
      <c r="V95" s="409">
        <f>Imports!W$21-Imports!W$38</f>
        <v>0</v>
      </c>
      <c r="W95" s="409">
        <f>Imports!X$21-Imports!X$38</f>
        <v>0</v>
      </c>
      <c r="X95" s="409">
        <f>Imports!Y$21-Imports!Y$38</f>
        <v>0</v>
      </c>
      <c r="Y95" s="409">
        <f>Imports!Z$21-Imports!Z$38</f>
        <v>0</v>
      </c>
      <c r="Z95" s="409">
        <f>Imports!AA$21-Imports!AA$38</f>
        <v>0</v>
      </c>
      <c r="AA95" s="409">
        <f>Imports!AB$21-Imports!AB$38</f>
        <v>0</v>
      </c>
      <c r="AB95" s="412"/>
      <c r="AC95" s="412"/>
      <c r="AD95" s="412"/>
      <c r="AE95" s="412"/>
      <c r="AF95" s="412"/>
      <c r="AG95" s="412"/>
      <c r="AH95" s="412"/>
      <c r="AI95" s="412"/>
      <c r="AJ95" s="412"/>
      <c r="AK95" s="412"/>
      <c r="AL95" s="412"/>
      <c r="AM95" s="412"/>
      <c r="AN95" s="412"/>
      <c r="AO95" s="412"/>
      <c r="AP95" s="412"/>
      <c r="AQ95" s="412"/>
      <c r="AR95" s="412"/>
      <c r="AS95" s="412"/>
      <c r="AT95" s="412"/>
      <c r="AU95" s="412"/>
      <c r="AV95" s="412"/>
      <c r="AW95" s="412"/>
      <c r="AX95" s="412"/>
      <c r="AY95" s="412"/>
      <c r="AZ95" s="412"/>
      <c r="BA95" s="412"/>
      <c r="BB95" s="412"/>
      <c r="BC95" s="411">
        <f t="shared" si="10"/>
        <v>0.41066806799022926</v>
      </c>
      <c r="BD95" s="411">
        <f t="shared" si="10"/>
        <v>0.38624595772417392</v>
      </c>
      <c r="BE95" s="411">
        <f t="shared" si="10"/>
        <v>0.58528349393988055</v>
      </c>
      <c r="BF95" s="411">
        <f t="shared" si="10"/>
        <v>0.63630124133638022</v>
      </c>
      <c r="BG95" s="411">
        <f t="shared" si="10"/>
        <v>0.6107166399864461</v>
      </c>
      <c r="BH95" s="411">
        <f t="shared" si="10"/>
        <v>0.61312447145002957</v>
      </c>
      <c r="BI95" s="411">
        <f t="shared" si="10"/>
        <v>0.623542098580813</v>
      </c>
      <c r="BJ95" s="411">
        <f t="shared" si="10"/>
        <v>0.57484959128414992</v>
      </c>
      <c r="BK95" s="411">
        <f t="shared" si="11"/>
        <v>0.52926530329889243</v>
      </c>
      <c r="BL95" s="411">
        <f t="shared" si="12"/>
        <v>0.51148448594374041</v>
      </c>
    </row>
    <row r="96" spans="1:64">
      <c r="A96" s="404" t="s">
        <v>95</v>
      </c>
      <c r="B96" s="409">
        <f t="shared" ref="B96:AA96" si="13">B87-SUM(B89:B95)</f>
        <v>6.6771622390000007E-2</v>
      </c>
      <c r="C96" s="409">
        <f t="shared" si="13"/>
        <v>5.1115870500000049E-2</v>
      </c>
      <c r="D96" s="409">
        <f t="shared" si="13"/>
        <v>4.4426002819999977E-2</v>
      </c>
      <c r="E96" s="409">
        <f t="shared" si="13"/>
        <v>5.867958558999975E-2</v>
      </c>
      <c r="F96" s="409">
        <f t="shared" si="13"/>
        <v>6.9990857750000024E-2</v>
      </c>
      <c r="G96" s="409">
        <f t="shared" si="13"/>
        <v>7.4127523400000006E-2</v>
      </c>
      <c r="H96" s="409">
        <f t="shared" si="13"/>
        <v>7.5563762659999645E-2</v>
      </c>
      <c r="I96" s="409">
        <f t="shared" si="13"/>
        <v>7.6123624720000227E-2</v>
      </c>
      <c r="J96" s="409">
        <f t="shared" si="13"/>
        <v>8.4968862340000229E-2</v>
      </c>
      <c r="K96" s="409">
        <f t="shared" si="13"/>
        <v>3.7043454838635581E-2</v>
      </c>
      <c r="L96" s="409">
        <f t="shared" si="13"/>
        <v>2.399137560419029E-2</v>
      </c>
      <c r="M96" s="409">
        <f t="shared" si="13"/>
        <v>3.9887880754368443E-2</v>
      </c>
      <c r="N96" s="409">
        <f t="shared" si="13"/>
        <v>4.7415403672576573E-2</v>
      </c>
      <c r="O96" s="409">
        <f t="shared" si="13"/>
        <v>3.5445802041177421E-2</v>
      </c>
      <c r="P96" s="409">
        <f t="shared" si="13"/>
        <v>4.3498975020123121E-2</v>
      </c>
      <c r="Q96" s="409">
        <f t="shared" si="13"/>
        <v>5.0695584506097013E-2</v>
      </c>
      <c r="R96" s="409">
        <f t="shared" si="13"/>
        <v>0.10242530040617381</v>
      </c>
      <c r="S96" s="409">
        <f t="shared" si="13"/>
        <v>7.9405778737619004E-2</v>
      </c>
      <c r="T96" s="409">
        <f t="shared" si="13"/>
        <v>7.1099534605167602E-2</v>
      </c>
      <c r="U96" s="409">
        <f t="shared" si="13"/>
        <v>8.0343224031063643E-2</v>
      </c>
      <c r="V96" s="409">
        <f t="shared" si="13"/>
        <v>0</v>
      </c>
      <c r="W96" s="409">
        <f t="shared" si="13"/>
        <v>0</v>
      </c>
      <c r="X96" s="409">
        <f t="shared" si="13"/>
        <v>0</v>
      </c>
      <c r="Y96" s="409">
        <f t="shared" si="13"/>
        <v>0</v>
      </c>
      <c r="Z96" s="409">
        <f t="shared" si="13"/>
        <v>0</v>
      </c>
      <c r="AA96" s="409">
        <f t="shared" si="13"/>
        <v>0</v>
      </c>
      <c r="AB96" s="412"/>
      <c r="BC96" s="411">
        <f t="shared" si="10"/>
        <v>9.64041552716213E-2</v>
      </c>
      <c r="BD96" s="411">
        <f t="shared" si="10"/>
        <v>9.2248635933213863E-2</v>
      </c>
      <c r="BE96" s="411">
        <f t="shared" si="10"/>
        <v>6.4544178115902379E-2</v>
      </c>
      <c r="BF96" s="411">
        <f t="shared" si="10"/>
        <v>4.5006255151331345E-2</v>
      </c>
      <c r="BG96" s="411">
        <f t="shared" si="10"/>
        <v>6.7727328693170608E-2</v>
      </c>
      <c r="BH96" s="411">
        <f t="shared" si="10"/>
        <v>7.7189222171412428E-2</v>
      </c>
      <c r="BI96" s="411">
        <f t="shared" si="10"/>
        <v>6.2180595091167648E-2</v>
      </c>
      <c r="BJ96" s="411">
        <f t="shared" si="10"/>
        <v>6.808511921033257E-2</v>
      </c>
      <c r="BK96" s="411">
        <f t="shared" si="11"/>
        <v>7.9247102998213623E-2</v>
      </c>
      <c r="BL96" s="411">
        <f t="shared" si="12"/>
        <v>0.13252239817074041</v>
      </c>
    </row>
    <row r="97" spans="1:64">
      <c r="AB97" s="412"/>
    </row>
    <row r="98" spans="1:64">
      <c r="AB98" s="412"/>
    </row>
    <row r="101" spans="1:64">
      <c r="A101" s="413" t="str">
        <f t="shared" ref="A101:A108" si="14">A89</f>
        <v>Timber Sector logs</v>
      </c>
      <c r="AC101" s="412">
        <f>1000*(Imports!AD$9-Imports!AD$26)</f>
        <v>0.91888725851200015</v>
      </c>
      <c r="AD101" s="412">
        <f>1000*(Imports!AE$9-Imports!AE$26)</f>
        <v>3.2117134499999995</v>
      </c>
      <c r="AE101" s="412">
        <f>1000*(Imports!AF$9-Imports!AF$26)</f>
        <v>2.3484232607999993</v>
      </c>
      <c r="AF101" s="412">
        <f>1000*(Imports!AG$9-Imports!AG$26)</f>
        <v>1.3443767424000002</v>
      </c>
      <c r="AG101" s="412">
        <f>1000*(Imports!AH$9-Imports!AH$26)</f>
        <v>1.3004613769000013</v>
      </c>
      <c r="AH101" s="412">
        <f>1000*(Imports!AI$9-Imports!AI$26)</f>
        <v>0.85127915730000026</v>
      </c>
      <c r="AI101" s="412">
        <f>1000*(Imports!AJ$9-Imports!AJ$26)</f>
        <v>1.5305412431999994</v>
      </c>
      <c r="AJ101" s="412">
        <f>1000*(Imports!AK$9-Imports!AK$26)</f>
        <v>2.9502123070000006</v>
      </c>
      <c r="AK101" s="412">
        <f>1000*(Imports!AL$9-Imports!AL$26)</f>
        <v>5.3098483316000014</v>
      </c>
      <c r="AL101" s="412">
        <f>1000*(Imports!AM$9-Imports!AM$26)</f>
        <v>0.58154093800000028</v>
      </c>
      <c r="AM101" s="412">
        <f>1000*(Imports!AN$9-Imports!AN$26)</f>
        <v>0.16977577049999978</v>
      </c>
      <c r="AN101" s="412">
        <f>1000*(Imports!AO$9-Imports!AO$26)</f>
        <v>8.1626880000002129E-3</v>
      </c>
      <c r="AO101" s="412">
        <f>1000*(Imports!AP$9-Imports!AP$26)</f>
        <v>5.7483236799999851E-2</v>
      </c>
      <c r="AP101" s="412">
        <f>1000*(Imports!AQ$9-Imports!AQ$26)</f>
        <v>1.901706389999952E-2</v>
      </c>
      <c r="AQ101" s="412">
        <f>1000*(Imports!AR$9-Imports!AR$26)</f>
        <v>1.0309160000000241E-2</v>
      </c>
      <c r="AR101" s="412">
        <f>1000*(Imports!AS$9-Imports!AS$26)</f>
        <v>7.8882121500000013E-2</v>
      </c>
      <c r="AS101" s="412">
        <f>1000*(Imports!AT$9-Imports!AT$26)</f>
        <v>4.7995184000001112E-3</v>
      </c>
      <c r="AT101" s="412">
        <f>1000*(Imports!AU$9-Imports!AU$26)</f>
        <v>6.4904654100000042E-2</v>
      </c>
      <c r="AU101" s="412">
        <f>1000*(Imports!AV$9-Imports!AV$26)</f>
        <v>4.1878260000000014E-2</v>
      </c>
      <c r="AV101" s="412">
        <f>1000*(Imports!AW$9-Imports!AW$26)</f>
        <v>0.13192162374999991</v>
      </c>
      <c r="AW101" s="412">
        <f>1000*(Imports!AX$9-Imports!AX$26)</f>
        <v>0</v>
      </c>
      <c r="AX101" s="412">
        <f>1000*(Imports!AY$9-Imports!AY$26)</f>
        <v>0</v>
      </c>
      <c r="AY101" s="412">
        <f>1000*(Imports!AZ$9-Imports!AZ$26)</f>
        <v>0</v>
      </c>
      <c r="AZ101" s="412">
        <f>1000*(Imports!BA$9-Imports!BA$26)</f>
        <v>0</v>
      </c>
      <c r="BA101" s="412">
        <f>1000*(Imports!BB$9-Imports!BB$26)</f>
        <v>0</v>
      </c>
      <c r="BB101" s="412">
        <f>1000*(Imports!BC$9-Imports!BC$26)</f>
        <v>0</v>
      </c>
      <c r="BC101" s="411">
        <f t="shared" ref="BC101:BJ108" si="15">AJ101/AJ$87</f>
        <v>1.3149347669505195E-2</v>
      </c>
      <c r="BD101" s="411">
        <f t="shared" si="15"/>
        <v>1.8308714171755201E-2</v>
      </c>
      <c r="BE101" s="411">
        <f t="shared" si="15"/>
        <v>3.2377963825038791E-3</v>
      </c>
      <c r="BF101" s="411">
        <f t="shared" si="15"/>
        <v>1.0400916760640087E-3</v>
      </c>
      <c r="BG101" s="411">
        <f t="shared" si="15"/>
        <v>4.2754001640401537E-5</v>
      </c>
      <c r="BH101" s="411">
        <f t="shared" si="15"/>
        <v>3.2545022111171322E-4</v>
      </c>
      <c r="BI101" s="411">
        <f t="shared" si="15"/>
        <v>1.0567086977058719E-4</v>
      </c>
      <c r="BJ101" s="411">
        <f t="shared" si="15"/>
        <v>5.2031142596718251E-5</v>
      </c>
      <c r="BK101" s="411">
        <f t="shared" ref="BK101:BK108" si="16">AR101/AR$87</f>
        <v>4.7276030048689152E-4</v>
      </c>
      <c r="BL101" s="411">
        <f t="shared" ref="BL101:BL108" si="17">AS101/AS$87</f>
        <v>2.5236092344985266E-5</v>
      </c>
    </row>
    <row r="102" spans="1:64">
      <c r="A102" s="413" t="str">
        <f t="shared" si="14"/>
        <v>Veneer</v>
      </c>
      <c r="AC102" s="412">
        <f>1000*(Imports!AD$11-Imports!AD$28)</f>
        <v>0.43754862978600007</v>
      </c>
      <c r="AD102" s="412">
        <f>1000*(Imports!AE$11-Imports!AE$28)</f>
        <v>0.38659469600000013</v>
      </c>
      <c r="AE102" s="412">
        <f>1000*(Imports!AF$11-Imports!AF$28)</f>
        <v>0.35597490239999979</v>
      </c>
      <c r="AF102" s="412">
        <f>1000*(Imports!AG$11-Imports!AG$28)</f>
        <v>0.99442485119999968</v>
      </c>
      <c r="AG102" s="412">
        <f>1000*(Imports!AH$11-Imports!AH$28)</f>
        <v>2.1869727361999995</v>
      </c>
      <c r="AH102" s="412">
        <f>1000*(Imports!AI$11-Imports!AI$28)</f>
        <v>2.741564697299999</v>
      </c>
      <c r="AI102" s="412">
        <f>1000*(Imports!AJ$11-Imports!AJ$28)</f>
        <v>3.008196614400001</v>
      </c>
      <c r="AJ102" s="412">
        <f>1000*(Imports!AK$11-Imports!AK$28)</f>
        <v>7.155070766999998</v>
      </c>
      <c r="AK102" s="412">
        <f>1000*(Imports!AL$11-Imports!AL$28)</f>
        <v>8.1709911592000015</v>
      </c>
      <c r="AL102" s="412">
        <f>1000*(Imports!AM$11-Imports!AM$28)</f>
        <v>1.7260343143999994</v>
      </c>
      <c r="AM102" s="412">
        <f>1000*(Imports!AN$11-Imports!AN$28)</f>
        <v>2.0106732816000004</v>
      </c>
      <c r="AN102" s="412">
        <f>1000*(Imports!AO$11-Imports!AO$28)</f>
        <v>4.2305984160000021</v>
      </c>
      <c r="AO102" s="412">
        <f>1000*(Imports!AP$11-Imports!AP$28)</f>
        <v>4.185099811199998</v>
      </c>
      <c r="AP102" s="412">
        <f>1000*(Imports!AQ$11-Imports!AQ$28)</f>
        <v>4.096889677500001</v>
      </c>
      <c r="AQ102" s="412">
        <f>1000*(Imports!AR$11-Imports!AR$28)</f>
        <v>5.0560172565000014</v>
      </c>
      <c r="AR102" s="412">
        <f>1000*(Imports!AS$11-Imports!AS$28)</f>
        <v>5.0425321555000009</v>
      </c>
      <c r="AS102" s="412">
        <f>1000*(Imports!AT$11-Imports!AT$28)</f>
        <v>5.5095526878000003</v>
      </c>
      <c r="AT102" s="412">
        <f>1000*(Imports!AU$11-Imports!AU$28)</f>
        <v>5.6373001541999992</v>
      </c>
      <c r="AU102" s="412">
        <f>1000*(Imports!AV$11-Imports!AV$28)</f>
        <v>4.9938466900000016</v>
      </c>
      <c r="AV102" s="412">
        <f>1000*(Imports!AW$11-Imports!AW$28)</f>
        <v>5.3649425708333327</v>
      </c>
      <c r="AW102" s="412">
        <f>1000*(Imports!AX$11-Imports!AX$28)</f>
        <v>0</v>
      </c>
      <c r="AX102" s="412">
        <f>1000*(Imports!AY$11-Imports!AY$28)</f>
        <v>0</v>
      </c>
      <c r="AY102" s="412">
        <f>1000*(Imports!AZ$11-Imports!AZ$28)</f>
        <v>0</v>
      </c>
      <c r="AZ102" s="412">
        <f>1000*(Imports!BA$11-Imports!BA$28)</f>
        <v>0</v>
      </c>
      <c r="BA102" s="412">
        <f>1000*(Imports!BB$11-Imports!BB$28)</f>
        <v>0</v>
      </c>
      <c r="BB102" s="412">
        <f>1000*(Imports!BC$11-Imports!BC$28)</f>
        <v>0</v>
      </c>
      <c r="BC102" s="411">
        <f t="shared" si="15"/>
        <v>3.189076016392476E-2</v>
      </c>
      <c r="BD102" s="411">
        <f t="shared" si="15"/>
        <v>2.8174127073164985E-2</v>
      </c>
      <c r="BE102" s="411">
        <f t="shared" si="15"/>
        <v>9.6098955276676997E-3</v>
      </c>
      <c r="BF102" s="411">
        <f t="shared" si="15"/>
        <v>1.2317921086840055E-2</v>
      </c>
      <c r="BG102" s="411">
        <f t="shared" si="15"/>
        <v>2.2158755990372231E-2</v>
      </c>
      <c r="BH102" s="411">
        <f t="shared" si="15"/>
        <v>2.3694588801054295E-2</v>
      </c>
      <c r="BI102" s="411">
        <f t="shared" si="15"/>
        <v>2.2764917752396915E-2</v>
      </c>
      <c r="BJ102" s="411">
        <f t="shared" si="15"/>
        <v>2.5518117367895506E-2</v>
      </c>
      <c r="BK102" s="411">
        <f t="shared" si="16"/>
        <v>3.0221157490661465E-2</v>
      </c>
      <c r="BL102" s="411">
        <f t="shared" si="17"/>
        <v>2.8969485856930845E-2</v>
      </c>
    </row>
    <row r="103" spans="1:64">
      <c r="A103" s="413" t="str">
        <f t="shared" si="14"/>
        <v>Plywood</v>
      </c>
      <c r="AC103" s="412">
        <f>1000*(Imports!AD$12-Imports!AD$29)</f>
        <v>0.20270626872299999</v>
      </c>
      <c r="AD103" s="412">
        <f>1000*(Imports!AE$12-Imports!AE$29)</f>
        <v>5.5707215599999874E-2</v>
      </c>
      <c r="AE103" s="412">
        <f>1000*(Imports!AF$12-Imports!AF$29)</f>
        <v>0.12138005279999997</v>
      </c>
      <c r="AF103" s="412">
        <f>1000*(Imports!AG$12-Imports!AG$29)</f>
        <v>0.3086852496000001</v>
      </c>
      <c r="AG103" s="412">
        <f>1000*(Imports!AH$12-Imports!AH$29)</f>
        <v>3.9101013819000014</v>
      </c>
      <c r="AH103" s="412">
        <f>1000*(Imports!AI$12-Imports!AI$29)</f>
        <v>10.424697082800003</v>
      </c>
      <c r="AI103" s="412">
        <f>1000*(Imports!AJ$12-Imports!AJ$29)</f>
        <v>15.638270736399999</v>
      </c>
      <c r="AJ103" s="412">
        <f>1000*(Imports!AK$12-Imports!AK$29)</f>
        <v>23.697987045000001</v>
      </c>
      <c r="AK103" s="412">
        <f>1000*(Imports!AL$12-Imports!AL$29)</f>
        <v>29.7964989016</v>
      </c>
      <c r="AL103" s="412">
        <f>1000*(Imports!AM$12-Imports!AM$29)</f>
        <v>7.3010303871999991</v>
      </c>
      <c r="AM103" s="412">
        <f>1000*(Imports!AN$12-Imports!AN$29)</f>
        <v>7.2488679434999987</v>
      </c>
      <c r="AN103" s="412">
        <f>1000*(Imports!AO$12-Imports!AO$29)</f>
        <v>10.607045568000002</v>
      </c>
      <c r="AO103" s="412">
        <f>1000*(Imports!AP$12-Imports!AP$29)</f>
        <v>12.6321818656</v>
      </c>
      <c r="AP103" s="412">
        <f>1000*(Imports!AQ$12-Imports!AQ$29)</f>
        <v>12.296177991300002</v>
      </c>
      <c r="AQ103" s="412">
        <f>1000*(Imports!AR$12-Imports!AR$29)</f>
        <v>16.931929117999992</v>
      </c>
      <c r="AR103" s="412">
        <f>1000*(Imports!AS$12-Imports!AS$29)</f>
        <v>14.946327466000001</v>
      </c>
      <c r="AS103" s="412">
        <f>1000*(Imports!AT$12-Imports!AT$29)</f>
        <v>15.176532116700001</v>
      </c>
      <c r="AT103" s="412">
        <f>1000*(Imports!AU$12-Imports!AU$29)</f>
        <v>16.036698148900005</v>
      </c>
      <c r="AU103" s="412">
        <f>1000*(Imports!AV$12-Imports!AV$29)</f>
        <v>20.805773841999994</v>
      </c>
      <c r="AV103" s="412">
        <f>1000*(Imports!AW$12-Imports!AW$29)</f>
        <v>19.43780390291667</v>
      </c>
      <c r="AW103" s="412">
        <f>1000*(Imports!AX$12-Imports!AX$29)</f>
        <v>0</v>
      </c>
      <c r="AX103" s="412">
        <f>1000*(Imports!AY$12-Imports!AY$29)</f>
        <v>0</v>
      </c>
      <c r="AY103" s="412">
        <f>1000*(Imports!AZ$12-Imports!AZ$29)</f>
        <v>0</v>
      </c>
      <c r="AZ103" s="412">
        <f>1000*(Imports!BA$12-Imports!BA$29)</f>
        <v>0</v>
      </c>
      <c r="BA103" s="412">
        <f>1000*(Imports!BB$12-Imports!BB$29)</f>
        <v>0</v>
      </c>
      <c r="BB103" s="412">
        <f>1000*(Imports!BC$12-Imports!BC$29)</f>
        <v>0</v>
      </c>
      <c r="BC103" s="411">
        <f t="shared" si="15"/>
        <v>0.1056239478029318</v>
      </c>
      <c r="BD103" s="411">
        <f t="shared" si="15"/>
        <v>0.10274033223544589</v>
      </c>
      <c r="BE103" s="411">
        <f t="shared" si="15"/>
        <v>4.0649330479683346E-2</v>
      </c>
      <c r="BF103" s="411">
        <f t="shared" si="15"/>
        <v>4.4408499438508442E-2</v>
      </c>
      <c r="BG103" s="411">
        <f t="shared" si="15"/>
        <v>5.5556900326715189E-2</v>
      </c>
      <c r="BH103" s="411">
        <f t="shared" si="15"/>
        <v>7.1519048163323051E-2</v>
      </c>
      <c r="BI103" s="411">
        <f t="shared" si="15"/>
        <v>6.8325364526679422E-2</v>
      </c>
      <c r="BJ103" s="411">
        <f t="shared" si="15"/>
        <v>8.5456780026322496E-2</v>
      </c>
      <c r="BK103" s="411">
        <f t="shared" si="16"/>
        <v>8.9577081975433931E-2</v>
      </c>
      <c r="BL103" s="411">
        <f t="shared" si="17"/>
        <v>7.9798916069092896E-2</v>
      </c>
    </row>
    <row r="104" spans="1:64">
      <c r="A104" s="413" t="str">
        <f t="shared" si="14"/>
        <v>Other panels</v>
      </c>
      <c r="AC104" s="412">
        <f>1000*(Imports!AD$13-Imports!AD$30)</f>
        <v>1.4579351274689993</v>
      </c>
      <c r="AD104" s="412">
        <f>1000*(Imports!AE$13-Imports!AE$30)</f>
        <v>2.1052278104000033</v>
      </c>
      <c r="AE104" s="412">
        <f>1000*(Imports!AF$13-Imports!AF$30)</f>
        <v>2.2906677744000024</v>
      </c>
      <c r="AF104" s="412">
        <f>1000*(Imports!AG$13-Imports!AG$30)</f>
        <v>4.7993049104000027</v>
      </c>
      <c r="AG104" s="412">
        <f>1000*(Imports!AH$13-Imports!AH$30)</f>
        <v>8.790381324900002</v>
      </c>
      <c r="AH104" s="412">
        <f>1000*(Imports!AI$13-Imports!AI$30)</f>
        <v>11.056188557699999</v>
      </c>
      <c r="AI104" s="412">
        <f>1000*(Imports!AJ$13-Imports!AJ$30)</f>
        <v>14.800210471600003</v>
      </c>
      <c r="AJ104" s="412">
        <f>1000*(Imports!AK$13-Imports!AK$30)</f>
        <v>27.937149120000019</v>
      </c>
      <c r="AK104" s="412">
        <f>1000*(Imports!AL$13-Imports!AL$30)</f>
        <v>30.749797921599985</v>
      </c>
      <c r="AL104" s="412">
        <f>1000*(Imports!AM$13-Imports!AM$30)</f>
        <v>17.267220902799995</v>
      </c>
      <c r="AM104" s="412">
        <f>1000*(Imports!AN$13-Imports!AN$30)</f>
        <v>15.022013117400007</v>
      </c>
      <c r="AN104" s="412">
        <f>1000*(Imports!AO$13-Imports!AO$30)</f>
        <v>14.644335552000017</v>
      </c>
      <c r="AO104" s="412">
        <f>1000*(Imports!AP$13-Imports!AP$30)</f>
        <v>14.619155900799992</v>
      </c>
      <c r="AP104" s="412">
        <f>1000*(Imports!AQ$13-Imports!AQ$30)</f>
        <v>12.027556485299961</v>
      </c>
      <c r="AQ104" s="412">
        <f>1000*(Imports!AR$13-Imports!AR$30)</f>
        <v>15.068459438499964</v>
      </c>
      <c r="AR104" s="412">
        <f>1000*(Imports!AS$13-Imports!AS$30)</f>
        <v>13.814275768999989</v>
      </c>
      <c r="AS104" s="412">
        <f>1000*(Imports!AT$13-Imports!AT$30)</f>
        <v>15.463839080699996</v>
      </c>
      <c r="AT104" s="412">
        <f>1000*(Imports!AU$13-Imports!AU$30)</f>
        <v>22.1561712086</v>
      </c>
      <c r="AU104" s="412">
        <f>1000*(Imports!AV$13-Imports!AV$30)</f>
        <v>31.867765052999971</v>
      </c>
      <c r="AV104" s="412">
        <f>1000*(Imports!AW$13-Imports!AW$30)</f>
        <v>34.41278294083331</v>
      </c>
      <c r="AW104" s="412">
        <f>1000*(Imports!AX$13-Imports!AX$30)</f>
        <v>0</v>
      </c>
      <c r="AX104" s="412">
        <f>1000*(Imports!AY$13-Imports!AY$30)</f>
        <v>0</v>
      </c>
      <c r="AY104" s="412">
        <f>1000*(Imports!AZ$13-Imports!AZ$30)</f>
        <v>0</v>
      </c>
      <c r="AZ104" s="412">
        <f>1000*(Imports!BA$13-Imports!BA$30)</f>
        <v>0</v>
      </c>
      <c r="BA104" s="412">
        <f>1000*(Imports!BB$13-Imports!BB$30)</f>
        <v>0</v>
      </c>
      <c r="BB104" s="412">
        <f>1000*(Imports!BC$13-Imports!BC$30)</f>
        <v>0</v>
      </c>
      <c r="BC104" s="411">
        <f t="shared" si="15"/>
        <v>0.12451825443276184</v>
      </c>
      <c r="BD104" s="411">
        <f t="shared" si="15"/>
        <v>0.10602737137242531</v>
      </c>
      <c r="BE104" s="411">
        <f t="shared" si="15"/>
        <v>9.6137247993676345E-2</v>
      </c>
      <c r="BF104" s="411">
        <f t="shared" si="15"/>
        <v>9.202886109789217E-2</v>
      </c>
      <c r="BG104" s="411">
        <f t="shared" si="15"/>
        <v>7.6703157858389659E-2</v>
      </c>
      <c r="BH104" s="411">
        <f t="shared" si="15"/>
        <v>8.276860847164362E-2</v>
      </c>
      <c r="BI104" s="411">
        <f t="shared" si="15"/>
        <v>6.6832733049634732E-2</v>
      </c>
      <c r="BJ104" s="411">
        <f t="shared" si="15"/>
        <v>7.6051701764007773E-2</v>
      </c>
      <c r="BK104" s="411">
        <f t="shared" si="16"/>
        <v>8.279241277202741E-2</v>
      </c>
      <c r="BL104" s="411">
        <f t="shared" si="17"/>
        <v>8.1309589530592932E-2</v>
      </c>
    </row>
    <row r="105" spans="1:64">
      <c r="A105" s="413" t="str">
        <f t="shared" si="14"/>
        <v>Mouldings &amp; joinery</v>
      </c>
      <c r="AC105" s="412">
        <f>1000*(Imports!AD$14-Imports!AD$31)</f>
        <v>0.28253918395699856</v>
      </c>
      <c r="AD105" s="412">
        <f>1000*(Imports!AE$14-Imports!AE$31)</f>
        <v>0.34924330759999922</v>
      </c>
      <c r="AE105" s="412">
        <f>1000*(Imports!AF$14-Imports!AF$31)</f>
        <v>0.26850468479999939</v>
      </c>
      <c r="AF105" s="412">
        <f>1000*(Imports!AG$14-Imports!AG$31)</f>
        <v>0.75542257119999912</v>
      </c>
      <c r="AG105" s="412">
        <f>1000*(Imports!AH$14-Imports!AH$31)</f>
        <v>0.83960015860000226</v>
      </c>
      <c r="AH105" s="412">
        <f>1000*(Imports!AI$14-Imports!AI$31)</f>
        <v>1.6344289104000056</v>
      </c>
      <c r="AI105" s="412">
        <f>1000*(Imports!AJ$14-Imports!AJ$31)</f>
        <v>3.8961556787999938</v>
      </c>
      <c r="AJ105" s="412">
        <f>1000*(Imports!AK$14-Imports!AK$31)</f>
        <v>10.105535245999997</v>
      </c>
      <c r="AK105" s="412">
        <f>1000*(Imports!AL$14-Imports!AL$31)</f>
        <v>17.833174960399969</v>
      </c>
      <c r="AL105" s="412">
        <f>1000*(Imports!AM$14-Imports!AM$31)</f>
        <v>9.5108873464000059</v>
      </c>
      <c r="AM105" s="412">
        <f>1000*(Imports!AN$14-Imports!AN$31)</f>
        <v>6.2160495417000092</v>
      </c>
      <c r="AN105" s="412">
        <f>1000*(Imports!AO$14-Imports!AO$31)</f>
        <v>5.8639879200000076</v>
      </c>
      <c r="AO105" s="412">
        <f>1000*(Imports!AP$14-Imports!AP$31)</f>
        <v>6.1429178799999979</v>
      </c>
      <c r="AP105" s="412">
        <f>1000*(Imports!AQ$14-Imports!AQ$31)</f>
        <v>6.1472038169999976</v>
      </c>
      <c r="AQ105" s="412">
        <f>1000*(Imports!AR$14-Imports!AR$31)</f>
        <v>7.3150159269999966</v>
      </c>
      <c r="AR105" s="412">
        <f>1000*(Imports!AS$14-Imports!AS$31)</f>
        <v>7.1514098424999997</v>
      </c>
      <c r="AS105" s="412">
        <f>1000*(Imports!AT$14-Imports!AT$31)</f>
        <v>8.2426658918000015</v>
      </c>
      <c r="AT105" s="412">
        <f>1000*(Imports!AU$14-Imports!AU$31)</f>
        <v>9.9241286858999871</v>
      </c>
      <c r="AU105" s="412">
        <f>1000*(Imports!AV$14-Imports!AV$31)</f>
        <v>12.083459369000009</v>
      </c>
      <c r="AV105" s="412">
        <f>1000*(Imports!AW$14-Imports!AW$31)</f>
        <v>14.00061126083334</v>
      </c>
      <c r="AW105" s="412">
        <f>1000*(Imports!AX$14-Imports!AX$31)</f>
        <v>0</v>
      </c>
      <c r="AX105" s="412">
        <f>1000*(Imports!AY$14-Imports!AY$31)</f>
        <v>0</v>
      </c>
      <c r="AY105" s="412">
        <f>1000*(Imports!AZ$14-Imports!AZ$31)</f>
        <v>0</v>
      </c>
      <c r="AZ105" s="412">
        <f>1000*(Imports!BA$14-Imports!BA$31)</f>
        <v>0</v>
      </c>
      <c r="BA105" s="412">
        <f>1000*(Imports!BB$14-Imports!BB$31)</f>
        <v>0</v>
      </c>
      <c r="BB105" s="412">
        <f>1000*(Imports!BC$14-Imports!BC$31)</f>
        <v>0</v>
      </c>
      <c r="BC105" s="411">
        <f t="shared" si="15"/>
        <v>4.504123178552405E-2</v>
      </c>
      <c r="BD105" s="411">
        <f t="shared" si="15"/>
        <v>6.1489986669069477E-2</v>
      </c>
      <c r="BE105" s="411">
        <f t="shared" si="15"/>
        <v>5.2952964498908316E-2</v>
      </c>
      <c r="BF105" s="411">
        <f t="shared" si="15"/>
        <v>3.8081178293481427E-2</v>
      </c>
      <c r="BG105" s="411">
        <f t="shared" si="15"/>
        <v>3.0714018366372522E-2</v>
      </c>
      <c r="BH105" s="411">
        <f t="shared" si="15"/>
        <v>3.4779078103637701E-2</v>
      </c>
      <c r="BI105" s="411">
        <f t="shared" si="15"/>
        <v>3.4157763649281296E-2</v>
      </c>
      <c r="BJ105" s="411">
        <f t="shared" si="15"/>
        <v>3.6919461604533549E-2</v>
      </c>
      <c r="BK105" s="411">
        <f t="shared" si="16"/>
        <v>4.2860189378213072E-2</v>
      </c>
      <c r="BL105" s="411">
        <f t="shared" si="17"/>
        <v>4.3340322982055937E-2</v>
      </c>
    </row>
    <row r="106" spans="1:64">
      <c r="A106" s="413" t="str">
        <f t="shared" si="14"/>
        <v>Wooden furniture</v>
      </c>
      <c r="AC106" s="412">
        <f>1000*(Imports!AD$15-Imports!AD$32)</f>
        <v>1.3082387032679974</v>
      </c>
      <c r="AD106" s="412">
        <f>1000*(Imports!AE$15-Imports!AE$32)</f>
        <v>1.2201645443999967</v>
      </c>
      <c r="AE106" s="412">
        <f>1000*(Imports!AF$15-Imports!AF$32)</f>
        <v>1.8262013472000009</v>
      </c>
      <c r="AF106" s="412">
        <f>1000*(Imports!AG$15-Imports!AG$32)</f>
        <v>2.5200579487999928</v>
      </c>
      <c r="AG106" s="412">
        <f>1000*(Imports!AH$15-Imports!AH$32)</f>
        <v>4.3535616831000059</v>
      </c>
      <c r="AH106" s="412">
        <f>1000*(Imports!AI$15-Imports!AI$32)</f>
        <v>7.6967241780000055</v>
      </c>
      <c r="AI106" s="412">
        <f>1000*(Imports!AJ$15-Imports!AJ$32)</f>
        <v>10.096078704000027</v>
      </c>
      <c r="AJ106" s="412">
        <f>1000*(Imports!AK$15-Imports!AK$32)</f>
        <v>24.478988398000016</v>
      </c>
      <c r="AK106" s="412">
        <f>1000*(Imports!AL$15-Imports!AL$32)</f>
        <v>41.244370687200046</v>
      </c>
      <c r="AL106" s="412">
        <f>1000*(Imports!AM$15-Imports!AM$32)</f>
        <v>22.361202063199997</v>
      </c>
      <c r="AM106" s="412">
        <f>1000*(Imports!AN$15-Imports!AN$32)</f>
        <v>17.71265686789998</v>
      </c>
      <c r="AN106" s="412">
        <f>1000*(Imports!AO$15-Imports!AO$32)</f>
        <v>17.615464895999953</v>
      </c>
      <c r="AO106" s="412">
        <f>1000*(Imports!AP$15-Imports!AP$32)</f>
        <v>12.916767635199999</v>
      </c>
      <c r="AP106" s="412">
        <f>1000*(Imports!AQ$15-Imports!AQ$32)</f>
        <v>16.952948145299995</v>
      </c>
      <c r="AQ106" s="412">
        <f>1000*(Imports!AR$15-Imports!AR$32)</f>
        <v>17.513250162499972</v>
      </c>
      <c r="AR106" s="412">
        <f>1000*(Imports!AS$15-Imports!AS$32)</f>
        <v>14.240860766999992</v>
      </c>
      <c r="AS106" s="412">
        <f>1000*(Imports!AT$15-Imports!AT$32)</f>
        <v>17.350831283299993</v>
      </c>
      <c r="AT106" s="412">
        <f>1000*(Imports!AU$15-Imports!AU$32)</f>
        <v>21.291603890700021</v>
      </c>
      <c r="AU106" s="412">
        <f>1000*(Imports!AV$15-Imports!AV$32)</f>
        <v>28.583380433000009</v>
      </c>
      <c r="AV106" s="412">
        <f>1000*(Imports!AW$15-Imports!AW$32)</f>
        <v>38.857228725833345</v>
      </c>
      <c r="AW106" s="412">
        <f>1000*(Imports!AX$15-Imports!AX$32)</f>
        <v>0</v>
      </c>
      <c r="AX106" s="412">
        <f>1000*(Imports!AY$15-Imports!AY$32)</f>
        <v>0</v>
      </c>
      <c r="AY106" s="412">
        <f>1000*(Imports!AZ$15-Imports!AZ$32)</f>
        <v>0</v>
      </c>
      <c r="AZ106" s="412">
        <f>1000*(Imports!BA$15-Imports!BA$32)</f>
        <v>0</v>
      </c>
      <c r="BA106" s="412">
        <f>1000*(Imports!BB$15-Imports!BB$32)</f>
        <v>0</v>
      </c>
      <c r="BB106" s="412">
        <f>1000*(Imports!BC$15-Imports!BC$32)</f>
        <v>0</v>
      </c>
      <c r="BC106" s="411">
        <f t="shared" si="15"/>
        <v>0.10910493739021819</v>
      </c>
      <c r="BD106" s="411">
        <f t="shared" si="15"/>
        <v>0.1422133641015548</v>
      </c>
      <c r="BE106" s="411">
        <f t="shared" si="15"/>
        <v>0.12449857682876866</v>
      </c>
      <c r="BF106" s="411">
        <f t="shared" si="15"/>
        <v>0.10851246273260641</v>
      </c>
      <c r="BG106" s="411">
        <f t="shared" si="15"/>
        <v>9.2265147836104733E-2</v>
      </c>
      <c r="BH106" s="411">
        <f t="shared" si="15"/>
        <v>7.3130274440712628E-2</v>
      </c>
      <c r="BI106" s="411">
        <f t="shared" si="15"/>
        <v>9.4201333345131089E-2</v>
      </c>
      <c r="BJ106" s="411">
        <f t="shared" si="15"/>
        <v>8.8390753129936273E-2</v>
      </c>
      <c r="BK106" s="411">
        <f t="shared" si="16"/>
        <v>8.5349043450852161E-2</v>
      </c>
      <c r="BL106" s="411">
        <f t="shared" si="17"/>
        <v>9.123148283536274E-2</v>
      </c>
    </row>
    <row r="107" spans="1:64">
      <c r="A107" s="413" t="str">
        <f t="shared" si="14"/>
        <v xml:space="preserve">Paper </v>
      </c>
      <c r="AC107" s="412">
        <f>1000*(Imports!AD$21-Imports!AD$38)</f>
        <v>31.848341188871991</v>
      </c>
      <c r="AD107" s="412">
        <f>1000*(Imports!AE$21-Imports!AE$38)</f>
        <v>40.790253356400072</v>
      </c>
      <c r="AE107" s="412">
        <f>1000*(Imports!AF$21-Imports!AF$38)</f>
        <v>38.011603257599972</v>
      </c>
      <c r="AF107" s="412">
        <f>1000*(Imports!AG$21-Imports!AG$38)</f>
        <v>54.473802499200055</v>
      </c>
      <c r="AG107" s="412">
        <f>1000*(Imports!AH$21-Imports!AH$38)</f>
        <v>62.245407803600024</v>
      </c>
      <c r="AH107" s="412">
        <f>1000*(Imports!AI$21-Imports!AI$38)</f>
        <v>73.75002406199998</v>
      </c>
      <c r="AI107" s="412">
        <f>1000*(Imports!AJ$21-Imports!AJ$38)</f>
        <v>81.217073450000015</v>
      </c>
      <c r="AJ107" s="412">
        <f>1000*(Imports!AK$21-Imports!AK$38)</f>
        <v>110.95725744549995</v>
      </c>
      <c r="AK107" s="412">
        <f>1000*(Imports!AL$21-Imports!AL$38)</f>
        <v>134.15055166279998</v>
      </c>
      <c r="AL107" s="412">
        <f>1000*(Imports!AM$21-Imports!AM$38)</f>
        <v>110.05494631559992</v>
      </c>
      <c r="AM107" s="412">
        <f>1000*(Imports!AN$21-Imports!AN$38)</f>
        <v>106.95084882569999</v>
      </c>
      <c r="AN107" s="412">
        <f>1000*(Imports!AO$21-Imports!AO$38)</f>
        <v>125.03358816000009</v>
      </c>
      <c r="AO107" s="412">
        <f>1000*(Imports!AP$21-Imports!AP$38)</f>
        <v>115.56033514079999</v>
      </c>
      <c r="AP107" s="412">
        <f>1000*(Imports!AQ$21-Imports!AQ$38)</f>
        <v>118.58009247149998</v>
      </c>
      <c r="AQ107" s="412">
        <f>1000*(Imports!AR$21-Imports!AR$38)</f>
        <v>123.59823433350003</v>
      </c>
      <c r="AR107" s="412">
        <f>1000*(Imports!AS$21-Imports!AS$38)</f>
        <v>101.77204513699995</v>
      </c>
      <c r="AS107" s="412">
        <f>1000*(Imports!AT$21-Imports!AT$38)</f>
        <v>113.0463842165999</v>
      </c>
      <c r="AT107" s="412">
        <f>1000*(Imports!AU$21-Imports!AU$38)</f>
        <v>124.30578599010001</v>
      </c>
      <c r="AU107" s="412">
        <f>1000*(Imports!AV$21-Imports!AV$38)</f>
        <v>148.8684465559999</v>
      </c>
      <c r="AV107" s="412">
        <f>1000*(Imports!AW$21-Imports!AW$38)</f>
        <v>143.94598345708337</v>
      </c>
      <c r="AW107" s="412">
        <f>1000*(Imports!AX$21-Imports!AX$38)</f>
        <v>0</v>
      </c>
      <c r="AX107" s="412">
        <f>1000*(Imports!AY$21-Imports!AY$38)</f>
        <v>0</v>
      </c>
      <c r="AY107" s="412">
        <f>1000*(Imports!AZ$21-Imports!AZ$38)</f>
        <v>0</v>
      </c>
      <c r="AZ107" s="412">
        <f>1000*(Imports!BA$21-Imports!BA$38)</f>
        <v>0</v>
      </c>
      <c r="BA107" s="412">
        <f>1000*(Imports!BB$21-Imports!BB$38)</f>
        <v>0</v>
      </c>
      <c r="BB107" s="412">
        <f>1000*(Imports!BC$21-Imports!BC$38)</f>
        <v>0</v>
      </c>
      <c r="BC107" s="411">
        <f t="shared" si="15"/>
        <v>0.49454595221633735</v>
      </c>
      <c r="BD107" s="411">
        <f t="shared" si="15"/>
        <v>0.46256012469519775</v>
      </c>
      <c r="BE107" s="411">
        <f t="shared" si="15"/>
        <v>0.61274363294662482</v>
      </c>
      <c r="BF107" s="411">
        <f t="shared" si="15"/>
        <v>0.655209440569677</v>
      </c>
      <c r="BG107" s="411">
        <f t="shared" si="15"/>
        <v>0.65489287760328396</v>
      </c>
      <c r="BH107" s="411">
        <f t="shared" si="15"/>
        <v>0.65426268103464102</v>
      </c>
      <c r="BI107" s="411">
        <f t="shared" si="15"/>
        <v>0.65890621048711828</v>
      </c>
      <c r="BJ107" s="411">
        <f t="shared" si="15"/>
        <v>0.62381002480403713</v>
      </c>
      <c r="BK107" s="411">
        <f t="shared" si="16"/>
        <v>0.60994534281299184</v>
      </c>
      <c r="BL107" s="411">
        <f t="shared" si="17"/>
        <v>0.59440317831821077</v>
      </c>
    </row>
    <row r="108" spans="1:64">
      <c r="A108" s="404" t="str">
        <f t="shared" si="14"/>
        <v>Other products</v>
      </c>
      <c r="AC108" s="412">
        <f t="shared" ref="AC108:BB108" si="18">AC87-SUM(AC101:AC107)</f>
        <v>9.031310808249998</v>
      </c>
      <c r="AD108" s="412">
        <f t="shared" si="18"/>
        <v>7.1620010020000109</v>
      </c>
      <c r="AE108" s="412">
        <f t="shared" si="18"/>
        <v>6.3875435999999866</v>
      </c>
      <c r="AF108" s="412">
        <f t="shared" si="18"/>
        <v>8.0506408304000132</v>
      </c>
      <c r="AG108" s="412">
        <f t="shared" si="18"/>
        <v>10.9323236372</v>
      </c>
      <c r="AH108" s="412">
        <f t="shared" si="18"/>
        <v>13.461775341299926</v>
      </c>
      <c r="AI108" s="412">
        <f t="shared" si="18"/>
        <v>14.528155852799983</v>
      </c>
      <c r="AJ108" s="412">
        <f t="shared" si="18"/>
        <v>17.079675343999895</v>
      </c>
      <c r="AK108" s="412">
        <f t="shared" si="18"/>
        <v>22.762311124399901</v>
      </c>
      <c r="AL108" s="412">
        <f t="shared" si="18"/>
        <v>10.807239572800029</v>
      </c>
      <c r="AM108" s="412">
        <f t="shared" si="18"/>
        <v>7.9006589541000665</v>
      </c>
      <c r="AN108" s="412">
        <f t="shared" si="18"/>
        <v>12.919015584000107</v>
      </c>
      <c r="AO108" s="412">
        <f t="shared" si="18"/>
        <v>10.512875999999892</v>
      </c>
      <c r="AP108" s="412">
        <f t="shared" si="18"/>
        <v>9.8451694413000723</v>
      </c>
      <c r="AQ108" s="412">
        <f t="shared" si="18"/>
        <v>12.641199600500016</v>
      </c>
      <c r="AR108" s="412">
        <f t="shared" si="18"/>
        <v>9.8080354749999685</v>
      </c>
      <c r="AS108" s="412">
        <f t="shared" si="18"/>
        <v>15.390085226800011</v>
      </c>
      <c r="AT108" s="412">
        <f t="shared" si="18"/>
        <v>16.0617221336</v>
      </c>
      <c r="AU108" s="412">
        <f t="shared" si="18"/>
        <v>15.845583290000178</v>
      </c>
      <c r="AV108" s="412">
        <f t="shared" si="18"/>
        <v>17.532891079583237</v>
      </c>
      <c r="AW108" s="412">
        <f t="shared" si="18"/>
        <v>0</v>
      </c>
      <c r="AX108" s="412">
        <f t="shared" si="18"/>
        <v>0</v>
      </c>
      <c r="AY108" s="412">
        <f t="shared" si="18"/>
        <v>0</v>
      </c>
      <c r="AZ108" s="412">
        <f t="shared" si="18"/>
        <v>0</v>
      </c>
      <c r="BA108" s="412">
        <f t="shared" si="18"/>
        <v>0</v>
      </c>
      <c r="BB108" s="412">
        <f t="shared" si="18"/>
        <v>0</v>
      </c>
      <c r="BC108" s="411">
        <f t="shared" si="15"/>
        <v>7.6125568538796803E-2</v>
      </c>
      <c r="BD108" s="411">
        <f t="shared" si="15"/>
        <v>7.8485979681386459E-2</v>
      </c>
      <c r="BE108" s="411">
        <f t="shared" si="15"/>
        <v>6.0170555342166962E-2</v>
      </c>
      <c r="BF108" s="411">
        <f t="shared" si="15"/>
        <v>4.840154510493043E-2</v>
      </c>
      <c r="BG108" s="411">
        <f t="shared" si="15"/>
        <v>6.7666388017121229E-2</v>
      </c>
      <c r="BH108" s="411">
        <f t="shared" si="15"/>
        <v>5.9520270763875928E-2</v>
      </c>
      <c r="BI108" s="411">
        <f t="shared" si="15"/>
        <v>5.4706006319987746E-2</v>
      </c>
      <c r="BJ108" s="411">
        <f t="shared" si="15"/>
        <v>6.3801130160670586E-2</v>
      </c>
      <c r="BK108" s="411">
        <f t="shared" si="16"/>
        <v>5.878201181933318E-2</v>
      </c>
      <c r="BL108" s="411">
        <f t="shared" si="17"/>
        <v>8.0921788315408805E-2</v>
      </c>
    </row>
    <row r="109" spans="1:64">
      <c r="AC109" s="412"/>
      <c r="AD109" s="412"/>
      <c r="AE109" s="412"/>
      <c r="AF109" s="412"/>
      <c r="AG109" s="412"/>
      <c r="AH109" s="412"/>
      <c r="AI109" s="412"/>
      <c r="AJ109" s="412"/>
      <c r="AK109" s="412"/>
      <c r="AL109" s="412"/>
      <c r="AM109" s="412"/>
      <c r="AN109" s="412"/>
      <c r="AO109" s="412"/>
      <c r="AP109" s="412"/>
      <c r="AQ109" s="412"/>
      <c r="AR109" s="412"/>
      <c r="AS109" s="412"/>
      <c r="AT109" s="412"/>
      <c r="AU109" s="412"/>
      <c r="AV109" s="412"/>
      <c r="AW109" s="412"/>
      <c r="AX109" s="412"/>
      <c r="AY109" s="412"/>
      <c r="AZ109" s="412"/>
      <c r="BA109" s="412"/>
      <c r="BB109" s="412"/>
    </row>
    <row r="110" spans="1:64" ht="13">
      <c r="A110" s="405" t="s">
        <v>98</v>
      </c>
      <c r="BD110" s="403"/>
      <c r="BE110" s="403"/>
      <c r="BF110" s="403"/>
      <c r="BG110" s="403"/>
      <c r="BH110" s="403"/>
      <c r="BI110" s="403"/>
      <c r="BJ110" s="403"/>
      <c r="BK110" s="403"/>
      <c r="BL110" s="403"/>
    </row>
    <row r="111" spans="1:64">
      <c r="B111" s="406" t="s">
        <v>43</v>
      </c>
      <c r="C111" s="406"/>
      <c r="D111" s="406"/>
      <c r="E111" s="406"/>
      <c r="F111" s="406"/>
      <c r="G111" s="406"/>
      <c r="H111" s="406"/>
      <c r="I111" s="406"/>
      <c r="J111" s="406"/>
      <c r="K111" s="406"/>
      <c r="L111" s="406"/>
      <c r="M111" s="406"/>
      <c r="N111" s="406"/>
      <c r="O111" s="406"/>
      <c r="P111" s="406"/>
      <c r="Q111" s="406"/>
      <c r="R111" s="406"/>
      <c r="S111" s="406"/>
      <c r="T111" s="406"/>
      <c r="U111" s="406"/>
      <c r="V111" s="406"/>
      <c r="W111" s="406"/>
      <c r="X111" s="406"/>
      <c r="Y111" s="406"/>
      <c r="Z111" s="406"/>
      <c r="AA111" s="406"/>
      <c r="AC111" s="406" t="s">
        <v>41</v>
      </c>
      <c r="AD111" s="406"/>
      <c r="AE111" s="406"/>
      <c r="AF111" s="406"/>
      <c r="AG111" s="406"/>
      <c r="AH111" s="406"/>
      <c r="AI111" s="406"/>
      <c r="AJ111" s="406"/>
      <c r="AK111" s="406"/>
      <c r="AL111" s="406"/>
      <c r="AM111" s="406"/>
      <c r="AN111" s="406"/>
      <c r="AO111" s="406"/>
      <c r="AP111" s="406"/>
      <c r="AQ111" s="406"/>
      <c r="AR111" s="406"/>
      <c r="AS111" s="406"/>
      <c r="AT111" s="406"/>
      <c r="AU111" s="406"/>
      <c r="AV111" s="406"/>
      <c r="AW111" s="406"/>
      <c r="AX111" s="406"/>
      <c r="AY111" s="406"/>
      <c r="AZ111" s="406"/>
      <c r="BA111" s="406"/>
      <c r="BB111" s="406"/>
    </row>
    <row r="112" spans="1:64">
      <c r="A112" s="407" t="s">
        <v>0</v>
      </c>
      <c r="B112" s="414">
        <f>ImportsCoreVPA!C$5-ImportsCoreVPA!C$12</f>
        <v>4.3447084840000025E-2</v>
      </c>
      <c r="C112" s="414">
        <f>ImportsCoreVPA!D$5-ImportsCoreVPA!D$12</f>
        <v>7.3647425699999991E-2</v>
      </c>
      <c r="D112" s="414">
        <f>ImportsCoreVPA!E$5-ImportsCoreVPA!E$12</f>
        <v>5.4019314420000013E-2</v>
      </c>
      <c r="E112" s="414">
        <f>ImportsCoreVPA!F$5-ImportsCoreVPA!F$12</f>
        <v>5.292634773999999E-2</v>
      </c>
      <c r="F112" s="414">
        <f>ImportsCoreVPA!G$5-ImportsCoreVPA!G$12</f>
        <v>7.1845902399999953E-2</v>
      </c>
      <c r="G112" s="414">
        <f>ImportsCoreVPA!H$5-ImportsCoreVPA!H$12</f>
        <v>0.112000428</v>
      </c>
      <c r="H112" s="414">
        <f>ImportsCoreVPA!I$5-ImportsCoreVPA!I$12</f>
        <v>0.16269478786000002</v>
      </c>
      <c r="I112" s="414">
        <f>ImportsCoreVPA!J$5-ImportsCoreVPA!J$12</f>
        <v>0.26696744422000013</v>
      </c>
      <c r="J112" s="414">
        <f>ImportsCoreVPA!K$5-ImportsCoreVPA!K$12</f>
        <v>0.31847556303999969</v>
      </c>
      <c r="K112" s="414">
        <f>ImportsCoreVPA!L$5-ImportsCoreVPA!L$12</f>
        <v>8.3389184506666658E-2</v>
      </c>
      <c r="L112" s="414">
        <f>ImportsCoreVPA!M$5-ImportsCoreVPA!M$12</f>
        <v>6.9927767300000027E-2</v>
      </c>
      <c r="M112" s="414">
        <f>ImportsCoreVPA!N$5-ImportsCoreVPA!N$12</f>
        <v>0.10041264105067874</v>
      </c>
      <c r="N112" s="414">
        <f>ImportsCoreVPA!O$5-ImportsCoreVPA!O$12</f>
        <v>0.10503652764666668</v>
      </c>
      <c r="O112" s="414">
        <f>ImportsCoreVPA!P$5-ImportsCoreVPA!P$12</f>
        <v>0.10211611409285709</v>
      </c>
      <c r="P112" s="414">
        <f>ImportsCoreVPA!Q$5-ImportsCoreVPA!Q$12</f>
        <v>0.13868463164307698</v>
      </c>
      <c r="Q112" s="414">
        <f>ImportsCoreVPA!R$5-ImportsCoreVPA!R$12</f>
        <v>0.15943183189047627</v>
      </c>
      <c r="R112" s="414">
        <f>ImportsCoreVPA!S$5-ImportsCoreVPA!S$12</f>
        <v>0.17221949821250004</v>
      </c>
      <c r="S112" s="414">
        <f>ImportsCoreVPA!T$5-ImportsCoreVPA!T$12</f>
        <v>0.17527233533566436</v>
      </c>
      <c r="T112" s="414">
        <f>ImportsCoreVPA!U$5-ImportsCoreVPA!U$12</f>
        <v>0.19226944439397764</v>
      </c>
      <c r="U112" s="414">
        <f>ImportsCoreVPA!V$5-ImportsCoreVPA!V$12</f>
        <v>0.19518734686318184</v>
      </c>
      <c r="V112" s="414">
        <f>ImportsCoreVPA!W$5-ImportsCoreVPA!W$12</f>
        <v>0</v>
      </c>
      <c r="W112" s="414">
        <f>ImportsCoreVPA!X$5-ImportsCoreVPA!X$12</f>
        <v>0</v>
      </c>
      <c r="X112" s="414">
        <f>ImportsCoreVPA!Y$5-ImportsCoreVPA!Y$12</f>
        <v>0</v>
      </c>
      <c r="Y112" s="414">
        <f>ImportsCoreVPA!Z$5-ImportsCoreVPA!Z$12</f>
        <v>0</v>
      </c>
      <c r="Z112" s="414">
        <f>ImportsCoreVPA!AA$5-ImportsCoreVPA!AA$12</f>
        <v>0</v>
      </c>
      <c r="AA112" s="414">
        <f>ImportsCoreVPA!AB$5-ImportsCoreVPA!AB$12</f>
        <v>0</v>
      </c>
      <c r="AB112" s="408"/>
      <c r="AC112" s="412">
        <f>ImportsCoreVPA!AD$5-ImportsCoreVPA!AD$12</f>
        <v>3.0534835933889992</v>
      </c>
      <c r="AD112" s="412">
        <f>ImportsCoreVPA!AE$5-ImportsCoreVPA!AE$12</f>
        <v>4.7444800584000024</v>
      </c>
      <c r="AE112" s="412">
        <f>ImportsCoreVPA!AF$5-ImportsCoreVPA!AF$12</f>
        <v>3.6557225728000002</v>
      </c>
      <c r="AF112" s="412">
        <f>ImportsCoreVPA!AG$5-ImportsCoreVPA!AG$12</f>
        <v>5.1292929296000001</v>
      </c>
      <c r="AG112" s="412">
        <f>ImportsCoreVPA!AH$5-ImportsCoreVPA!AH$12</f>
        <v>11.260386091500008</v>
      </c>
      <c r="AH112" s="412">
        <f>ImportsCoreVPA!AI$5-ImportsCoreVPA!AI$12</f>
        <v>19.573195141500001</v>
      </c>
      <c r="AI112" s="412">
        <f>ImportsCoreVPA!AJ$5-ImportsCoreVPA!AJ$12</f>
        <v>25.493375944000011</v>
      </c>
      <c r="AJ112" s="412">
        <f>ImportsCoreVPA!AK$5-ImportsCoreVPA!AK$12</f>
        <v>40.296904693999991</v>
      </c>
      <c r="AK112" s="412">
        <f>ImportsCoreVPA!AL$5-ImportsCoreVPA!AL$12</f>
        <v>50.102465186800011</v>
      </c>
      <c r="AL112" s="412">
        <f>ImportsCoreVPA!AM$5-ImportsCoreVPA!AM$12</f>
        <v>12.8984952932</v>
      </c>
      <c r="AM112" s="412">
        <f>ImportsCoreVPA!AN$5-ImportsCoreVPA!AN$12</f>
        <v>11.7354755502</v>
      </c>
      <c r="AN112" s="412">
        <f>ImportsCoreVPA!AO$5-ImportsCoreVPA!AO$12</f>
        <v>17.549723520000008</v>
      </c>
      <c r="AO112" s="412">
        <f>ImportsCoreVPA!AP$5-ImportsCoreVPA!AP$12</f>
        <v>19.808798433600007</v>
      </c>
      <c r="AP112" s="412">
        <f>ImportsCoreVPA!AQ$5-ImportsCoreVPA!AQ$12</f>
        <v>19.035507224699998</v>
      </c>
      <c r="AQ112" s="412">
        <f>ImportsCoreVPA!AR$5-ImportsCoreVPA!AR$12</f>
        <v>26.085611629500001</v>
      </c>
      <c r="AR112" s="412">
        <f>ImportsCoreVPA!AS$5-ImportsCoreVPA!AS$12</f>
        <v>23.905532199500005</v>
      </c>
      <c r="AS112" s="412">
        <f>ImportsCoreVPA!AT$5-ImportsCoreVPA!AT$12</f>
        <v>25.607541522299993</v>
      </c>
      <c r="AT112" s="412">
        <f>ImportsCoreVPA!AU$5-ImportsCoreVPA!AU$12</f>
        <v>26.559710176999996</v>
      </c>
      <c r="AU112" s="412">
        <f>ImportsCoreVPA!AV$5-ImportsCoreVPA!AV$12</f>
        <v>31.676891833000006</v>
      </c>
      <c r="AV112" s="412">
        <f>ImportsCoreVPA!AW$5-ImportsCoreVPA!AW$12</f>
        <v>30.415962246666652</v>
      </c>
      <c r="AW112" s="412">
        <f>ImportsCoreVPA!AX$5-ImportsCoreVPA!AX$12</f>
        <v>0</v>
      </c>
      <c r="AX112" s="412">
        <f>ImportsCoreVPA!AY$5-ImportsCoreVPA!AY$12</f>
        <v>0</v>
      </c>
      <c r="AY112" s="412">
        <f>ImportsCoreVPA!AZ$5-ImportsCoreVPA!AZ$12</f>
        <v>0</v>
      </c>
      <c r="AZ112" s="412">
        <f>ImportsCoreVPA!BA$5-ImportsCoreVPA!BA$12</f>
        <v>0</v>
      </c>
      <c r="BA112" s="412">
        <f>ImportsCoreVPA!BB$5-ImportsCoreVPA!BB$12</f>
        <v>0</v>
      </c>
      <c r="BB112" s="412">
        <f>ImportsCoreVPA!BC$5-ImportsCoreVPA!BC$12</f>
        <v>0</v>
      </c>
      <c r="BD112" s="403"/>
      <c r="BE112" s="403"/>
      <c r="BF112" s="403"/>
      <c r="BG112" s="403"/>
      <c r="BH112" s="403"/>
      <c r="BI112" s="403"/>
      <c r="BJ112" s="403"/>
      <c r="BK112" s="403"/>
      <c r="BL112" s="403"/>
    </row>
    <row r="113" spans="1:64">
      <c r="A113" s="407"/>
      <c r="B113" s="404">
        <v>2000</v>
      </c>
      <c r="C113" s="404">
        <f>1+B113</f>
        <v>2001</v>
      </c>
      <c r="D113" s="404">
        <f t="shared" ref="D113:AA113" si="19">1+C113</f>
        <v>2002</v>
      </c>
      <c r="E113" s="404">
        <f t="shared" si="19"/>
        <v>2003</v>
      </c>
      <c r="F113" s="404">
        <f t="shared" si="19"/>
        <v>2004</v>
      </c>
      <c r="G113" s="404">
        <f t="shared" si="19"/>
        <v>2005</v>
      </c>
      <c r="H113" s="404">
        <f t="shared" si="19"/>
        <v>2006</v>
      </c>
      <c r="I113" s="404">
        <f t="shared" si="19"/>
        <v>2007</v>
      </c>
      <c r="J113" s="404">
        <f t="shared" si="19"/>
        <v>2008</v>
      </c>
      <c r="K113" s="404">
        <f t="shared" si="19"/>
        <v>2009</v>
      </c>
      <c r="L113" s="404">
        <f t="shared" si="19"/>
        <v>2010</v>
      </c>
      <c r="M113" s="404">
        <f t="shared" si="19"/>
        <v>2011</v>
      </c>
      <c r="N113" s="404">
        <f t="shared" si="19"/>
        <v>2012</v>
      </c>
      <c r="O113" s="404">
        <f t="shared" si="19"/>
        <v>2013</v>
      </c>
      <c r="P113" s="404">
        <f t="shared" si="19"/>
        <v>2014</v>
      </c>
      <c r="Q113" s="404">
        <f t="shared" si="19"/>
        <v>2015</v>
      </c>
      <c r="R113" s="404">
        <f t="shared" si="19"/>
        <v>2016</v>
      </c>
      <c r="S113" s="404">
        <f t="shared" si="19"/>
        <v>2017</v>
      </c>
      <c r="T113" s="404">
        <f t="shared" si="19"/>
        <v>2018</v>
      </c>
      <c r="U113" s="404">
        <f t="shared" si="19"/>
        <v>2019</v>
      </c>
      <c r="V113" s="404">
        <f t="shared" si="19"/>
        <v>2020</v>
      </c>
      <c r="W113" s="404">
        <f t="shared" si="19"/>
        <v>2021</v>
      </c>
      <c r="X113" s="404">
        <f t="shared" si="19"/>
        <v>2022</v>
      </c>
      <c r="Y113" s="404">
        <f t="shared" si="19"/>
        <v>2023</v>
      </c>
      <c r="Z113" s="404">
        <f t="shared" si="19"/>
        <v>2024</v>
      </c>
      <c r="AA113" s="404">
        <f t="shared" si="19"/>
        <v>2025</v>
      </c>
      <c r="AC113" s="404">
        <v>2000</v>
      </c>
      <c r="AD113" s="404">
        <f t="shared" ref="AD113:BB113" si="20">1+AC113</f>
        <v>2001</v>
      </c>
      <c r="AE113" s="404">
        <f t="shared" si="20"/>
        <v>2002</v>
      </c>
      <c r="AF113" s="404">
        <f t="shared" si="20"/>
        <v>2003</v>
      </c>
      <c r="AG113" s="404">
        <f t="shared" si="20"/>
        <v>2004</v>
      </c>
      <c r="AH113" s="404">
        <f t="shared" si="20"/>
        <v>2005</v>
      </c>
      <c r="AI113" s="404">
        <f t="shared" si="20"/>
        <v>2006</v>
      </c>
      <c r="AJ113" s="404">
        <f t="shared" si="20"/>
        <v>2007</v>
      </c>
      <c r="AK113" s="404">
        <f t="shared" si="20"/>
        <v>2008</v>
      </c>
      <c r="AL113" s="404">
        <f t="shared" si="20"/>
        <v>2009</v>
      </c>
      <c r="AM113" s="404">
        <f t="shared" si="20"/>
        <v>2010</v>
      </c>
      <c r="AN113" s="404">
        <f t="shared" si="20"/>
        <v>2011</v>
      </c>
      <c r="AO113" s="404">
        <f t="shared" si="20"/>
        <v>2012</v>
      </c>
      <c r="AP113" s="404">
        <f t="shared" si="20"/>
        <v>2013</v>
      </c>
      <c r="AQ113" s="404">
        <f t="shared" si="20"/>
        <v>2014</v>
      </c>
      <c r="AR113" s="404">
        <f t="shared" si="20"/>
        <v>2015</v>
      </c>
      <c r="AS113" s="404">
        <f t="shared" si="20"/>
        <v>2016</v>
      </c>
      <c r="AT113" s="404">
        <f t="shared" si="20"/>
        <v>2017</v>
      </c>
      <c r="AU113" s="404">
        <f t="shared" si="20"/>
        <v>2018</v>
      </c>
      <c r="AV113" s="404">
        <f t="shared" si="20"/>
        <v>2019</v>
      </c>
      <c r="AW113" s="404">
        <f t="shared" si="20"/>
        <v>2020</v>
      </c>
      <c r="AX113" s="404">
        <f t="shared" si="20"/>
        <v>2021</v>
      </c>
      <c r="AY113" s="404">
        <f t="shared" si="20"/>
        <v>2022</v>
      </c>
      <c r="AZ113" s="404">
        <f t="shared" si="20"/>
        <v>2023</v>
      </c>
      <c r="BA113" s="404">
        <f t="shared" si="20"/>
        <v>2024</v>
      </c>
      <c r="BB113" s="404">
        <f t="shared" si="20"/>
        <v>2025</v>
      </c>
    </row>
    <row r="114" spans="1:64">
      <c r="A114" s="413" t="str">
        <f>ImportsCoreVPA!B$10</f>
        <v xml:space="preserve">China </v>
      </c>
      <c r="B114" s="409">
        <f>ImportsCoreVPA!C$10</f>
        <v>7.6440000000000004E-7</v>
      </c>
      <c r="C114" s="409">
        <f>ImportsCoreVPA!D$10</f>
        <v>5.8603999999999998E-6</v>
      </c>
      <c r="D114" s="409">
        <f>ImportsCoreVPA!E$10</f>
        <v>7.6225999999999985E-5</v>
      </c>
      <c r="E114" s="409">
        <f>ImportsCoreVPA!F$10</f>
        <v>3.8113599999999994E-5</v>
      </c>
      <c r="F114" s="409">
        <f>ImportsCoreVPA!G$10</f>
        <v>1.4056687200000001E-2</v>
      </c>
      <c r="G114" s="409">
        <f>ImportsCoreVPA!H$10</f>
        <v>6.1018887700000003E-2</v>
      </c>
      <c r="H114" s="409">
        <f>ImportsCoreVPA!I$10</f>
        <v>0.10695675165999999</v>
      </c>
      <c r="I114" s="409">
        <f>ImportsCoreVPA!J$10</f>
        <v>0.15231047449999999</v>
      </c>
      <c r="J114" s="409">
        <f>ImportsCoreVPA!K$10</f>
        <v>0.1687269056</v>
      </c>
      <c r="K114" s="409">
        <f>ImportsCoreVPA!L$10</f>
        <v>4.7719152000000001E-2</v>
      </c>
      <c r="L114" s="409">
        <f>ImportsCoreVPA!M$10</f>
        <v>4.3020659999999995E-2</v>
      </c>
      <c r="M114" s="409">
        <f>ImportsCoreVPA!N$10</f>
        <v>5.6581714399999997E-2</v>
      </c>
      <c r="N114" s="409">
        <f>ImportsCoreVPA!O$10</f>
        <v>4.6575627666666668E-2</v>
      </c>
      <c r="O114" s="409">
        <f>ImportsCoreVPA!P$10</f>
        <v>5.2573823200000008E-2</v>
      </c>
      <c r="P114" s="409">
        <f>ImportsCoreVPA!Q$10</f>
        <v>7.753082E-2</v>
      </c>
      <c r="Q114" s="409">
        <f>ImportsCoreVPA!R$10</f>
        <v>8.4743574000000002E-2</v>
      </c>
      <c r="R114" s="409">
        <f>ImportsCoreVPA!S$10</f>
        <v>8.276878800000001E-2</v>
      </c>
      <c r="S114" s="409">
        <f>ImportsCoreVPA!T$10</f>
        <v>8.9185470153846161E-2</v>
      </c>
      <c r="T114" s="409">
        <f>ImportsCoreVPA!U$10</f>
        <v>0.11082741000000002</v>
      </c>
      <c r="U114" s="409">
        <f>ImportsCoreVPA!V$10</f>
        <v>0.1217723</v>
      </c>
      <c r="V114" s="409">
        <f>ImportsCoreVPA!W$10</f>
        <v>0</v>
      </c>
      <c r="W114" s="409">
        <f>ImportsCoreVPA!X$10</f>
        <v>0</v>
      </c>
      <c r="X114" s="409">
        <f>ImportsCoreVPA!Y$10</f>
        <v>0</v>
      </c>
      <c r="Y114" s="409">
        <f>ImportsCoreVPA!Z$10</f>
        <v>0</v>
      </c>
      <c r="Z114" s="409">
        <f>ImportsCoreVPA!AA$10</f>
        <v>0</v>
      </c>
      <c r="AA114" s="409">
        <f>ImportsCoreVPA!AB$10</f>
        <v>0</v>
      </c>
      <c r="AB114" s="408"/>
      <c r="AC114" s="403"/>
      <c r="AD114" s="403"/>
      <c r="AE114" s="403"/>
      <c r="AF114" s="403"/>
      <c r="AG114" s="403"/>
      <c r="AH114" s="403"/>
      <c r="AI114" s="403"/>
      <c r="AJ114" s="403"/>
      <c r="AK114" s="403"/>
      <c r="AL114" s="403"/>
      <c r="AM114" s="403"/>
      <c r="AN114" s="403"/>
      <c r="AO114" s="403"/>
      <c r="AP114" s="403"/>
      <c r="AQ114" s="403"/>
      <c r="AR114" s="403"/>
      <c r="AS114" s="403"/>
      <c r="AT114" s="403"/>
      <c r="AU114" s="403"/>
      <c r="AV114" s="403"/>
      <c r="AW114" s="403"/>
      <c r="AX114" s="403"/>
      <c r="AY114" s="403"/>
      <c r="AZ114" s="403"/>
      <c r="BA114" s="403"/>
      <c r="BB114" s="403"/>
      <c r="BC114" s="411">
        <f t="shared" ref="BC114:BJ117" si="21">I114/I$112</f>
        <v>0.5705207799587928</v>
      </c>
      <c r="BD114" s="411">
        <f t="shared" si="21"/>
        <v>0.52979545428673391</v>
      </c>
      <c r="BE114" s="411">
        <f t="shared" si="21"/>
        <v>0.57224629647487479</v>
      </c>
      <c r="BF114" s="411">
        <f t="shared" si="21"/>
        <v>0.61521569558248967</v>
      </c>
      <c r="BG114" s="411">
        <f t="shared" si="21"/>
        <v>0.56349194491800025</v>
      </c>
      <c r="BH114" s="411">
        <f t="shared" si="21"/>
        <v>0.44342314726304394</v>
      </c>
      <c r="BI114" s="411">
        <f t="shared" si="21"/>
        <v>0.5148435549769661</v>
      </c>
      <c r="BJ114" s="411">
        <f t="shared" si="21"/>
        <v>0.55904406336482682</v>
      </c>
      <c r="BK114" s="411">
        <f t="shared" ref="BK114:BL117" si="22">Q114/Q$112</f>
        <v>0.53153484467402767</v>
      </c>
      <c r="BL114" s="411">
        <f t="shared" si="22"/>
        <v>0.48060056415837638</v>
      </c>
    </row>
    <row r="115" spans="1:64">
      <c r="A115" s="413" t="str">
        <f>ImportsCoreVPA!B$18</f>
        <v xml:space="preserve">Serbia Montenegro </v>
      </c>
      <c r="B115" s="409">
        <f>ImportsCoreVPA!C$18</f>
        <v>8.6693399999999993E-3</v>
      </c>
      <c r="C115" s="409">
        <f>ImportsCoreVPA!D$18</f>
        <v>2.4735239999999999E-2</v>
      </c>
      <c r="D115" s="409">
        <f>ImportsCoreVPA!E$18</f>
        <v>3.1316480000000001E-2</v>
      </c>
      <c r="E115" s="409">
        <f>ImportsCoreVPA!F$18</f>
        <v>2.3933960000000001E-2</v>
      </c>
      <c r="F115" s="409">
        <f>ImportsCoreVPA!G$18</f>
        <v>2.7454831999999998E-2</v>
      </c>
      <c r="G115" s="409">
        <f>ImportsCoreVPA!H$18</f>
        <v>4.0402199999999997E-3</v>
      </c>
      <c r="H115" s="409">
        <f>ImportsCoreVPA!I$18</f>
        <v>1.7459223999999999E-2</v>
      </c>
      <c r="I115" s="409">
        <f>ImportsCoreVPA!J$18</f>
        <v>3.84319168E-2</v>
      </c>
      <c r="J115" s="409">
        <f>ImportsCoreVPA!K$18</f>
        <v>6.73622844E-2</v>
      </c>
      <c r="K115" s="409">
        <f>ImportsCoreVPA!L$18</f>
        <v>2.2425615999999999E-3</v>
      </c>
      <c r="L115" s="409">
        <f>ImportsCoreVPA!M$18</f>
        <v>7.0088219999999996E-3</v>
      </c>
      <c r="M115" s="409">
        <f>ImportsCoreVPA!N$18</f>
        <v>2.3091669230769225E-2</v>
      </c>
      <c r="N115" s="409">
        <f>ImportsCoreVPA!O$18</f>
        <v>2.7168343120000001E-2</v>
      </c>
      <c r="O115" s="409">
        <f>ImportsCoreVPA!P$18</f>
        <v>2.4169663600000002E-2</v>
      </c>
      <c r="P115" s="409">
        <f>ImportsCoreVPA!Q$18</f>
        <v>2.6950243999999998E-2</v>
      </c>
      <c r="Q115" s="409">
        <f>ImportsCoreVPA!R$18</f>
        <v>3.4403963999999995E-2</v>
      </c>
      <c r="R115" s="409">
        <f>ImportsCoreVPA!S$18</f>
        <v>2.8803701999999994E-2</v>
      </c>
      <c r="S115" s="409">
        <f>ImportsCoreVPA!T$18</f>
        <v>3.1085788E-2</v>
      </c>
      <c r="T115" s="409">
        <f>ImportsCoreVPA!U$18</f>
        <v>3.0430684285714285E-2</v>
      </c>
      <c r="U115" s="409">
        <f>ImportsCoreVPA!V$18</f>
        <v>2.0757457125E-2</v>
      </c>
      <c r="V115" s="409">
        <f>ImportsCoreVPA!W$18</f>
        <v>0</v>
      </c>
      <c r="W115" s="409">
        <f>ImportsCoreVPA!X$18</f>
        <v>0</v>
      </c>
      <c r="X115" s="409">
        <f>ImportsCoreVPA!Y$18</f>
        <v>0</v>
      </c>
      <c r="Y115" s="409">
        <f>ImportsCoreVPA!Z$18</f>
        <v>0</v>
      </c>
      <c r="Z115" s="409">
        <f>ImportsCoreVPA!AA$18</f>
        <v>0</v>
      </c>
      <c r="AA115" s="409">
        <f>ImportsCoreVPA!AB$18</f>
        <v>0</v>
      </c>
      <c r="AB115" s="408"/>
      <c r="AC115" s="403"/>
      <c r="AD115" s="403"/>
      <c r="AE115" s="403"/>
      <c r="AF115" s="403"/>
      <c r="AG115" s="403"/>
      <c r="AH115" s="403"/>
      <c r="AI115" s="403"/>
      <c r="AJ115" s="403"/>
      <c r="AK115" s="403"/>
      <c r="AL115" s="403"/>
      <c r="AM115" s="403"/>
      <c r="AN115" s="403"/>
      <c r="AO115" s="403"/>
      <c r="AP115" s="403"/>
      <c r="AQ115" s="403"/>
      <c r="AR115" s="403"/>
      <c r="AS115" s="403"/>
      <c r="AT115" s="403"/>
      <c r="AU115" s="403"/>
      <c r="AV115" s="403"/>
      <c r="AW115" s="403"/>
      <c r="AX115" s="403"/>
      <c r="AY115" s="403"/>
      <c r="AZ115" s="403"/>
      <c r="BA115" s="403"/>
      <c r="BB115" s="403"/>
      <c r="BC115" s="411">
        <f t="shared" si="21"/>
        <v>0.14395731626486027</v>
      </c>
      <c r="BD115" s="411">
        <f t="shared" si="21"/>
        <v>0.21151476664958271</v>
      </c>
      <c r="BE115" s="411">
        <f t="shared" si="21"/>
        <v>2.6892715323540733E-2</v>
      </c>
      <c r="BF115" s="411">
        <f t="shared" si="21"/>
        <v>0.10022945491640195</v>
      </c>
      <c r="BG115" s="411">
        <f t="shared" si="21"/>
        <v>0.22996775096389258</v>
      </c>
      <c r="BH115" s="411">
        <f t="shared" si="21"/>
        <v>0.2586561430457015</v>
      </c>
      <c r="BI115" s="411">
        <f t="shared" si="21"/>
        <v>0.23668804688378406</v>
      </c>
      <c r="BJ115" s="411">
        <f t="shared" si="21"/>
        <v>0.19432754502575289</v>
      </c>
      <c r="BK115" s="411">
        <f t="shared" si="22"/>
        <v>0.21579105999129608</v>
      </c>
      <c r="BL115" s="411">
        <f t="shared" si="22"/>
        <v>0.16724994729957565</v>
      </c>
    </row>
    <row r="116" spans="1:64">
      <c r="A116" s="413" t="str">
        <f>ImportsCoreVPA!B$19</f>
        <v xml:space="preserve">Ukraine </v>
      </c>
      <c r="B116" s="409">
        <f>ImportsCoreVPA!C$19</f>
        <v>2.42816964E-2</v>
      </c>
      <c r="C116" s="409">
        <f>ImportsCoreVPA!D$19</f>
        <v>1.27904344E-2</v>
      </c>
      <c r="D116" s="409">
        <f>ImportsCoreVPA!E$19</f>
        <v>8.5967999999999999E-3</v>
      </c>
      <c r="E116" s="409">
        <f>ImportsCoreVPA!F$19</f>
        <v>2.1604118000000002E-2</v>
      </c>
      <c r="F116" s="409">
        <f>ImportsCoreVPA!G$19</f>
        <v>1.9610871200000001E-2</v>
      </c>
      <c r="G116" s="409">
        <f>ImportsCoreVPA!H$19</f>
        <v>1.9846953600000002E-2</v>
      </c>
      <c r="H116" s="409">
        <f>ImportsCoreVPA!I$19</f>
        <v>2.4691413600000003E-2</v>
      </c>
      <c r="I116" s="409">
        <f>ImportsCoreVPA!J$19</f>
        <v>6.6386886800000003E-2</v>
      </c>
      <c r="J116" s="409">
        <f>ImportsCoreVPA!K$19</f>
        <v>7.3332655600000005E-2</v>
      </c>
      <c r="K116" s="409">
        <f>ImportsCoreVPA!L$19</f>
        <v>2.2821390399999999E-2</v>
      </c>
      <c r="L116" s="409">
        <f>ImportsCoreVPA!M$19</f>
        <v>1.1670267999999999E-2</v>
      </c>
      <c r="M116" s="409">
        <f>ImportsCoreVPA!N$19</f>
        <v>1.0567199999999999E-2</v>
      </c>
      <c r="N116" s="409">
        <f>ImportsCoreVPA!O$19</f>
        <v>1.0721944399999999E-2</v>
      </c>
      <c r="O116" s="409">
        <f>ImportsCoreVPA!P$19</f>
        <v>8.0882100000000019E-3</v>
      </c>
      <c r="P116" s="409">
        <f>ImportsCoreVPA!Q$19</f>
        <v>1.4741824800000001E-2</v>
      </c>
      <c r="Q116" s="409">
        <f>ImportsCoreVPA!R$19</f>
        <v>1.7644380000000001E-2</v>
      </c>
      <c r="R116" s="409">
        <f>ImportsCoreVPA!S$19</f>
        <v>2.7660399999999998E-2</v>
      </c>
      <c r="S116" s="409">
        <f>ImportsCoreVPA!T$19</f>
        <v>2.3696478E-2</v>
      </c>
      <c r="T116" s="409">
        <f>ImportsCoreVPA!U$19</f>
        <v>2.2516799999999997E-2</v>
      </c>
      <c r="U116" s="409">
        <f>ImportsCoreVPA!V$19</f>
        <v>1.9736842000000004E-2</v>
      </c>
      <c r="V116" s="409">
        <f>ImportsCoreVPA!W$19</f>
        <v>0</v>
      </c>
      <c r="W116" s="409">
        <f>ImportsCoreVPA!X$19</f>
        <v>0</v>
      </c>
      <c r="X116" s="409">
        <f>ImportsCoreVPA!Y$19</f>
        <v>0</v>
      </c>
      <c r="Y116" s="409">
        <f>ImportsCoreVPA!Z$19</f>
        <v>0</v>
      </c>
      <c r="Z116" s="409">
        <f>ImportsCoreVPA!AA$19</f>
        <v>0</v>
      </c>
      <c r="AA116" s="409">
        <f>ImportsCoreVPA!AB$19</f>
        <v>0</v>
      </c>
      <c r="AB116" s="408"/>
      <c r="AC116" s="403"/>
      <c r="AD116" s="403"/>
      <c r="AE116" s="403"/>
      <c r="AF116" s="403"/>
      <c r="AG116" s="403"/>
      <c r="AH116" s="403"/>
      <c r="AI116" s="403"/>
      <c r="AJ116" s="403"/>
      <c r="AK116" s="403"/>
      <c r="AL116" s="403"/>
      <c r="AM116" s="403"/>
      <c r="AN116" s="403"/>
      <c r="AO116" s="403"/>
      <c r="AP116" s="403"/>
      <c r="AQ116" s="403"/>
      <c r="AR116" s="403"/>
      <c r="AS116" s="403"/>
      <c r="AT116" s="403"/>
      <c r="AU116" s="403"/>
      <c r="AV116" s="403"/>
      <c r="AW116" s="403"/>
      <c r="AX116" s="403"/>
      <c r="AY116" s="403"/>
      <c r="AZ116" s="403"/>
      <c r="BA116" s="403"/>
      <c r="BB116" s="403"/>
      <c r="BC116" s="411">
        <f t="shared" si="21"/>
        <v>0.24867034628122106</v>
      </c>
      <c r="BD116" s="411">
        <f t="shared" si="21"/>
        <v>0.23026148348716355</v>
      </c>
      <c r="BE116" s="411">
        <f t="shared" si="21"/>
        <v>0.27367326512439405</v>
      </c>
      <c r="BF116" s="411">
        <f t="shared" si="21"/>
        <v>0.1668903276996232</v>
      </c>
      <c r="BG116" s="411">
        <f t="shared" si="21"/>
        <v>0.10523774585977361</v>
      </c>
      <c r="BH116" s="411">
        <f t="shared" si="21"/>
        <v>0.10207824497081286</v>
      </c>
      <c r="BI116" s="411">
        <f t="shared" si="21"/>
        <v>7.9206010450467809E-2</v>
      </c>
      <c r="BJ116" s="411">
        <f t="shared" si="21"/>
        <v>0.10629746515778341</v>
      </c>
      <c r="BK116" s="411">
        <f t="shared" si="22"/>
        <v>0.1106703710970406</v>
      </c>
      <c r="BL116" s="411">
        <f t="shared" si="22"/>
        <v>0.16061131455551036</v>
      </c>
    </row>
    <row r="117" spans="1:64">
      <c r="A117" s="407" t="s">
        <v>18</v>
      </c>
      <c r="B117" s="409">
        <f t="shared" ref="B117:AA117" si="23">B112-SUM(B114:B116)</f>
        <v>1.0495284040000025E-2</v>
      </c>
      <c r="C117" s="409">
        <f t="shared" si="23"/>
        <v>3.6115890899999996E-2</v>
      </c>
      <c r="D117" s="409">
        <f t="shared" si="23"/>
        <v>1.4029808420000012E-2</v>
      </c>
      <c r="E117" s="409">
        <f t="shared" si="23"/>
        <v>7.3501561399999873E-3</v>
      </c>
      <c r="F117" s="409">
        <f t="shared" si="23"/>
        <v>1.0723511999999949E-2</v>
      </c>
      <c r="G117" s="409">
        <f t="shared" si="23"/>
        <v>2.7094366699999997E-2</v>
      </c>
      <c r="H117" s="409">
        <f t="shared" si="23"/>
        <v>1.3587398600000022E-2</v>
      </c>
      <c r="I117" s="409">
        <f t="shared" si="23"/>
        <v>9.838166120000158E-3</v>
      </c>
      <c r="J117" s="409">
        <f t="shared" si="23"/>
        <v>9.0537174399996645E-3</v>
      </c>
      <c r="K117" s="409">
        <f t="shared" si="23"/>
        <v>1.0606080506666657E-2</v>
      </c>
      <c r="L117" s="409">
        <f t="shared" si="23"/>
        <v>8.2280173000000359E-3</v>
      </c>
      <c r="M117" s="409">
        <f t="shared" si="23"/>
        <v>1.0172057419909508E-2</v>
      </c>
      <c r="N117" s="409">
        <f t="shared" si="23"/>
        <v>2.0570612460000012E-2</v>
      </c>
      <c r="O117" s="409">
        <f t="shared" si="23"/>
        <v>1.7284417292857082E-2</v>
      </c>
      <c r="P117" s="409">
        <f t="shared" si="23"/>
        <v>1.9461742843076987E-2</v>
      </c>
      <c r="Q117" s="409">
        <f t="shared" si="23"/>
        <v>2.263991389047626E-2</v>
      </c>
      <c r="R117" s="409">
        <f t="shared" si="23"/>
        <v>3.2986608212500046E-2</v>
      </c>
      <c r="S117" s="409">
        <f t="shared" si="23"/>
        <v>3.1304599181818188E-2</v>
      </c>
      <c r="T117" s="409">
        <f t="shared" si="23"/>
        <v>2.849455010826335E-2</v>
      </c>
      <c r="U117" s="409">
        <f t="shared" si="23"/>
        <v>3.2920747738181849E-2</v>
      </c>
      <c r="V117" s="409">
        <f t="shared" si="23"/>
        <v>0</v>
      </c>
      <c r="W117" s="409">
        <f t="shared" si="23"/>
        <v>0</v>
      </c>
      <c r="X117" s="409">
        <f t="shared" si="23"/>
        <v>0</v>
      </c>
      <c r="Y117" s="409">
        <f t="shared" si="23"/>
        <v>0</v>
      </c>
      <c r="Z117" s="409">
        <f t="shared" si="23"/>
        <v>0</v>
      </c>
      <c r="AA117" s="409">
        <f t="shared" si="23"/>
        <v>0</v>
      </c>
      <c r="AB117" s="403"/>
      <c r="BC117" s="411">
        <f t="shared" si="21"/>
        <v>3.6851557495125926E-2</v>
      </c>
      <c r="BD117" s="411">
        <f t="shared" si="21"/>
        <v>2.8428295576519765E-2</v>
      </c>
      <c r="BE117" s="411">
        <f t="shared" si="21"/>
        <v>0.12718772307719042</v>
      </c>
      <c r="BF117" s="411">
        <f t="shared" si="21"/>
        <v>0.11766452180148518</v>
      </c>
      <c r="BG117" s="411">
        <f t="shared" si="21"/>
        <v>0.10130255825833345</v>
      </c>
      <c r="BH117" s="411">
        <f t="shared" si="21"/>
        <v>0.19584246472044164</v>
      </c>
      <c r="BI117" s="411">
        <f t="shared" si="21"/>
        <v>0.1692623876887821</v>
      </c>
      <c r="BJ117" s="411">
        <f t="shared" si="21"/>
        <v>0.14033092645163686</v>
      </c>
      <c r="BK117" s="411">
        <f t="shared" si="22"/>
        <v>0.14200372423763555</v>
      </c>
      <c r="BL117" s="411">
        <f t="shared" si="22"/>
        <v>0.19153817398653766</v>
      </c>
    </row>
    <row r="118" spans="1:64">
      <c r="A118" s="407"/>
      <c r="B118" s="408"/>
      <c r="C118" s="408"/>
      <c r="D118" s="408"/>
      <c r="E118" s="408"/>
      <c r="F118" s="408"/>
      <c r="G118" s="408"/>
      <c r="H118" s="408"/>
      <c r="I118" s="408"/>
      <c r="J118" s="408"/>
      <c r="K118" s="408"/>
      <c r="L118" s="408"/>
      <c r="M118" s="408"/>
      <c r="N118" s="408"/>
      <c r="O118" s="408"/>
      <c r="P118" s="408"/>
      <c r="Q118" s="408"/>
      <c r="R118" s="408"/>
      <c r="S118" s="408"/>
      <c r="T118" s="408"/>
      <c r="U118" s="408"/>
      <c r="V118" s="408"/>
      <c r="W118" s="408"/>
      <c r="X118" s="408"/>
      <c r="Y118" s="408"/>
      <c r="Z118" s="408"/>
      <c r="AA118" s="408"/>
      <c r="AB118" s="403"/>
    </row>
    <row r="119" spans="1:64">
      <c r="A119" s="407"/>
      <c r="B119" s="408"/>
      <c r="C119" s="408"/>
      <c r="D119" s="408"/>
      <c r="E119" s="408"/>
      <c r="F119" s="408"/>
      <c r="G119" s="408"/>
      <c r="H119" s="408"/>
      <c r="I119" s="408"/>
      <c r="J119" s="408"/>
      <c r="K119" s="408"/>
      <c r="L119" s="408"/>
      <c r="M119" s="408"/>
      <c r="N119" s="408"/>
      <c r="O119" s="408"/>
      <c r="P119" s="408"/>
      <c r="Q119" s="408"/>
      <c r="R119" s="408"/>
      <c r="S119" s="408"/>
      <c r="T119" s="408"/>
      <c r="U119" s="408"/>
      <c r="V119" s="408"/>
      <c r="W119" s="408"/>
      <c r="X119" s="408"/>
      <c r="Y119" s="408"/>
      <c r="Z119" s="408"/>
      <c r="AA119" s="408"/>
      <c r="AB119" s="408"/>
    </row>
    <row r="120" spans="1:64">
      <c r="A120" s="407"/>
      <c r="B120" s="408"/>
      <c r="C120" s="408"/>
      <c r="D120" s="408"/>
      <c r="E120" s="408"/>
      <c r="F120" s="408"/>
      <c r="G120" s="408"/>
      <c r="H120" s="408"/>
      <c r="I120" s="408"/>
      <c r="J120" s="408"/>
      <c r="K120" s="408"/>
      <c r="L120" s="408"/>
      <c r="M120" s="408"/>
      <c r="N120" s="408"/>
      <c r="O120" s="408"/>
      <c r="P120" s="408"/>
      <c r="Q120" s="408"/>
      <c r="R120" s="408"/>
      <c r="S120" s="408"/>
      <c r="T120" s="408"/>
      <c r="U120" s="408"/>
      <c r="V120" s="408"/>
      <c r="W120" s="408"/>
      <c r="X120" s="408"/>
      <c r="Y120" s="408"/>
      <c r="Z120" s="408"/>
      <c r="AA120" s="408"/>
      <c r="AB120" s="408"/>
    </row>
    <row r="121" spans="1:64">
      <c r="A121" s="403"/>
      <c r="B121" s="403"/>
      <c r="C121" s="403"/>
      <c r="D121" s="403"/>
      <c r="E121" s="403"/>
      <c r="F121" s="403"/>
      <c r="G121" s="403"/>
      <c r="H121" s="403"/>
      <c r="I121" s="403"/>
      <c r="J121" s="403"/>
      <c r="K121" s="403"/>
      <c r="L121" s="403"/>
      <c r="M121" s="403"/>
      <c r="N121" s="403"/>
      <c r="O121" s="403"/>
      <c r="P121" s="403"/>
      <c r="Q121" s="403"/>
      <c r="R121" s="403"/>
      <c r="S121" s="403"/>
      <c r="T121" s="403"/>
      <c r="U121" s="403"/>
      <c r="V121" s="403"/>
      <c r="W121" s="403"/>
      <c r="X121" s="403"/>
      <c r="Y121" s="403"/>
      <c r="Z121" s="403"/>
      <c r="AA121" s="403"/>
      <c r="AB121" s="408"/>
    </row>
    <row r="122" spans="1:64">
      <c r="A122" s="412" t="str">
        <f>A114</f>
        <v xml:space="preserve">China </v>
      </c>
      <c r="B122" s="412"/>
      <c r="C122" s="412"/>
      <c r="D122" s="412"/>
      <c r="E122" s="412"/>
      <c r="F122" s="412"/>
      <c r="G122" s="412"/>
      <c r="H122" s="412"/>
      <c r="I122" s="412"/>
      <c r="J122" s="412"/>
      <c r="K122" s="412"/>
      <c r="L122" s="412"/>
      <c r="M122" s="412"/>
      <c r="N122" s="412"/>
      <c r="O122" s="412"/>
      <c r="P122" s="412"/>
      <c r="Q122" s="412"/>
      <c r="R122" s="412"/>
      <c r="S122" s="412"/>
      <c r="T122" s="412"/>
      <c r="U122" s="412"/>
      <c r="V122" s="412"/>
      <c r="W122" s="412"/>
      <c r="X122" s="412"/>
      <c r="Y122" s="412"/>
      <c r="Z122" s="412"/>
      <c r="AA122" s="412"/>
      <c r="AB122" s="412"/>
      <c r="AC122" s="412">
        <f>ImportsCoreVPA!AD$10</f>
        <v>8.4972396000000002E-5</v>
      </c>
      <c r="AD122" s="412">
        <f>ImportsCoreVPA!AE$10</f>
        <v>4.1027436E-3</v>
      </c>
      <c r="AE122" s="412">
        <f>ImportsCoreVPA!AF$10</f>
        <v>2.95991712E-2</v>
      </c>
      <c r="AF122" s="412">
        <f>ImportsCoreVPA!AG$10</f>
        <v>1.9540348800000003E-2</v>
      </c>
      <c r="AG122" s="412">
        <f>ImportsCoreVPA!AH$10</f>
        <v>3.3076694168000005</v>
      </c>
      <c r="AH122" s="412">
        <f>ImportsCoreVPA!AI$10</f>
        <v>9.9413293980000006</v>
      </c>
      <c r="AI122" s="412">
        <f>ImportsCoreVPA!AJ$10</f>
        <v>15.114075314800001</v>
      </c>
      <c r="AJ122" s="412">
        <f>ImportsCoreVPA!AK$10</f>
        <v>23.293892379000003</v>
      </c>
      <c r="AK122" s="412">
        <f>ImportsCoreVPA!AL$10</f>
        <v>29.819586049200005</v>
      </c>
      <c r="AL122" s="412">
        <f>ImportsCoreVPA!AM$10</f>
        <v>6.7052387776</v>
      </c>
      <c r="AM122" s="412">
        <f>ImportsCoreVPA!AN$10</f>
        <v>6.4033470891000004</v>
      </c>
      <c r="AN122" s="412">
        <f>ImportsCoreVPA!AO$10</f>
        <v>8.5075935839999985</v>
      </c>
      <c r="AO122" s="412">
        <f>ImportsCoreVPA!AP$10</f>
        <v>7.1606002512</v>
      </c>
      <c r="AP122" s="412">
        <f>ImportsCoreVPA!AQ$10</f>
        <v>7.6757778557999998</v>
      </c>
      <c r="AQ122" s="412">
        <f>ImportsCoreVPA!AR$10</f>
        <v>11.817057983000002</v>
      </c>
      <c r="AR122" s="412">
        <f>ImportsCoreVPA!AS$10</f>
        <v>10.362789913</v>
      </c>
      <c r="AS122" s="412">
        <f>ImportsCoreVPA!AT$10</f>
        <v>8.853711219500001</v>
      </c>
      <c r="AT122" s="412">
        <f>ImportsCoreVPA!AU$10</f>
        <v>9.9485968582000002</v>
      </c>
      <c r="AU122" s="412">
        <f>ImportsCoreVPA!AV$10</f>
        <v>13.471871312999999</v>
      </c>
      <c r="AV122" s="412">
        <f>ImportsCoreVPA!AW$10</f>
        <v>12.700933991666666</v>
      </c>
      <c r="AW122" s="412">
        <f>ImportsCoreVPA!AX$10</f>
        <v>0</v>
      </c>
      <c r="AX122" s="412">
        <f>ImportsCoreVPA!AY$10</f>
        <v>0</v>
      </c>
      <c r="AY122" s="412">
        <f>ImportsCoreVPA!AZ$10</f>
        <v>0</v>
      </c>
      <c r="AZ122" s="412">
        <f>ImportsCoreVPA!BA$10</f>
        <v>0</v>
      </c>
      <c r="BA122" s="412">
        <f>ImportsCoreVPA!BB$10</f>
        <v>0</v>
      </c>
      <c r="BB122" s="412">
        <f>ImportsCoreVPA!BC$10</f>
        <v>0</v>
      </c>
      <c r="BC122" s="411">
        <f t="shared" ref="BC122:BJ125" si="24">AJ122/AJ$112</f>
        <v>0.57805661640479167</v>
      </c>
      <c r="BD122" s="411">
        <f t="shared" si="24"/>
        <v>0.59517203271379693</v>
      </c>
      <c r="BE122" s="411">
        <f t="shared" si="24"/>
        <v>0.5198465887051924</v>
      </c>
      <c r="BF122" s="411">
        <f t="shared" si="24"/>
        <v>0.54564018830842109</v>
      </c>
      <c r="BG122" s="411">
        <f t="shared" si="24"/>
        <v>0.48477080418415586</v>
      </c>
      <c r="BH122" s="411">
        <f t="shared" si="24"/>
        <v>0.36148584555507784</v>
      </c>
      <c r="BI122" s="411">
        <f t="shared" si="24"/>
        <v>0.40323474258884484</v>
      </c>
      <c r="BJ122" s="411">
        <f t="shared" si="24"/>
        <v>0.45301057728070249</v>
      </c>
      <c r="BK122" s="411">
        <f t="shared" ref="BK122:BL125" si="25">AR122/AR$112</f>
        <v>0.43348919515863121</v>
      </c>
      <c r="BL122" s="411">
        <f t="shared" si="25"/>
        <v>0.34574624087946365</v>
      </c>
    </row>
    <row r="123" spans="1:64">
      <c r="A123" s="412" t="str">
        <f>A115</f>
        <v xml:space="preserve">Serbia Montenegro </v>
      </c>
      <c r="B123" s="412"/>
      <c r="C123" s="412"/>
      <c r="D123" s="412"/>
      <c r="E123" s="412"/>
      <c r="F123" s="412"/>
      <c r="G123" s="412"/>
      <c r="H123" s="412"/>
      <c r="I123" s="412"/>
      <c r="J123" s="412"/>
      <c r="K123" s="412"/>
      <c r="L123" s="412"/>
      <c r="M123" s="412"/>
      <c r="N123" s="412"/>
      <c r="O123" s="412"/>
      <c r="P123" s="412"/>
      <c r="Q123" s="412"/>
      <c r="R123" s="412"/>
      <c r="S123" s="412"/>
      <c r="T123" s="412"/>
      <c r="U123" s="412"/>
      <c r="V123" s="412"/>
      <c r="W123" s="412"/>
      <c r="X123" s="412"/>
      <c r="Y123" s="412"/>
      <c r="Z123" s="412"/>
      <c r="AA123" s="412"/>
      <c r="AB123" s="412"/>
      <c r="AC123" s="412">
        <f>ImportsCoreVPA!AD$18</f>
        <v>0.49844399999999994</v>
      </c>
      <c r="AD123" s="412">
        <f>ImportsCoreVPA!AE$18</f>
        <v>1.2859290000000001</v>
      </c>
      <c r="AE123" s="412">
        <f>ImportsCoreVPA!AF$18</f>
        <v>1.6196679999999999</v>
      </c>
      <c r="AF123" s="412">
        <f>ImportsCoreVPA!AG$18</f>
        <v>1.3936089999999999</v>
      </c>
      <c r="AG123" s="412">
        <f>ImportsCoreVPA!AH$18</f>
        <v>2.5650349949000004</v>
      </c>
      <c r="AH123" s="412">
        <f>ImportsCoreVPA!AI$18</f>
        <v>0.39437347950000001</v>
      </c>
      <c r="AI123" s="412">
        <f>ImportsCoreVPA!AJ$18</f>
        <v>1.9183081912000002</v>
      </c>
      <c r="AJ123" s="412">
        <f>ImportsCoreVPA!AK$18</f>
        <v>5.3678496845000003</v>
      </c>
      <c r="AK123" s="412">
        <f>ImportsCoreVPA!AL$18</f>
        <v>7.4219494892000002</v>
      </c>
      <c r="AL123" s="412">
        <f>ImportsCoreVPA!AM$18</f>
        <v>0.36214308239999998</v>
      </c>
      <c r="AM123" s="412">
        <f>ImportsCoreVPA!AN$18</f>
        <v>0.95334798960000011</v>
      </c>
      <c r="AN123" s="412">
        <f>ImportsCoreVPA!AO$18</f>
        <v>3.7522069919999996</v>
      </c>
      <c r="AO123" s="412">
        <f>ImportsCoreVPA!AP$18</f>
        <v>4.3700994479999995</v>
      </c>
      <c r="AP123" s="412">
        <f>ImportsCoreVPA!AQ$18</f>
        <v>4.0380389103000001</v>
      </c>
      <c r="AQ123" s="412">
        <f>ImportsCoreVPA!AR$18</f>
        <v>4.2536271695000005</v>
      </c>
      <c r="AR123" s="412">
        <f>ImportsCoreVPA!AS$18</f>
        <v>4.4154050324999989</v>
      </c>
      <c r="AS123" s="412">
        <f>ImportsCoreVPA!AT$18</f>
        <v>3.5008214093999994</v>
      </c>
      <c r="AT123" s="412">
        <f>ImportsCoreVPA!AU$18</f>
        <v>3.6719599344999998</v>
      </c>
      <c r="AU123" s="412">
        <f>ImportsCoreVPA!AV$18</f>
        <v>3.8384377789999999</v>
      </c>
      <c r="AV123" s="412">
        <f>ImportsCoreVPA!AW$18</f>
        <v>2.6154877341666669</v>
      </c>
      <c r="AW123" s="412">
        <f>ImportsCoreVPA!AX$18</f>
        <v>0</v>
      </c>
      <c r="AX123" s="412">
        <f>ImportsCoreVPA!AY$18</f>
        <v>0</v>
      </c>
      <c r="AY123" s="412">
        <f>ImportsCoreVPA!AZ$18</f>
        <v>0</v>
      </c>
      <c r="AZ123" s="412">
        <f>ImportsCoreVPA!BA$18</f>
        <v>0</v>
      </c>
      <c r="BA123" s="412">
        <f>ImportsCoreVPA!BB$18</f>
        <v>0</v>
      </c>
      <c r="BB123" s="412">
        <f>ImportsCoreVPA!BC$18</f>
        <v>0</v>
      </c>
      <c r="BC123" s="411">
        <f t="shared" si="24"/>
        <v>0.13320749385744377</v>
      </c>
      <c r="BD123" s="411">
        <f t="shared" si="24"/>
        <v>0.1481354153239427</v>
      </c>
      <c r="BE123" s="411">
        <f t="shared" si="24"/>
        <v>2.8076382102563496E-2</v>
      </c>
      <c r="BF123" s="411">
        <f t="shared" si="24"/>
        <v>8.1236417350275411E-2</v>
      </c>
      <c r="BG123" s="411">
        <f t="shared" si="24"/>
        <v>0.21380433644575148</v>
      </c>
      <c r="BH123" s="411">
        <f t="shared" si="24"/>
        <v>0.22061406009298198</v>
      </c>
      <c r="BI123" s="411">
        <f t="shared" si="24"/>
        <v>0.21213193127106914</v>
      </c>
      <c r="BJ123" s="411">
        <f t="shared" si="24"/>
        <v>0.16306411480456179</v>
      </c>
      <c r="BK123" s="411">
        <f t="shared" si="25"/>
        <v>0.18470222690094928</v>
      </c>
      <c r="BL123" s="411">
        <f t="shared" si="25"/>
        <v>0.13671056264231202</v>
      </c>
    </row>
    <row r="124" spans="1:64">
      <c r="A124" s="412" t="str">
        <f>A116</f>
        <v xml:space="preserve">Ukraine </v>
      </c>
      <c r="B124" s="412"/>
      <c r="C124" s="412"/>
      <c r="D124" s="412"/>
      <c r="E124" s="412"/>
      <c r="F124" s="412"/>
      <c r="G124" s="412"/>
      <c r="H124" s="412"/>
      <c r="I124" s="412"/>
      <c r="J124" s="412"/>
      <c r="K124" s="412"/>
      <c r="L124" s="412"/>
      <c r="M124" s="412"/>
      <c r="N124" s="412"/>
      <c r="O124" s="412"/>
      <c r="P124" s="412"/>
      <c r="Q124" s="412"/>
      <c r="R124" s="412"/>
      <c r="S124" s="412"/>
      <c r="T124" s="412"/>
      <c r="U124" s="412"/>
      <c r="V124" s="412"/>
      <c r="W124" s="412"/>
      <c r="X124" s="412"/>
      <c r="Y124" s="412"/>
      <c r="Z124" s="412"/>
      <c r="AA124" s="412"/>
      <c r="AB124" s="412"/>
      <c r="AC124" s="412">
        <f>ImportsCoreVPA!AD$19</f>
        <v>1.398189373338</v>
      </c>
      <c r="AD124" s="412">
        <f>ImportsCoreVPA!AE$19</f>
        <v>0.88641472639999985</v>
      </c>
      <c r="AE124" s="412">
        <f>ImportsCoreVPA!AF$19</f>
        <v>0.57116604000000004</v>
      </c>
      <c r="AF124" s="412">
        <f>ImportsCoreVPA!AG$19</f>
        <v>1.7434099647999999</v>
      </c>
      <c r="AG124" s="412">
        <f>ImportsCoreVPA!AH$19</f>
        <v>2.3116849063000005</v>
      </c>
      <c r="AH124" s="412">
        <f>ImportsCoreVPA!AI$19</f>
        <v>2.8324934781</v>
      </c>
      <c r="AI124" s="412">
        <f>ImportsCoreVPA!AJ$19</f>
        <v>3.8899793824000004</v>
      </c>
      <c r="AJ124" s="412">
        <f>ImportsCoreVPA!AK$19</f>
        <v>8.1079369315000012</v>
      </c>
      <c r="AK124" s="412">
        <f>ImportsCoreVPA!AL$19</f>
        <v>9.3188770192000003</v>
      </c>
      <c r="AL124" s="412">
        <f>ImportsCoreVPA!AM$19</f>
        <v>3.7096003163999995</v>
      </c>
      <c r="AM124" s="412">
        <f>ImportsCoreVPA!AN$19</f>
        <v>2.1993084603000002</v>
      </c>
      <c r="AN124" s="412">
        <f>ImportsCoreVPA!AO$19</f>
        <v>2.1205491359999997</v>
      </c>
      <c r="AO124" s="412">
        <f>ImportsCoreVPA!AP$19</f>
        <v>2.4913299840000001</v>
      </c>
      <c r="AP124" s="412">
        <f>ImportsCoreVPA!AQ$19</f>
        <v>2.1508831839</v>
      </c>
      <c r="AQ124" s="412">
        <f>ImportsCoreVPA!AR$19</f>
        <v>3.9366789535000004</v>
      </c>
      <c r="AR124" s="412">
        <f>ImportsCoreVPA!AS$19</f>
        <v>3.7045849959999999</v>
      </c>
      <c r="AS124" s="412">
        <f>ImportsCoreVPA!AT$19</f>
        <v>5.6623237051000004</v>
      </c>
      <c r="AT124" s="412">
        <f>ImportsCoreVPA!AU$19</f>
        <v>5.4495620894000005</v>
      </c>
      <c r="AU124" s="412">
        <f>ImportsCoreVPA!AV$19</f>
        <v>5.8807434409999999</v>
      </c>
      <c r="AV124" s="412">
        <f>ImportsCoreVPA!AW$19</f>
        <v>6.0090243079166665</v>
      </c>
      <c r="AW124" s="412">
        <f>ImportsCoreVPA!AX$19</f>
        <v>0</v>
      </c>
      <c r="AX124" s="412">
        <f>ImportsCoreVPA!AY$19</f>
        <v>0</v>
      </c>
      <c r="AY124" s="412">
        <f>ImportsCoreVPA!AZ$19</f>
        <v>0</v>
      </c>
      <c r="AZ124" s="412">
        <f>ImportsCoreVPA!BA$19</f>
        <v>0</v>
      </c>
      <c r="BA124" s="412">
        <f>ImportsCoreVPA!BB$19</f>
        <v>0</v>
      </c>
      <c r="BB124" s="412">
        <f>ImportsCoreVPA!BC$19</f>
        <v>0</v>
      </c>
      <c r="BC124" s="411">
        <f t="shared" si="24"/>
        <v>0.20120495589099757</v>
      </c>
      <c r="BD124" s="411">
        <f t="shared" si="24"/>
        <v>0.18599637731308979</v>
      </c>
      <c r="BE124" s="411">
        <f t="shared" si="24"/>
        <v>0.28759946273389547</v>
      </c>
      <c r="BF124" s="411">
        <f t="shared" si="24"/>
        <v>0.18740684609602537</v>
      </c>
      <c r="BG124" s="411">
        <f t="shared" si="24"/>
        <v>0.12083091414992268</v>
      </c>
      <c r="BH124" s="411">
        <f t="shared" si="24"/>
        <v>0.12576885934556059</v>
      </c>
      <c r="BI124" s="411">
        <f t="shared" si="24"/>
        <v>0.11299321623061705</v>
      </c>
      <c r="BJ124" s="411">
        <f t="shared" si="24"/>
        <v>0.15091380679178873</v>
      </c>
      <c r="BK124" s="411">
        <f t="shared" si="25"/>
        <v>0.15496768551663881</v>
      </c>
      <c r="BL124" s="411">
        <f t="shared" si="25"/>
        <v>0.22111938001424461</v>
      </c>
    </row>
    <row r="125" spans="1:64">
      <c r="A125" s="412" t="str">
        <f>A117</f>
        <v>Others</v>
      </c>
      <c r="B125" s="408"/>
      <c r="C125" s="408"/>
      <c r="D125" s="408"/>
      <c r="E125" s="408"/>
      <c r="F125" s="408"/>
      <c r="G125" s="408"/>
      <c r="H125" s="408"/>
      <c r="I125" s="408"/>
      <c r="J125" s="408"/>
      <c r="K125" s="408"/>
      <c r="L125" s="408"/>
      <c r="M125" s="408"/>
      <c r="N125" s="408"/>
      <c r="O125" s="408"/>
      <c r="P125" s="408"/>
      <c r="Q125" s="408"/>
      <c r="R125" s="408"/>
      <c r="S125" s="408"/>
      <c r="T125" s="408"/>
      <c r="U125" s="408"/>
      <c r="V125" s="408"/>
      <c r="W125" s="408"/>
      <c r="X125" s="408"/>
      <c r="Y125" s="408"/>
      <c r="Z125" s="408"/>
      <c r="AA125" s="408"/>
      <c r="AC125" s="412">
        <f t="shared" ref="AC125:BB125" si="26">AC112-SUM(AC122:AC124)</f>
        <v>1.1567652476549992</v>
      </c>
      <c r="AD125" s="412">
        <f t="shared" si="26"/>
        <v>2.5680335884000023</v>
      </c>
      <c r="AE125" s="412">
        <f t="shared" si="26"/>
        <v>1.4352893616000002</v>
      </c>
      <c r="AF125" s="412">
        <f t="shared" si="26"/>
        <v>1.9727336160000002</v>
      </c>
      <c r="AG125" s="412">
        <f t="shared" si="26"/>
        <v>3.0759967735000071</v>
      </c>
      <c r="AH125" s="412">
        <f t="shared" si="26"/>
        <v>6.4049987859000002</v>
      </c>
      <c r="AI125" s="412">
        <f t="shared" si="26"/>
        <v>4.5710130556000088</v>
      </c>
      <c r="AJ125" s="412">
        <f t="shared" si="26"/>
        <v>3.5272256989999846</v>
      </c>
      <c r="AK125" s="412">
        <f t="shared" si="26"/>
        <v>3.5420526292000005</v>
      </c>
      <c r="AL125" s="412">
        <f t="shared" si="26"/>
        <v>2.1215131167999992</v>
      </c>
      <c r="AM125" s="412">
        <f t="shared" si="26"/>
        <v>2.1794720111999997</v>
      </c>
      <c r="AN125" s="412">
        <f t="shared" si="26"/>
        <v>3.1693738080000102</v>
      </c>
      <c r="AO125" s="412">
        <f t="shared" si="26"/>
        <v>5.7867687504000074</v>
      </c>
      <c r="AP125" s="412">
        <f t="shared" si="26"/>
        <v>5.1708072746999996</v>
      </c>
      <c r="AQ125" s="412">
        <f t="shared" si="26"/>
        <v>6.0782475235</v>
      </c>
      <c r="AR125" s="412">
        <f t="shared" si="26"/>
        <v>5.4227522580000063</v>
      </c>
      <c r="AS125" s="412">
        <f t="shared" si="26"/>
        <v>7.5906851882999931</v>
      </c>
      <c r="AT125" s="412">
        <f t="shared" si="26"/>
        <v>7.489591294899995</v>
      </c>
      <c r="AU125" s="412">
        <f t="shared" si="26"/>
        <v>8.4858393000000056</v>
      </c>
      <c r="AV125" s="412">
        <f t="shared" si="26"/>
        <v>9.0905162129166541</v>
      </c>
      <c r="AW125" s="412">
        <f t="shared" si="26"/>
        <v>0</v>
      </c>
      <c r="AX125" s="412">
        <f t="shared" si="26"/>
        <v>0</v>
      </c>
      <c r="AY125" s="412">
        <f t="shared" si="26"/>
        <v>0</v>
      </c>
      <c r="AZ125" s="412">
        <f t="shared" si="26"/>
        <v>0</v>
      </c>
      <c r="BA125" s="412">
        <f t="shared" si="26"/>
        <v>0</v>
      </c>
      <c r="BB125" s="412">
        <f t="shared" si="26"/>
        <v>0</v>
      </c>
      <c r="BC125" s="411">
        <f t="shared" si="24"/>
        <v>8.7530933846766926E-2</v>
      </c>
      <c r="BD125" s="411">
        <f t="shared" si="24"/>
        <v>7.0696174649170537E-2</v>
      </c>
      <c r="BE125" s="411">
        <f t="shared" si="24"/>
        <v>0.16447756645834857</v>
      </c>
      <c r="BF125" s="411">
        <f t="shared" si="24"/>
        <v>0.18571654824527808</v>
      </c>
      <c r="BG125" s="411">
        <f t="shared" si="24"/>
        <v>0.18059394522017</v>
      </c>
      <c r="BH125" s="411">
        <f t="shared" si="24"/>
        <v>0.29213123500637961</v>
      </c>
      <c r="BI125" s="411">
        <f t="shared" si="24"/>
        <v>0.27164010990946902</v>
      </c>
      <c r="BJ125" s="411">
        <f t="shared" si="24"/>
        <v>0.23301150112294705</v>
      </c>
      <c r="BK125" s="411">
        <f t="shared" si="25"/>
        <v>0.22684089242378069</v>
      </c>
      <c r="BL125" s="411">
        <f t="shared" si="25"/>
        <v>0.29642381646397975</v>
      </c>
    </row>
    <row r="126" spans="1:64">
      <c r="A126" s="412"/>
      <c r="B126" s="408"/>
      <c r="C126" s="408"/>
      <c r="D126" s="408"/>
      <c r="E126" s="408"/>
      <c r="F126" s="408"/>
      <c r="G126" s="408"/>
      <c r="H126" s="408"/>
      <c r="I126" s="408"/>
      <c r="J126" s="408"/>
      <c r="K126" s="408"/>
      <c r="L126" s="408"/>
      <c r="M126" s="408"/>
      <c r="N126" s="408"/>
      <c r="O126" s="408"/>
      <c r="P126" s="408"/>
      <c r="Q126" s="408"/>
      <c r="R126" s="408"/>
      <c r="S126" s="408"/>
      <c r="T126" s="408"/>
      <c r="U126" s="408"/>
      <c r="V126" s="408"/>
      <c r="W126" s="408"/>
      <c r="X126" s="408"/>
      <c r="Y126" s="408"/>
      <c r="Z126" s="408"/>
      <c r="AA126" s="408"/>
      <c r="AC126" s="409"/>
      <c r="AD126" s="409"/>
      <c r="AE126" s="409"/>
      <c r="AF126" s="409"/>
      <c r="AG126" s="409"/>
      <c r="AH126" s="409"/>
      <c r="AI126" s="409"/>
      <c r="AJ126" s="409"/>
      <c r="AK126" s="409"/>
      <c r="AL126" s="409"/>
      <c r="AM126" s="409"/>
      <c r="AN126" s="409"/>
      <c r="AO126" s="409"/>
      <c r="AP126" s="409"/>
      <c r="AQ126" s="409"/>
      <c r="AR126" s="409"/>
      <c r="AS126" s="409"/>
      <c r="AT126" s="409"/>
      <c r="AU126" s="409"/>
      <c r="AV126" s="409"/>
      <c r="AW126" s="409"/>
      <c r="AX126" s="409"/>
      <c r="AY126" s="409"/>
      <c r="AZ126" s="409"/>
      <c r="BA126" s="409"/>
      <c r="BB126" s="409"/>
      <c r="BC126" s="411"/>
      <c r="BD126" s="411"/>
      <c r="BE126" s="411"/>
      <c r="BF126" s="411"/>
      <c r="BG126" s="411"/>
      <c r="BH126" s="411"/>
      <c r="BI126" s="411"/>
      <c r="BJ126" s="411"/>
      <c r="BK126" s="411"/>
      <c r="BL126" s="411"/>
    </row>
    <row r="127" spans="1:64" ht="13">
      <c r="A127" s="405" t="s">
        <v>99</v>
      </c>
      <c r="BD127" s="403"/>
      <c r="BE127" s="403"/>
      <c r="BF127" s="403"/>
      <c r="BG127" s="403"/>
      <c r="BH127" s="403"/>
      <c r="BI127" s="403"/>
      <c r="BJ127" s="403"/>
      <c r="BK127" s="403"/>
      <c r="BL127" s="403"/>
    </row>
    <row r="128" spans="1:64">
      <c r="B128" s="406" t="s">
        <v>43</v>
      </c>
      <c r="C128" s="406"/>
      <c r="D128" s="406"/>
      <c r="E128" s="406"/>
      <c r="F128" s="406"/>
      <c r="G128" s="406"/>
      <c r="H128" s="406"/>
      <c r="I128" s="406"/>
      <c r="J128" s="406"/>
      <c r="K128" s="406"/>
      <c r="L128" s="406"/>
      <c r="M128" s="406"/>
      <c r="N128" s="406"/>
      <c r="O128" s="406"/>
      <c r="P128" s="406"/>
      <c r="Q128" s="406"/>
      <c r="R128" s="406"/>
      <c r="S128" s="406"/>
      <c r="T128" s="406"/>
      <c r="U128" s="406"/>
      <c r="V128" s="406"/>
      <c r="W128" s="406"/>
      <c r="X128" s="406"/>
      <c r="Y128" s="406"/>
      <c r="Z128" s="406"/>
      <c r="AA128" s="406"/>
      <c r="AC128" s="406" t="s">
        <v>41</v>
      </c>
      <c r="AD128" s="406"/>
      <c r="AE128" s="406"/>
      <c r="AF128" s="406"/>
      <c r="AG128" s="406"/>
      <c r="AH128" s="406"/>
      <c r="AI128" s="406"/>
      <c r="AJ128" s="406"/>
      <c r="AK128" s="406"/>
      <c r="AL128" s="406"/>
      <c r="AM128" s="406"/>
      <c r="AN128" s="406"/>
      <c r="AO128" s="406"/>
      <c r="AP128" s="406"/>
      <c r="AQ128" s="406"/>
      <c r="AR128" s="406"/>
      <c r="AS128" s="406"/>
      <c r="AT128" s="406"/>
      <c r="AU128" s="406"/>
      <c r="AV128" s="406"/>
      <c r="AW128" s="406"/>
      <c r="AX128" s="406"/>
      <c r="AY128" s="406"/>
      <c r="AZ128" s="406"/>
      <c r="BA128" s="406"/>
      <c r="BB128" s="406"/>
    </row>
    <row r="129" spans="1:64">
      <c r="A129" s="407" t="s">
        <v>0</v>
      </c>
      <c r="B129" s="409">
        <f>ImportsTimberSectorMinusCoreVPA!C$5-ImportsTimberSectorMinusCoreVPA!C$12</f>
        <v>1.562948580328237E-2</v>
      </c>
      <c r="C129" s="409">
        <f>ImportsTimberSectorMinusCoreVPA!D$5-ImportsTimberSectorMinusCoreVPA!D$12</f>
        <v>2.0377301716039659E-2</v>
      </c>
      <c r="D129" s="409">
        <f>ImportsTimberSectorMinusCoreVPA!E$5-ImportsTimberSectorMinusCoreVPA!E$12</f>
        <v>2.4549049609603288E-2</v>
      </c>
      <c r="E129" s="409">
        <f>ImportsTimberSectorMinusCoreVPA!F$5-ImportsTimberSectorMinusCoreVPA!F$12</f>
        <v>3.0496838209764537E-2</v>
      </c>
      <c r="F129" s="409">
        <f>ImportsTimberSectorMinusCoreVPA!G$5-ImportsTimberSectorMinusCoreVPA!G$12</f>
        <v>5.1914146195420535E-2</v>
      </c>
      <c r="G129" s="409">
        <f>ImportsTimberSectorMinusCoreVPA!H$5-ImportsTimberSectorMinusCoreVPA!H$12</f>
        <v>7.3114825890968849E-2</v>
      </c>
      <c r="H129" s="409">
        <f>ImportsTimberSectorMinusCoreVPA!I$5-ImportsTimberSectorMinusCoreVPA!I$12</f>
        <v>9.7857428696144388E-2</v>
      </c>
      <c r="I129" s="409">
        <f>ImportsTimberSectorMinusCoreVPA!J$5-ImportsTimberSectorMinusCoreVPA!J$12</f>
        <v>0.18688434812169213</v>
      </c>
      <c r="J129" s="409">
        <f>ImportsTimberSectorMinusCoreVPA!K$5-ImportsTimberSectorMinusCoreVPA!K$12</f>
        <v>0.23247270118046354</v>
      </c>
      <c r="K129" s="409">
        <f>ImportsTimberSectorMinusCoreVPA!L$5-ImportsTimberSectorMinusCoreVPA!L$12</f>
        <v>0.14219910309585843</v>
      </c>
      <c r="L129" s="409">
        <f>ImportsTimberSectorMinusCoreVPA!M$5-ImportsTimberSectorMinusCoreVPA!M$12</f>
        <v>0.11992644152323678</v>
      </c>
      <c r="M129" s="409">
        <f>ImportsTimberSectorMinusCoreVPA!N$5-ImportsTimberSectorMinusCoreVPA!N$12</f>
        <v>0.10980656660676003</v>
      </c>
      <c r="N129" s="409">
        <f>ImportsTimberSectorMinusCoreVPA!O$5-ImportsTimberSectorMinusCoreVPA!O$12</f>
        <v>0.10689218769997089</v>
      </c>
      <c r="O129" s="409">
        <f>ImportsTimberSectorMinusCoreVPA!P$5-ImportsTimberSectorMinusCoreVPA!P$12</f>
        <v>9.6964609107964839E-2</v>
      </c>
      <c r="P129" s="409">
        <f>ImportsTimberSectorMinusCoreVPA!Q$5-ImportsTimberSectorMinusCoreVPA!Q$12</f>
        <v>0.11444724312005677</v>
      </c>
      <c r="Q129" s="409">
        <f>ImportsTimberSectorMinusCoreVPA!R$5-ImportsTimberSectorMinusCoreVPA!R$12</f>
        <v>0.12312777738878622</v>
      </c>
      <c r="R129" s="409">
        <f>ImportsTimberSectorMinusCoreVPA!S$5-ImportsTimberSectorMinusCoreVPA!S$12</f>
        <v>0.16469677267838384</v>
      </c>
      <c r="S129" s="409">
        <f>ImportsTimberSectorMinusCoreVPA!T$5-ImportsTimberSectorMinusCoreVPA!T$12</f>
        <v>0.22379022122156211</v>
      </c>
      <c r="T129" s="409">
        <f>ImportsTimberSectorMinusCoreVPA!U$5-ImportsTimberSectorMinusCoreVPA!U$12</f>
        <v>0.26749823039101578</v>
      </c>
      <c r="U129" s="409">
        <f>ImportsTimberSectorMinusCoreVPA!V$5-ImportsTimberSectorMinusCoreVPA!V$12</f>
        <v>0.3376262110210021</v>
      </c>
      <c r="V129" s="409">
        <f>ImportsTimberSectorMinusCoreVPA!W$5-ImportsTimberSectorMinusCoreVPA!W$12</f>
        <v>0</v>
      </c>
      <c r="W129" s="409">
        <f>ImportsTimberSectorMinusCoreVPA!X$5-ImportsTimberSectorMinusCoreVPA!X$12</f>
        <v>0</v>
      </c>
      <c r="X129" s="409">
        <f>ImportsTimberSectorMinusCoreVPA!Y$5-ImportsTimberSectorMinusCoreVPA!Y$12</f>
        <v>0</v>
      </c>
      <c r="Y129" s="409">
        <f>ImportsTimberSectorMinusCoreVPA!Z$5-ImportsTimberSectorMinusCoreVPA!Z$12</f>
        <v>0</v>
      </c>
      <c r="Z129" s="409">
        <f>ImportsTimberSectorMinusCoreVPA!AA$5-ImportsTimberSectorMinusCoreVPA!AA$12</f>
        <v>0</v>
      </c>
      <c r="AA129" s="409">
        <f>ImportsTimberSectorMinusCoreVPA!AB$5-ImportsTimberSectorMinusCoreVPA!AB$12</f>
        <v>0</v>
      </c>
      <c r="AB129" s="409"/>
      <c r="AC129" s="412">
        <f>ImportsTimberSectorMinusCoreVPA!AD$5-ImportsTimberSectorMinusCoreVPA!AD$12</f>
        <v>3.5450839322320036</v>
      </c>
      <c r="AD129" s="412">
        <f>ImportsTimberSectorMinusCoreVPA!AE$5-ImportsTimberSectorMinusCoreVPA!AE$12</f>
        <v>3.972761797999997</v>
      </c>
      <c r="AE129" s="412">
        <f>ImportsTimberSectorMinusCoreVPA!AF$5-ImportsTimberSectorMinusCoreVPA!AF$12</f>
        <v>5.1811479920000032</v>
      </c>
      <c r="AF129" s="412">
        <f>ImportsTimberSectorMinusCoreVPA!AG$5-ImportsTimberSectorMinusCoreVPA!AG$12</f>
        <v>9.4808120928000008</v>
      </c>
      <c r="AG129" s="412">
        <f>ImportsTimberSectorMinusCoreVPA!AH$5-ImportsTimberSectorMinusCoreVPA!AH$12</f>
        <v>15.880901153599979</v>
      </c>
      <c r="AH129" s="412">
        <f>ImportsTimberSectorMinusCoreVPA!AI$5-ImportsTimberSectorMinusCoreVPA!AI$12</f>
        <v>23.252433032399992</v>
      </c>
      <c r="AI129" s="412">
        <f>ImportsTimberSectorMinusCoreVPA!AJ$5-ImportsTimberSectorMinusCoreVPA!AJ$12</f>
        <v>33.334792562000018</v>
      </c>
      <c r="AJ129" s="412">
        <f>ImportsTimberSectorMinusCoreVPA!AK$5-ImportsTimberSectorMinusCoreVPA!AK$12</f>
        <v>71.560229903999897</v>
      </c>
      <c r="AK129" s="412">
        <f>ImportsTimberSectorMinusCoreVPA!AL$5-ImportsTimberSectorMinusCoreVPA!AL$12</f>
        <v>102.70217227760003</v>
      </c>
      <c r="AL129" s="412">
        <f>ImportsTimberSectorMinusCoreVPA!AM$5-ImportsTimberSectorMinusCoreVPA!AM$12</f>
        <v>54.473695016400029</v>
      </c>
      <c r="AM129" s="412">
        <f>ImportsTimberSectorMinusCoreVPA!AN$5-ImportsTimberSectorMinusCoreVPA!AN$12</f>
        <v>43.605854094800009</v>
      </c>
      <c r="AN129" s="412">
        <f>ImportsTimberSectorMinusCoreVPA!AO$5-ImportsTimberSectorMinusCoreVPA!AO$12</f>
        <v>43.676204928000004</v>
      </c>
      <c r="AO129" s="412">
        <f>ImportsTimberSectorMinusCoreVPA!AP$5-ImportsTimberSectorMinusCoreVPA!AP$12</f>
        <v>39.199715667199939</v>
      </c>
      <c r="AP129" s="412">
        <f>ImportsTimberSectorMinusCoreVPA!AQ$5-ImportsTimberSectorMinusCoreVPA!AQ$12</f>
        <v>39.553682711699963</v>
      </c>
      <c r="AQ129" s="412">
        <f>ImportsTimberSectorMinusCoreVPA!AR$5-ImportsTimberSectorMinusCoreVPA!AR$12</f>
        <v>45.229125252999978</v>
      </c>
      <c r="AR129" s="412">
        <f>ImportsTimberSectorMinusCoreVPA!AS$5-ImportsTimberSectorMinusCoreVPA!AS$12</f>
        <v>39.776005485999946</v>
      </c>
      <c r="AS129" s="412">
        <f>ImportsTimberSectorMinusCoreVPA!AT$5-ImportsTimberSectorMinusCoreVPA!AT$12</f>
        <v>49.08380908099997</v>
      </c>
      <c r="AT129" s="412">
        <f>ImportsTimberSectorMinusCoreVPA!AU$5-ImportsTimberSectorMinusCoreVPA!AU$12</f>
        <v>63.061917961900008</v>
      </c>
      <c r="AU129" s="412">
        <f>ImportsTimberSectorMinusCoreVPA!AV$5-ImportsTimberSectorMinusCoreVPA!AV$12</f>
        <v>81.350931652000043</v>
      </c>
      <c r="AV129" s="412">
        <f>ImportsTimberSectorMinusCoreVPA!AW$5-ImportsTimberSectorMinusCoreVPA!AW$12</f>
        <v>98.325170442083305</v>
      </c>
      <c r="AW129" s="412">
        <f>ImportsTimberSectorMinusCoreVPA!AX$5-ImportsTimberSectorMinusCoreVPA!AX$12</f>
        <v>0</v>
      </c>
      <c r="AX129" s="412">
        <f>ImportsTimberSectorMinusCoreVPA!AY$5-ImportsTimberSectorMinusCoreVPA!AY$12</f>
        <v>0</v>
      </c>
      <c r="AY129" s="412">
        <f>ImportsTimberSectorMinusCoreVPA!AZ$5-ImportsTimberSectorMinusCoreVPA!AZ$12</f>
        <v>0</v>
      </c>
      <c r="AZ129" s="412">
        <f>ImportsTimberSectorMinusCoreVPA!BA$5-ImportsTimberSectorMinusCoreVPA!BA$12</f>
        <v>0</v>
      </c>
      <c r="BA129" s="412">
        <f>ImportsTimberSectorMinusCoreVPA!BB$5-ImportsTimberSectorMinusCoreVPA!BB$12</f>
        <v>0</v>
      </c>
      <c r="BB129" s="412">
        <f>ImportsTimberSectorMinusCoreVPA!BC$5-ImportsTimberSectorMinusCoreVPA!BC$12</f>
        <v>0</v>
      </c>
      <c r="BD129" s="403"/>
      <c r="BE129" s="403"/>
      <c r="BF129" s="403"/>
      <c r="BG129" s="403"/>
      <c r="BH129" s="403"/>
      <c r="BI129" s="403"/>
      <c r="BJ129" s="403"/>
      <c r="BK129" s="403"/>
      <c r="BL129" s="403"/>
    </row>
    <row r="130" spans="1:64">
      <c r="A130" s="407"/>
      <c r="B130" s="404">
        <v>2000</v>
      </c>
      <c r="C130" s="404">
        <f>1+B130</f>
        <v>2001</v>
      </c>
      <c r="D130" s="404">
        <f t="shared" ref="D130:AA130" si="27">1+C130</f>
        <v>2002</v>
      </c>
      <c r="E130" s="404">
        <f t="shared" si="27"/>
        <v>2003</v>
      </c>
      <c r="F130" s="404">
        <f t="shared" si="27"/>
        <v>2004</v>
      </c>
      <c r="G130" s="404">
        <f t="shared" si="27"/>
        <v>2005</v>
      </c>
      <c r="H130" s="404">
        <f t="shared" si="27"/>
        <v>2006</v>
      </c>
      <c r="I130" s="404">
        <f t="shared" si="27"/>
        <v>2007</v>
      </c>
      <c r="J130" s="404">
        <f t="shared" si="27"/>
        <v>2008</v>
      </c>
      <c r="K130" s="404">
        <f t="shared" si="27"/>
        <v>2009</v>
      </c>
      <c r="L130" s="404">
        <f t="shared" si="27"/>
        <v>2010</v>
      </c>
      <c r="M130" s="404">
        <f t="shared" si="27"/>
        <v>2011</v>
      </c>
      <c r="N130" s="404">
        <f t="shared" si="27"/>
        <v>2012</v>
      </c>
      <c r="O130" s="404">
        <f t="shared" si="27"/>
        <v>2013</v>
      </c>
      <c r="P130" s="404">
        <f t="shared" si="27"/>
        <v>2014</v>
      </c>
      <c r="Q130" s="404">
        <f t="shared" si="27"/>
        <v>2015</v>
      </c>
      <c r="R130" s="404">
        <f t="shared" si="27"/>
        <v>2016</v>
      </c>
      <c r="S130" s="404">
        <f t="shared" si="27"/>
        <v>2017</v>
      </c>
      <c r="T130" s="404">
        <f t="shared" si="27"/>
        <v>2018</v>
      </c>
      <c r="U130" s="404">
        <f t="shared" si="27"/>
        <v>2019</v>
      </c>
      <c r="V130" s="404">
        <f t="shared" si="27"/>
        <v>2020</v>
      </c>
      <c r="W130" s="404">
        <f t="shared" si="27"/>
        <v>2021</v>
      </c>
      <c r="X130" s="404">
        <f t="shared" si="27"/>
        <v>2022</v>
      </c>
      <c r="Y130" s="404">
        <f t="shared" si="27"/>
        <v>2023</v>
      </c>
      <c r="Z130" s="404">
        <f t="shared" si="27"/>
        <v>2024</v>
      </c>
      <c r="AA130" s="404">
        <f t="shared" si="27"/>
        <v>2025</v>
      </c>
      <c r="AC130" s="404">
        <v>2000</v>
      </c>
      <c r="AD130" s="404">
        <f t="shared" ref="AD130:BB130" si="28">1+AC130</f>
        <v>2001</v>
      </c>
      <c r="AE130" s="404">
        <f t="shared" si="28"/>
        <v>2002</v>
      </c>
      <c r="AF130" s="404">
        <f t="shared" si="28"/>
        <v>2003</v>
      </c>
      <c r="AG130" s="404">
        <f t="shared" si="28"/>
        <v>2004</v>
      </c>
      <c r="AH130" s="404">
        <f t="shared" si="28"/>
        <v>2005</v>
      </c>
      <c r="AI130" s="404">
        <f t="shared" si="28"/>
        <v>2006</v>
      </c>
      <c r="AJ130" s="404">
        <f t="shared" si="28"/>
        <v>2007</v>
      </c>
      <c r="AK130" s="404">
        <f t="shared" si="28"/>
        <v>2008</v>
      </c>
      <c r="AL130" s="404">
        <f t="shared" si="28"/>
        <v>2009</v>
      </c>
      <c r="AM130" s="404">
        <f t="shared" si="28"/>
        <v>2010</v>
      </c>
      <c r="AN130" s="404">
        <f t="shared" si="28"/>
        <v>2011</v>
      </c>
      <c r="AO130" s="404">
        <f t="shared" si="28"/>
        <v>2012</v>
      </c>
      <c r="AP130" s="404">
        <f t="shared" si="28"/>
        <v>2013</v>
      </c>
      <c r="AQ130" s="404">
        <f t="shared" si="28"/>
        <v>2014</v>
      </c>
      <c r="AR130" s="404">
        <f t="shared" si="28"/>
        <v>2015</v>
      </c>
      <c r="AS130" s="404">
        <f t="shared" si="28"/>
        <v>2016</v>
      </c>
      <c r="AT130" s="404">
        <f t="shared" si="28"/>
        <v>2017</v>
      </c>
      <c r="AU130" s="404">
        <f t="shared" si="28"/>
        <v>2018</v>
      </c>
      <c r="AV130" s="404">
        <f t="shared" si="28"/>
        <v>2019</v>
      </c>
      <c r="AW130" s="404">
        <f t="shared" si="28"/>
        <v>2020</v>
      </c>
      <c r="AX130" s="404">
        <f t="shared" si="28"/>
        <v>2021</v>
      </c>
      <c r="AY130" s="404">
        <f t="shared" si="28"/>
        <v>2022</v>
      </c>
      <c r="AZ130" s="404">
        <f t="shared" si="28"/>
        <v>2023</v>
      </c>
      <c r="BA130" s="404">
        <f t="shared" si="28"/>
        <v>2024</v>
      </c>
      <c r="BB130" s="404">
        <f t="shared" si="28"/>
        <v>2025</v>
      </c>
    </row>
    <row r="131" spans="1:64">
      <c r="A131" s="413" t="str">
        <f>ImportsTimberSectorMinusCoreVPA!B$10</f>
        <v xml:space="preserve">China </v>
      </c>
      <c r="B131" s="409">
        <f>ImportsTimberSectorMinusCoreVPA!C$10</f>
        <v>6.3929780039664701E-4</v>
      </c>
      <c r="C131" s="409">
        <f>ImportsTimberSectorMinusCoreVPA!D$10</f>
        <v>5.3975977258958086E-4</v>
      </c>
      <c r="D131" s="409">
        <f>ImportsTimberSectorMinusCoreVPA!E$10</f>
        <v>8.2964300796795347E-4</v>
      </c>
      <c r="E131" s="409">
        <f>ImportsTimberSectorMinusCoreVPA!F$10</f>
        <v>1.3842709480402495E-3</v>
      </c>
      <c r="F131" s="409">
        <f>ImportsTimberSectorMinusCoreVPA!G$10</f>
        <v>3.3834367664183533E-3</v>
      </c>
      <c r="G131" s="409">
        <f>ImportsTimberSectorMinusCoreVPA!H$10</f>
        <v>1.1341664873104378E-2</v>
      </c>
      <c r="H131" s="409">
        <f>ImportsTimberSectorMinusCoreVPA!I$10</f>
        <v>2.4530320607420188E-2</v>
      </c>
      <c r="I131" s="409">
        <f>ImportsTimberSectorMinusCoreVPA!J$10</f>
        <v>7.3731606389582871E-2</v>
      </c>
      <c r="J131" s="409">
        <f>ImportsTimberSectorMinusCoreVPA!K$10</f>
        <v>0.10009511579686352</v>
      </c>
      <c r="K131" s="409">
        <f>ImportsTimberSectorMinusCoreVPA!L$10</f>
        <v>4.0795429356533602E-2</v>
      </c>
      <c r="L131" s="409">
        <f>ImportsTimberSectorMinusCoreVPA!M$10</f>
        <v>2.7379766471521592E-2</v>
      </c>
      <c r="M131" s="409">
        <f>ImportsTimberSectorMinusCoreVPA!N$10</f>
        <v>3.3529229012378127E-2</v>
      </c>
      <c r="N131" s="409">
        <f>ImportsTimberSectorMinusCoreVPA!O$10</f>
        <v>3.2930584125814059E-2</v>
      </c>
      <c r="O131" s="409">
        <f>ImportsTimberSectorMinusCoreVPA!P$10</f>
        <v>2.5117393418181814E-2</v>
      </c>
      <c r="P131" s="409">
        <f>ImportsTimberSectorMinusCoreVPA!Q$10</f>
        <v>2.6951550987475627E-2</v>
      </c>
      <c r="Q131" s="409">
        <f>ImportsTimberSectorMinusCoreVPA!R$10</f>
        <v>2.6069794778479545E-2</v>
      </c>
      <c r="R131" s="409">
        <f>ImportsTimberSectorMinusCoreVPA!S$10</f>
        <v>2.9301495113237604E-2</v>
      </c>
      <c r="S131" s="409">
        <f>ImportsTimberSectorMinusCoreVPA!T$10</f>
        <v>2.7713832173359865E-2</v>
      </c>
      <c r="T131" s="409">
        <f>ImportsTimberSectorMinusCoreVPA!U$10</f>
        <v>2.6347985473275222E-2</v>
      </c>
      <c r="U131" s="409">
        <f>ImportsTimberSectorMinusCoreVPA!V$10</f>
        <v>3.8550750345791841E-2</v>
      </c>
      <c r="V131" s="409">
        <f>ImportsTimberSectorMinusCoreVPA!W$10</f>
        <v>0</v>
      </c>
      <c r="W131" s="409">
        <f>ImportsTimberSectorMinusCoreVPA!X$10</f>
        <v>0</v>
      </c>
      <c r="X131" s="409">
        <f>ImportsTimberSectorMinusCoreVPA!Y$10</f>
        <v>0</v>
      </c>
      <c r="Y131" s="409">
        <f>ImportsTimberSectorMinusCoreVPA!Z$10</f>
        <v>0</v>
      </c>
      <c r="Z131" s="409">
        <f>ImportsTimberSectorMinusCoreVPA!AA$10</f>
        <v>0</v>
      </c>
      <c r="AA131" s="409">
        <f>ImportsTimberSectorMinusCoreVPA!AB$10</f>
        <v>0</v>
      </c>
      <c r="AB131" s="408"/>
      <c r="AC131" s="403"/>
      <c r="AD131" s="403"/>
      <c r="AE131" s="403"/>
      <c r="AF131" s="403"/>
      <c r="AG131" s="403"/>
      <c r="AH131" s="403"/>
      <c r="AI131" s="403"/>
      <c r="AJ131" s="403"/>
      <c r="AK131" s="403"/>
      <c r="AL131" s="403"/>
      <c r="AM131" s="403"/>
      <c r="AN131" s="403"/>
      <c r="AO131" s="403"/>
      <c r="AP131" s="403"/>
      <c r="AQ131" s="403"/>
      <c r="AR131" s="403"/>
      <c r="AS131" s="403"/>
      <c r="AT131" s="403"/>
      <c r="AU131" s="403"/>
      <c r="AV131" s="403"/>
      <c r="AW131" s="403"/>
      <c r="AX131" s="403"/>
      <c r="AY131" s="403"/>
      <c r="AZ131" s="403"/>
      <c r="BA131" s="403"/>
      <c r="BB131" s="403"/>
      <c r="BC131" s="411">
        <f t="shared" ref="BC131:BJ134" si="29">I131/I$129</f>
        <v>0.39453066632188799</v>
      </c>
      <c r="BD131" s="411">
        <f t="shared" si="29"/>
        <v>0.43056718181788511</v>
      </c>
      <c r="BE131" s="411">
        <f t="shared" si="29"/>
        <v>0.28688949837491468</v>
      </c>
      <c r="BF131" s="411">
        <f t="shared" si="29"/>
        <v>0.22830466845976186</v>
      </c>
      <c r="BG131" s="411">
        <f t="shared" si="29"/>
        <v>0.30534812305399928</v>
      </c>
      <c r="BH131" s="411">
        <f t="shared" si="29"/>
        <v>0.30807288010836575</v>
      </c>
      <c r="BI131" s="411">
        <f t="shared" si="29"/>
        <v>0.25903671091186431</v>
      </c>
      <c r="BJ131" s="411">
        <f t="shared" si="29"/>
        <v>0.23549323035420844</v>
      </c>
      <c r="BK131" s="411">
        <f t="shared" ref="BK131:BL134" si="30">Q131/Q$129</f>
        <v>0.21172959775081454</v>
      </c>
      <c r="BL131" s="411">
        <f t="shared" si="30"/>
        <v>0.17791177469188729</v>
      </c>
    </row>
    <row r="132" spans="1:64">
      <c r="A132" s="413" t="str">
        <f>ImportsTimberSectorMinusCoreVPA!B$23</f>
        <v xml:space="preserve">Switzerland </v>
      </c>
      <c r="B132" s="409">
        <f>ImportsTimberSectorMinusCoreVPA!C$23</f>
        <v>1.0908991940156453E-3</v>
      </c>
      <c r="C132" s="409">
        <f>ImportsTimberSectorMinusCoreVPA!D$23</f>
        <v>3.7633640754200196E-3</v>
      </c>
      <c r="D132" s="409">
        <f>ImportsTimberSectorMinusCoreVPA!E$23</f>
        <v>5.6521531432431301E-3</v>
      </c>
      <c r="E132" s="409">
        <f>ImportsTimberSectorMinusCoreVPA!F$23</f>
        <v>7.0909530560719714E-3</v>
      </c>
      <c r="F132" s="409">
        <f>ImportsTimberSectorMinusCoreVPA!G$23</f>
        <v>1.3977743201540686E-2</v>
      </c>
      <c r="G132" s="409">
        <f>ImportsTimberSectorMinusCoreVPA!H$23</f>
        <v>1.6008063849807495E-2</v>
      </c>
      <c r="H132" s="409">
        <f>ImportsTimberSectorMinusCoreVPA!I$23</f>
        <v>1.5146248282927289E-2</v>
      </c>
      <c r="I132" s="409">
        <f>ImportsTimberSectorMinusCoreVPA!J$23</f>
        <v>1.7141726999999999E-2</v>
      </c>
      <c r="J132" s="409">
        <f>ImportsTimberSectorMinusCoreVPA!K$23</f>
        <v>1.4777567928146582E-2</v>
      </c>
      <c r="K132" s="409">
        <f>ImportsTimberSectorMinusCoreVPA!L$23</f>
        <v>9.6926594642344557E-3</v>
      </c>
      <c r="L132" s="409">
        <f>ImportsTimberSectorMinusCoreVPA!M$23</f>
        <v>1.0326462748696983E-2</v>
      </c>
      <c r="M132" s="409">
        <f>ImportsTimberSectorMinusCoreVPA!N$23</f>
        <v>5.0510796722296808E-3</v>
      </c>
      <c r="N132" s="409">
        <f>ImportsTimberSectorMinusCoreVPA!O$23</f>
        <v>3.9290278497410196E-3</v>
      </c>
      <c r="O132" s="409">
        <f>ImportsTimberSectorMinusCoreVPA!P$23</f>
        <v>4.8842233465118921E-3</v>
      </c>
      <c r="P132" s="409">
        <f>ImportsTimberSectorMinusCoreVPA!Q$23</f>
        <v>4.4193733357721062E-3</v>
      </c>
      <c r="Q132" s="409">
        <f>ImportsTimberSectorMinusCoreVPA!R$23</f>
        <v>5.03768180752945E-3</v>
      </c>
      <c r="R132" s="409">
        <f>ImportsTimberSectorMinusCoreVPA!S$23</f>
        <v>5.6895676250809431E-3</v>
      </c>
      <c r="S132" s="409">
        <f>ImportsTimberSectorMinusCoreVPA!T$23</f>
        <v>4.739514075555556E-3</v>
      </c>
      <c r="T132" s="409">
        <f>ImportsTimberSectorMinusCoreVPA!U$23</f>
        <v>4.6095003163034104E-3</v>
      </c>
      <c r="U132" s="409">
        <f>ImportsTimberSectorMinusCoreVPA!V$23</f>
        <v>3.7585515326888489E-3</v>
      </c>
      <c r="V132" s="409">
        <f>ImportsTimberSectorMinusCoreVPA!W$23</f>
        <v>0</v>
      </c>
      <c r="W132" s="409">
        <f>ImportsTimberSectorMinusCoreVPA!X$23</f>
        <v>0</v>
      </c>
      <c r="X132" s="409">
        <f>ImportsTimberSectorMinusCoreVPA!Y$23</f>
        <v>0</v>
      </c>
      <c r="Y132" s="409">
        <f>ImportsTimberSectorMinusCoreVPA!Z$23</f>
        <v>0</v>
      </c>
      <c r="Z132" s="409">
        <f>ImportsTimberSectorMinusCoreVPA!AA$23</f>
        <v>0</v>
      </c>
      <c r="AA132" s="409">
        <f>ImportsTimberSectorMinusCoreVPA!AB$23</f>
        <v>0</v>
      </c>
      <c r="AB132" s="408"/>
      <c r="AC132" s="403"/>
      <c r="AD132" s="403"/>
      <c r="AE132" s="403"/>
      <c r="AF132" s="403"/>
      <c r="AG132" s="403"/>
      <c r="AH132" s="403"/>
      <c r="AI132" s="403"/>
      <c r="AJ132" s="403"/>
      <c r="AK132" s="403"/>
      <c r="AL132" s="403"/>
      <c r="AM132" s="403"/>
      <c r="AN132" s="403"/>
      <c r="AO132" s="403"/>
      <c r="AP132" s="403"/>
      <c r="AQ132" s="403"/>
      <c r="AR132" s="403"/>
      <c r="AS132" s="403"/>
      <c r="AT132" s="403"/>
      <c r="AU132" s="403"/>
      <c r="AV132" s="403"/>
      <c r="AW132" s="403"/>
      <c r="AX132" s="403"/>
      <c r="AY132" s="403"/>
      <c r="AZ132" s="403"/>
      <c r="BA132" s="403"/>
      <c r="BB132" s="403"/>
      <c r="BC132" s="411">
        <f t="shared" si="29"/>
        <v>9.1723716685133766E-2</v>
      </c>
      <c r="BD132" s="411">
        <f t="shared" si="29"/>
        <v>6.3566895610143379E-2</v>
      </c>
      <c r="BE132" s="411">
        <f t="shared" si="29"/>
        <v>6.8162592120574045E-2</v>
      </c>
      <c r="BF132" s="411">
        <f t="shared" si="29"/>
        <v>8.6106638515544898E-2</v>
      </c>
      <c r="BG132" s="411">
        <f t="shared" si="29"/>
        <v>4.599979608067193E-2</v>
      </c>
      <c r="BH132" s="411">
        <f t="shared" si="29"/>
        <v>3.6756922412039747E-2</v>
      </c>
      <c r="BI132" s="411">
        <f t="shared" si="29"/>
        <v>5.0371196165743051E-2</v>
      </c>
      <c r="BJ132" s="411">
        <f t="shared" si="29"/>
        <v>3.8614939209467208E-2</v>
      </c>
      <c r="BK132" s="411">
        <f t="shared" si="30"/>
        <v>4.0914259270859329E-2</v>
      </c>
      <c r="BL132" s="411">
        <f t="shared" si="30"/>
        <v>3.4545714117855869E-2</v>
      </c>
    </row>
    <row r="133" spans="1:64">
      <c r="A133" s="413" t="str">
        <f>ImportsTimberSectorMinusCoreVPA!B$24</f>
        <v xml:space="preserve">Turkey </v>
      </c>
      <c r="B133" s="409">
        <f>ImportsTimberSectorMinusCoreVPA!C$24</f>
        <v>1.1393104638230058E-2</v>
      </c>
      <c r="C133" s="409">
        <f>ImportsTimberSectorMinusCoreVPA!D$24</f>
        <v>1.2851301557298748E-2</v>
      </c>
      <c r="D133" s="409">
        <f>ImportsTimberSectorMinusCoreVPA!E$24</f>
        <v>1.3103782690505371E-2</v>
      </c>
      <c r="E133" s="409">
        <f>ImportsTimberSectorMinusCoreVPA!F$24</f>
        <v>1.8211347996954678E-2</v>
      </c>
      <c r="F133" s="409">
        <f>ImportsTimberSectorMinusCoreVPA!G$24</f>
        <v>2.8038922363527341E-2</v>
      </c>
      <c r="G133" s="409">
        <f>ImportsTimberSectorMinusCoreVPA!H$24</f>
        <v>3.6819705341628976E-2</v>
      </c>
      <c r="H133" s="409">
        <f>ImportsTimberSectorMinusCoreVPA!I$24</f>
        <v>4.8240791699999994E-2</v>
      </c>
      <c r="I133" s="409">
        <f>ImportsTimberSectorMinusCoreVPA!J$24</f>
        <v>7.3714680099999999E-2</v>
      </c>
      <c r="J133" s="409">
        <f>ImportsTimberSectorMinusCoreVPA!K$24</f>
        <v>8.7800649599999989E-2</v>
      </c>
      <c r="K133" s="409">
        <f>ImportsTimberSectorMinusCoreVPA!L$24</f>
        <v>6.3574250109601688E-2</v>
      </c>
      <c r="L133" s="409">
        <f>ImportsTimberSectorMinusCoreVPA!M$24</f>
        <v>5.1673216322389699E-2</v>
      </c>
      <c r="M133" s="409">
        <f>ImportsTimberSectorMinusCoreVPA!N$24</f>
        <v>4.5229836288168006E-2</v>
      </c>
      <c r="N133" s="409">
        <f>ImportsTimberSectorMinusCoreVPA!O$24</f>
        <v>3.6350613225097778E-2</v>
      </c>
      <c r="O133" s="409">
        <f>ImportsTimberSectorMinusCoreVPA!P$24</f>
        <v>4.1982881920111764E-2</v>
      </c>
      <c r="P133" s="409">
        <f>ImportsTimberSectorMinusCoreVPA!Q$24</f>
        <v>5.942615098948005E-2</v>
      </c>
      <c r="Q133" s="409">
        <f>ImportsTimberSectorMinusCoreVPA!R$24</f>
        <v>6.7421649453799734E-2</v>
      </c>
      <c r="R133" s="409">
        <f>ImportsTimberSectorMinusCoreVPA!S$24</f>
        <v>6.8590344843636353E-2</v>
      </c>
      <c r="S133" s="409">
        <f>ImportsTimberSectorMinusCoreVPA!T$24</f>
        <v>8.5908050105621553E-2</v>
      </c>
      <c r="T133" s="409">
        <f>ImportsTimberSectorMinusCoreVPA!U$24</f>
        <v>0.13855758993500719</v>
      </c>
      <c r="U133" s="409">
        <f>ImportsTimberSectorMinusCoreVPA!V$24</f>
        <v>0.15485558478928796</v>
      </c>
      <c r="V133" s="409">
        <f>ImportsTimberSectorMinusCoreVPA!W$24</f>
        <v>0</v>
      </c>
      <c r="W133" s="409">
        <f>ImportsTimberSectorMinusCoreVPA!X$24</f>
        <v>0</v>
      </c>
      <c r="X133" s="409">
        <f>ImportsTimberSectorMinusCoreVPA!Y$24</f>
        <v>0</v>
      </c>
      <c r="Y133" s="409">
        <f>ImportsTimberSectorMinusCoreVPA!Z$24</f>
        <v>0</v>
      </c>
      <c r="Z133" s="409">
        <f>ImportsTimberSectorMinusCoreVPA!AA$24</f>
        <v>0</v>
      </c>
      <c r="AA133" s="409">
        <f>ImportsTimberSectorMinusCoreVPA!AB$24</f>
        <v>0</v>
      </c>
      <c r="AB133" s="408"/>
      <c r="AC133" s="403"/>
      <c r="AD133" s="403"/>
      <c r="AE133" s="403"/>
      <c r="AF133" s="403"/>
      <c r="AG133" s="403"/>
      <c r="AH133" s="403"/>
      <c r="AI133" s="403"/>
      <c r="AJ133" s="403"/>
      <c r="AK133" s="403"/>
      <c r="AL133" s="403"/>
      <c r="AM133" s="403"/>
      <c r="AN133" s="403"/>
      <c r="AO133" s="403"/>
      <c r="AP133" s="403"/>
      <c r="AQ133" s="403"/>
      <c r="AR133" s="403"/>
      <c r="AS133" s="403"/>
      <c r="AT133" s="403"/>
      <c r="AU133" s="403"/>
      <c r="AV133" s="403"/>
      <c r="AW133" s="403"/>
      <c r="AX133" s="403"/>
      <c r="AY133" s="403"/>
      <c r="AZ133" s="403"/>
      <c r="BA133" s="403"/>
      <c r="BB133" s="403"/>
      <c r="BC133" s="411">
        <f t="shared" si="29"/>
        <v>0.39444009538990255</v>
      </c>
      <c r="BD133" s="411">
        <f t="shared" si="29"/>
        <v>0.37768154778673235</v>
      </c>
      <c r="BE133" s="411">
        <f t="shared" si="29"/>
        <v>0.44707912163655061</v>
      </c>
      <c r="BF133" s="411">
        <f t="shared" si="29"/>
        <v>0.43087425646976751</v>
      </c>
      <c r="BG133" s="411">
        <f t="shared" si="29"/>
        <v>0.41190465821725747</v>
      </c>
      <c r="BH133" s="411">
        <f t="shared" si="29"/>
        <v>0.34006800690737177</v>
      </c>
      <c r="BI133" s="411">
        <f t="shared" si="29"/>
        <v>0.43297118718197586</v>
      </c>
      <c r="BJ133" s="411">
        <f t="shared" si="29"/>
        <v>0.51924493215744116</v>
      </c>
      <c r="BK133" s="411">
        <f t="shared" si="30"/>
        <v>0.5475746487399854</v>
      </c>
      <c r="BL133" s="411">
        <f t="shared" si="30"/>
        <v>0.4164644135290862</v>
      </c>
    </row>
    <row r="134" spans="1:64">
      <c r="A134" s="407" t="s">
        <v>18</v>
      </c>
      <c r="B134" s="409">
        <f t="shared" ref="B134:AA134" si="31">B129-SUM(B131:B133)</f>
        <v>2.5061841706400193E-3</v>
      </c>
      <c r="C134" s="409">
        <f t="shared" si="31"/>
        <v>3.2228763107313083E-3</v>
      </c>
      <c r="D134" s="409">
        <f t="shared" si="31"/>
        <v>4.9634707678868351E-3</v>
      </c>
      <c r="E134" s="409">
        <f t="shared" si="31"/>
        <v>3.8102662086976387E-3</v>
      </c>
      <c r="F134" s="409">
        <f t="shared" si="31"/>
        <v>6.5140438639341575E-3</v>
      </c>
      <c r="G134" s="409">
        <f t="shared" si="31"/>
        <v>8.9453918264280063E-3</v>
      </c>
      <c r="H134" s="409">
        <f t="shared" si="31"/>
        <v>9.9400681057969231E-3</v>
      </c>
      <c r="I134" s="409">
        <f t="shared" si="31"/>
        <v>2.2296334632109283E-2</v>
      </c>
      <c r="J134" s="409">
        <f t="shared" si="31"/>
        <v>2.9799367855453451E-2</v>
      </c>
      <c r="K134" s="409">
        <f t="shared" si="31"/>
        <v>2.8136764165488687E-2</v>
      </c>
      <c r="L134" s="409">
        <f t="shared" si="31"/>
        <v>3.0546995980628516E-2</v>
      </c>
      <c r="M134" s="409">
        <f t="shared" si="31"/>
        <v>2.5996421633984218E-2</v>
      </c>
      <c r="N134" s="409">
        <f t="shared" si="31"/>
        <v>3.3681962499318027E-2</v>
      </c>
      <c r="O134" s="409">
        <f t="shared" si="31"/>
        <v>2.4980110423159368E-2</v>
      </c>
      <c r="P134" s="409">
        <f t="shared" si="31"/>
        <v>2.3650167807328981E-2</v>
      </c>
      <c r="Q134" s="409">
        <f t="shared" si="31"/>
        <v>2.4598651348977485E-2</v>
      </c>
      <c r="R134" s="409">
        <f t="shared" si="31"/>
        <v>6.1115365096428939E-2</v>
      </c>
      <c r="S134" s="409">
        <f t="shared" si="31"/>
        <v>0.10542882486702514</v>
      </c>
      <c r="T134" s="409">
        <f t="shared" si="31"/>
        <v>9.7983154666429956E-2</v>
      </c>
      <c r="U134" s="409">
        <f t="shared" si="31"/>
        <v>0.14046132435323344</v>
      </c>
      <c r="V134" s="409">
        <f t="shared" si="31"/>
        <v>0</v>
      </c>
      <c r="W134" s="409">
        <f t="shared" si="31"/>
        <v>0</v>
      </c>
      <c r="X134" s="409">
        <f t="shared" si="31"/>
        <v>0</v>
      </c>
      <c r="Y134" s="409">
        <f t="shared" si="31"/>
        <v>0</v>
      </c>
      <c r="Z134" s="409">
        <f t="shared" si="31"/>
        <v>0</v>
      </c>
      <c r="AA134" s="409">
        <f t="shared" si="31"/>
        <v>0</v>
      </c>
      <c r="AB134" s="403"/>
      <c r="BC134" s="411">
        <f t="shared" si="29"/>
        <v>0.11930552160307582</v>
      </c>
      <c r="BD134" s="411">
        <f t="shared" si="29"/>
        <v>0.12818437478523917</v>
      </c>
      <c r="BE134" s="411">
        <f t="shared" si="29"/>
        <v>0.19786878786796072</v>
      </c>
      <c r="BF134" s="411">
        <f t="shared" si="29"/>
        <v>0.25471443655492582</v>
      </c>
      <c r="BG134" s="411">
        <f t="shared" si="29"/>
        <v>0.23674742264807139</v>
      </c>
      <c r="BH134" s="411">
        <f t="shared" si="29"/>
        <v>0.31510219057222272</v>
      </c>
      <c r="BI134" s="411">
        <f t="shared" si="29"/>
        <v>0.25762090574041679</v>
      </c>
      <c r="BJ134" s="411">
        <f t="shared" si="29"/>
        <v>0.20664689827888313</v>
      </c>
      <c r="BK134" s="411">
        <f t="shared" si="30"/>
        <v>0.19978149423834066</v>
      </c>
      <c r="BL134" s="411">
        <f t="shared" si="30"/>
        <v>0.37107809766117061</v>
      </c>
    </row>
    <row r="135" spans="1:64">
      <c r="A135" s="407"/>
      <c r="B135" s="408"/>
      <c r="C135" s="408"/>
      <c r="D135" s="408"/>
      <c r="E135" s="408"/>
      <c r="F135" s="408"/>
      <c r="G135" s="408"/>
      <c r="H135" s="408"/>
      <c r="I135" s="408"/>
      <c r="J135" s="408"/>
      <c r="K135" s="408"/>
      <c r="L135" s="408"/>
      <c r="M135" s="408"/>
      <c r="N135" s="408"/>
      <c r="O135" s="408"/>
      <c r="P135" s="408"/>
      <c r="Q135" s="408"/>
      <c r="R135" s="408"/>
      <c r="S135" s="408"/>
      <c r="T135" s="408"/>
      <c r="U135" s="408"/>
      <c r="V135" s="408"/>
      <c r="W135" s="408"/>
      <c r="X135" s="408"/>
      <c r="Y135" s="408"/>
      <c r="Z135" s="408"/>
      <c r="AA135" s="408"/>
      <c r="AB135" s="403"/>
    </row>
    <row r="136" spans="1:64">
      <c r="A136" s="407"/>
      <c r="B136" s="408"/>
      <c r="C136" s="408"/>
      <c r="D136" s="408"/>
      <c r="E136" s="408"/>
      <c r="F136" s="408"/>
      <c r="G136" s="408"/>
      <c r="H136" s="408"/>
      <c r="I136" s="408"/>
      <c r="J136" s="408"/>
      <c r="K136" s="408"/>
      <c r="L136" s="408"/>
      <c r="M136" s="408"/>
      <c r="N136" s="408"/>
      <c r="O136" s="408"/>
      <c r="P136" s="408"/>
      <c r="Q136" s="408"/>
      <c r="R136" s="408"/>
      <c r="S136" s="408"/>
      <c r="T136" s="408"/>
      <c r="U136" s="408"/>
      <c r="V136" s="408"/>
      <c r="W136" s="408"/>
      <c r="X136" s="408"/>
      <c r="Y136" s="408"/>
      <c r="Z136" s="408"/>
      <c r="AA136" s="408"/>
      <c r="AB136" s="408"/>
    </row>
    <row r="137" spans="1:64">
      <c r="A137" s="407"/>
      <c r="B137" s="408"/>
      <c r="C137" s="408"/>
      <c r="D137" s="408"/>
      <c r="E137" s="408"/>
      <c r="F137" s="408"/>
      <c r="G137" s="408"/>
      <c r="H137" s="408"/>
      <c r="I137" s="408"/>
      <c r="J137" s="408"/>
      <c r="K137" s="408"/>
      <c r="L137" s="408"/>
      <c r="M137" s="408"/>
      <c r="N137" s="408"/>
      <c r="O137" s="408"/>
      <c r="P137" s="408"/>
      <c r="Q137" s="408"/>
      <c r="R137" s="408"/>
      <c r="S137" s="408"/>
      <c r="T137" s="408"/>
      <c r="U137" s="408"/>
      <c r="V137" s="408"/>
      <c r="W137" s="408"/>
      <c r="X137" s="408"/>
      <c r="Y137" s="408"/>
      <c r="Z137" s="408"/>
      <c r="AA137" s="408"/>
      <c r="AB137" s="408"/>
    </row>
    <row r="138" spans="1:64">
      <c r="A138" s="403"/>
      <c r="B138" s="403"/>
      <c r="C138" s="403"/>
      <c r="D138" s="403"/>
      <c r="E138" s="403"/>
      <c r="F138" s="403"/>
      <c r="G138" s="403"/>
      <c r="H138" s="403"/>
      <c r="I138" s="403"/>
      <c r="J138" s="403"/>
      <c r="K138" s="403"/>
      <c r="L138" s="403"/>
      <c r="M138" s="403"/>
      <c r="N138" s="403"/>
      <c r="O138" s="403"/>
      <c r="P138" s="403"/>
      <c r="Q138" s="403"/>
      <c r="R138" s="403"/>
      <c r="S138" s="403"/>
      <c r="T138" s="403"/>
      <c r="U138" s="403"/>
      <c r="V138" s="403"/>
      <c r="W138" s="403"/>
      <c r="X138" s="403"/>
      <c r="Y138" s="403"/>
      <c r="Z138" s="403"/>
      <c r="AA138" s="403"/>
      <c r="AB138" s="408"/>
    </row>
    <row r="139" spans="1:64">
      <c r="A139" s="412" t="str">
        <f>A131</f>
        <v xml:space="preserve">China </v>
      </c>
      <c r="B139" s="412"/>
      <c r="C139" s="412"/>
      <c r="D139" s="412"/>
      <c r="E139" s="412"/>
      <c r="F139" s="412"/>
      <c r="G139" s="412"/>
      <c r="H139" s="412"/>
      <c r="I139" s="412"/>
      <c r="J139" s="412"/>
      <c r="K139" s="412"/>
      <c r="L139" s="412"/>
      <c r="M139" s="412"/>
      <c r="N139" s="412"/>
      <c r="O139" s="412"/>
      <c r="P139" s="412"/>
      <c r="Q139" s="412"/>
      <c r="R139" s="412"/>
      <c r="S139" s="412"/>
      <c r="T139" s="412"/>
      <c r="U139" s="412"/>
      <c r="V139" s="412"/>
      <c r="W139" s="412"/>
      <c r="X139" s="412"/>
      <c r="Y139" s="412"/>
      <c r="Z139" s="412"/>
      <c r="AA139" s="412"/>
      <c r="AB139" s="412"/>
      <c r="AC139" s="412">
        <f>ImportsTimberSectorMinusCoreVPA!AD$10</f>
        <v>9.6464912558999999E-2</v>
      </c>
      <c r="AD139" s="412">
        <f>ImportsTimberSectorMinusCoreVPA!AE$10</f>
        <v>0.13221563679999998</v>
      </c>
      <c r="AE139" s="412">
        <f>ImportsTimberSectorMinusCoreVPA!AF$10</f>
        <v>0.25697814720000001</v>
      </c>
      <c r="AF139" s="412">
        <f>ImportsTimberSectorMinusCoreVPA!AG$10</f>
        <v>0.51387588000000006</v>
      </c>
      <c r="AG139" s="412">
        <f>ImportsTimberSectorMinusCoreVPA!AH$10</f>
        <v>1.4017969343000001</v>
      </c>
      <c r="AH139" s="412">
        <f>ImportsTimberSectorMinusCoreVPA!AI$10</f>
        <v>4.3059669509999994</v>
      </c>
      <c r="AI139" s="412">
        <f>ImportsTimberSectorMinusCoreVPA!AJ$10</f>
        <v>7.8847360736000009</v>
      </c>
      <c r="AJ139" s="412">
        <f>ImportsTimberSectorMinusCoreVPA!AK$10</f>
        <v>26.826768649500004</v>
      </c>
      <c r="AK139" s="412">
        <f>ImportsTimberSectorMinusCoreVPA!AL$10</f>
        <v>43.462437101599996</v>
      </c>
      <c r="AL139" s="412">
        <f>ImportsTimberSectorMinusCoreVPA!AM$10</f>
        <v>18.782371220799998</v>
      </c>
      <c r="AM139" s="412">
        <f>ImportsTimberSectorMinusCoreVPA!AN$10</f>
        <v>14.740207742700001</v>
      </c>
      <c r="AN139" s="412">
        <f>ImportsTimberSectorMinusCoreVPA!AO$10</f>
        <v>15.382883424000001</v>
      </c>
      <c r="AO139" s="412">
        <f>ImportsTimberSectorMinusCoreVPA!AP$10</f>
        <v>14.847556081599999</v>
      </c>
      <c r="AP139" s="412">
        <f>ImportsTimberSectorMinusCoreVPA!AQ$10</f>
        <v>11.901756197100003</v>
      </c>
      <c r="AQ139" s="412">
        <f>ImportsTimberSectorMinusCoreVPA!AR$10</f>
        <v>13.805065237999999</v>
      </c>
      <c r="AR139" s="412">
        <f>ImportsTimberSectorMinusCoreVPA!AS$10</f>
        <v>11.0392087925</v>
      </c>
      <c r="AS139" s="412">
        <f>ImportsTimberSectorMinusCoreVPA!AT$10</f>
        <v>10.809589129799999</v>
      </c>
      <c r="AT139" s="412">
        <f>ImportsTimberSectorMinusCoreVPA!AU$10</f>
        <v>11.287368177799998</v>
      </c>
      <c r="AU139" s="412">
        <f>ImportsTimberSectorMinusCoreVPA!AV$10</f>
        <v>11.431481232999998</v>
      </c>
      <c r="AV139" s="412">
        <f>ImportsTimberSectorMinusCoreVPA!AW$10</f>
        <v>17.865447634583333</v>
      </c>
      <c r="AW139" s="412">
        <f>ImportsTimberSectorMinusCoreVPA!AX$10</f>
        <v>0</v>
      </c>
      <c r="AX139" s="412">
        <f>ImportsTimberSectorMinusCoreVPA!AY$10</f>
        <v>0</v>
      </c>
      <c r="AY139" s="412">
        <f>ImportsTimberSectorMinusCoreVPA!AZ$10</f>
        <v>0</v>
      </c>
      <c r="AZ139" s="412">
        <f>ImportsTimberSectorMinusCoreVPA!BA$10</f>
        <v>0</v>
      </c>
      <c r="BA139" s="412">
        <f>ImportsTimberSectorMinusCoreVPA!BB$10</f>
        <v>0</v>
      </c>
      <c r="BB139" s="412">
        <f>ImportsTimberSectorMinusCoreVPA!BC$10</f>
        <v>0</v>
      </c>
      <c r="BC139" s="411">
        <f t="shared" ref="BC139:BJ142" si="32">AJ139/AJ$129</f>
        <v>0.37488376833736958</v>
      </c>
      <c r="BD139" s="411">
        <f t="shared" si="32"/>
        <v>0.42318907319820553</v>
      </c>
      <c r="BE139" s="411">
        <f t="shared" si="32"/>
        <v>0.34479708444865576</v>
      </c>
      <c r="BF139" s="411">
        <f t="shared" si="32"/>
        <v>0.33803277217445371</v>
      </c>
      <c r="BG139" s="411">
        <f t="shared" si="32"/>
        <v>0.35220284018171</v>
      </c>
      <c r="BH139" s="411">
        <f t="shared" si="32"/>
        <v>0.37876693309853715</v>
      </c>
      <c r="BI139" s="411">
        <f t="shared" si="32"/>
        <v>0.30090134169932725</v>
      </c>
      <c r="BJ139" s="411">
        <f t="shared" si="32"/>
        <v>0.30522512121952505</v>
      </c>
      <c r="BK139" s="411">
        <f t="shared" ref="BK139:BL142" si="33">AR139/AR$129</f>
        <v>0.27753437424442978</v>
      </c>
      <c r="BL139" s="411">
        <f t="shared" si="33"/>
        <v>0.22022718554628887</v>
      </c>
    </row>
    <row r="140" spans="1:64">
      <c r="A140" s="412" t="str">
        <f>A132</f>
        <v xml:space="preserve">Switzerland </v>
      </c>
      <c r="AC140" s="412">
        <f>ImportsTimberSectorMinusCoreVPA!AD$23</f>
        <v>0.27602636311500001</v>
      </c>
      <c r="AD140" s="412">
        <f>ImportsTimberSectorMinusCoreVPA!AE$23</f>
        <v>0.94162936200000003</v>
      </c>
      <c r="AE140" s="412">
        <f>ImportsTimberSectorMinusCoreVPA!AF$23</f>
        <v>1.2082763327999999</v>
      </c>
      <c r="AF140" s="412">
        <f>ImportsTimberSectorMinusCoreVPA!AG$23</f>
        <v>2.2473573024000002</v>
      </c>
      <c r="AG140" s="412">
        <f>ImportsTimberSectorMinusCoreVPA!AH$23</f>
        <v>4.0794135865000003</v>
      </c>
      <c r="AH140" s="412">
        <f>ImportsTimberSectorMinusCoreVPA!AI$23</f>
        <v>4.1453237826000002</v>
      </c>
      <c r="AI140" s="412">
        <f>ImportsTimberSectorMinusCoreVPA!AJ$23</f>
        <v>4.9390068148000008</v>
      </c>
      <c r="AJ140" s="412">
        <f>ImportsTimberSectorMinusCoreVPA!AK$23</f>
        <v>6.5232606735000003</v>
      </c>
      <c r="AK140" s="412">
        <f>ImportsTimberSectorMinusCoreVPA!AL$23</f>
        <v>5.854434093600001</v>
      </c>
      <c r="AL140" s="412">
        <f>ImportsTimberSectorMinusCoreVPA!AM$23</f>
        <v>3.2877221344000001</v>
      </c>
      <c r="AM140" s="412">
        <f>ImportsTimberSectorMinusCoreVPA!AN$23</f>
        <v>3.2553730116000001</v>
      </c>
      <c r="AN140" s="412">
        <f>ImportsTimberSectorMinusCoreVPA!AO$23</f>
        <v>1.9503270240000001</v>
      </c>
      <c r="AO140" s="412">
        <f>ImportsTimberSectorMinusCoreVPA!AP$23</f>
        <v>1.7087184752</v>
      </c>
      <c r="AP140" s="412">
        <f>ImportsTimberSectorMinusCoreVPA!AQ$23</f>
        <v>2.0562268406999999</v>
      </c>
      <c r="AQ140" s="412">
        <f>ImportsTimberSectorMinusCoreVPA!AR$23</f>
        <v>1.914206423</v>
      </c>
      <c r="AR140" s="412">
        <f>ImportsTimberSectorMinusCoreVPA!AS$23</f>
        <v>1.8220353235</v>
      </c>
      <c r="AS140" s="412">
        <f>ImportsTimberSectorMinusCoreVPA!AT$23</f>
        <v>1.9989197167999999</v>
      </c>
      <c r="AT140" s="412">
        <f>ImportsTimberSectorMinusCoreVPA!AU$23</f>
        <v>1.9120240281999998</v>
      </c>
      <c r="AU140" s="412">
        <f>ImportsTimberSectorMinusCoreVPA!AV$23</f>
        <v>2.0121133970000002</v>
      </c>
      <c r="AV140" s="412">
        <f>ImportsTimberSectorMinusCoreVPA!AW$23</f>
        <v>1.4356148383333334</v>
      </c>
      <c r="AW140" s="412">
        <f>ImportsTimberSectorMinusCoreVPA!AX$23</f>
        <v>0</v>
      </c>
      <c r="AX140" s="412">
        <f>ImportsTimberSectorMinusCoreVPA!AY$23</f>
        <v>0</v>
      </c>
      <c r="AY140" s="412">
        <f>ImportsTimberSectorMinusCoreVPA!AZ$23</f>
        <v>0</v>
      </c>
      <c r="AZ140" s="412">
        <f>ImportsTimberSectorMinusCoreVPA!BA$23</f>
        <v>0</v>
      </c>
      <c r="BA140" s="412">
        <f>ImportsTimberSectorMinusCoreVPA!BB$23</f>
        <v>0</v>
      </c>
      <c r="BB140" s="412">
        <f>ImportsTimberSectorMinusCoreVPA!BC$23</f>
        <v>0</v>
      </c>
      <c r="BC140" s="411">
        <f t="shared" si="32"/>
        <v>9.1157625992134755E-2</v>
      </c>
      <c r="BD140" s="411">
        <f t="shared" si="32"/>
        <v>5.7003994791616386E-2</v>
      </c>
      <c r="BE140" s="411">
        <f t="shared" si="32"/>
        <v>6.035430740305367E-2</v>
      </c>
      <c r="BF140" s="411">
        <f t="shared" si="32"/>
        <v>7.4654494887836695E-2</v>
      </c>
      <c r="BG140" s="411">
        <f t="shared" si="32"/>
        <v>4.4654223672022424E-2</v>
      </c>
      <c r="BH140" s="411">
        <f t="shared" si="32"/>
        <v>4.3590073196111398E-2</v>
      </c>
      <c r="BI140" s="411">
        <f t="shared" si="32"/>
        <v>5.1985724203925235E-2</v>
      </c>
      <c r="BJ140" s="411">
        <f t="shared" si="32"/>
        <v>4.2322428574340681E-2</v>
      </c>
      <c r="BK140" s="411">
        <f t="shared" si="33"/>
        <v>4.5807398235132135E-2</v>
      </c>
      <c r="BL140" s="411">
        <f t="shared" si="33"/>
        <v>4.0724624967498069E-2</v>
      </c>
    </row>
    <row r="141" spans="1:64">
      <c r="A141" s="412" t="str">
        <f>A133</f>
        <v xml:space="preserve">Turkey </v>
      </c>
      <c r="AC141" s="412">
        <f>ImportsTimberSectorMinusCoreVPA!AD$24</f>
        <v>2.3361497776799998</v>
      </c>
      <c r="AD141" s="412">
        <f>ImportsTimberSectorMinusCoreVPA!AE$24</f>
        <v>2.2092526459999999</v>
      </c>
      <c r="AE141" s="412">
        <f>ImportsTimberSectorMinusCoreVPA!AF$24</f>
        <v>2.5629646416000003</v>
      </c>
      <c r="AF141" s="412">
        <f>ImportsTimberSectorMinusCoreVPA!AG$24</f>
        <v>4.8921979232000004</v>
      </c>
      <c r="AG141" s="412">
        <f>ImportsTimberSectorMinusCoreVPA!AH$24</f>
        <v>7.4066284039999992</v>
      </c>
      <c r="AH141" s="412">
        <f>ImportsTimberSectorMinusCoreVPA!AI$24</f>
        <v>11.075623887900001</v>
      </c>
      <c r="AI141" s="412">
        <f>ImportsTimberSectorMinusCoreVPA!AJ$24</f>
        <v>15.1982394384</v>
      </c>
      <c r="AJ141" s="412">
        <f>ImportsTimberSectorMinusCoreVPA!AK$24</f>
        <v>25.234917824</v>
      </c>
      <c r="AK141" s="412">
        <f>ImportsTimberSectorMinusCoreVPA!AL$24</f>
        <v>34.481158689600008</v>
      </c>
      <c r="AL141" s="412">
        <f>ImportsTimberSectorMinusCoreVPA!AM$24</f>
        <v>19.8490333624</v>
      </c>
      <c r="AM141" s="412">
        <f>ImportsTimberSectorMinusCoreVPA!AN$24</f>
        <v>16.070712079500002</v>
      </c>
      <c r="AN141" s="412">
        <f>ImportsTimberSectorMinusCoreVPA!AO$24</f>
        <v>16.146847823999998</v>
      </c>
      <c r="AO141" s="412">
        <f>ImportsTimberSectorMinusCoreVPA!AP$24</f>
        <v>12.221119099199999</v>
      </c>
      <c r="AP141" s="412">
        <f>ImportsTimberSectorMinusCoreVPA!AQ$24</f>
        <v>14.7353159835</v>
      </c>
      <c r="AQ141" s="412">
        <f>ImportsTimberSectorMinusCoreVPA!AR$24</f>
        <v>18.386669830500001</v>
      </c>
      <c r="AR141" s="412">
        <f>ImportsTimberSectorMinusCoreVPA!AS$24</f>
        <v>16.399995475499999</v>
      </c>
      <c r="AS141" s="412">
        <f>ImportsTimberSectorMinusCoreVPA!AT$24</f>
        <v>18.957205518599999</v>
      </c>
      <c r="AT141" s="412">
        <f>ImportsTimberSectorMinusCoreVPA!AU$24</f>
        <v>22.473832681299999</v>
      </c>
      <c r="AU141" s="412">
        <f>ImportsTimberSectorMinusCoreVPA!AV$24</f>
        <v>34.098566581999997</v>
      </c>
      <c r="AV141" s="412">
        <f>ImportsTimberSectorMinusCoreVPA!AW$24</f>
        <v>39.108668109583334</v>
      </c>
      <c r="AW141" s="412">
        <f>ImportsTimberSectorMinusCoreVPA!AX$24</f>
        <v>0</v>
      </c>
      <c r="AX141" s="412">
        <f>ImportsTimberSectorMinusCoreVPA!AY$24</f>
        <v>0</v>
      </c>
      <c r="AY141" s="412">
        <f>ImportsTimberSectorMinusCoreVPA!AZ$24</f>
        <v>0</v>
      </c>
      <c r="AZ141" s="412">
        <f>ImportsTimberSectorMinusCoreVPA!BA$24</f>
        <v>0</v>
      </c>
      <c r="BA141" s="412">
        <f>ImportsTimberSectorMinusCoreVPA!BB$24</f>
        <v>0</v>
      </c>
      <c r="BB141" s="412">
        <f>ImportsTimberSectorMinusCoreVPA!BC$24</f>
        <v>0</v>
      </c>
      <c r="BC141" s="411">
        <f t="shared" si="32"/>
        <v>0.35263885901223863</v>
      </c>
      <c r="BD141" s="411">
        <f t="shared" si="32"/>
        <v>0.33573933174849274</v>
      </c>
      <c r="BE141" s="411">
        <f t="shared" si="32"/>
        <v>0.36437831794638098</v>
      </c>
      <c r="BF141" s="411">
        <f t="shared" si="32"/>
        <v>0.36854482988825188</v>
      </c>
      <c r="BG141" s="411">
        <f t="shared" si="32"/>
        <v>0.3696943873813669</v>
      </c>
      <c r="BH141" s="411">
        <f t="shared" si="32"/>
        <v>0.31176550368261796</v>
      </c>
      <c r="BI141" s="411">
        <f t="shared" si="32"/>
        <v>0.37253967199219351</v>
      </c>
      <c r="BJ141" s="411">
        <f t="shared" si="32"/>
        <v>0.40652278211550069</v>
      </c>
      <c r="BK141" s="411">
        <f t="shared" si="33"/>
        <v>0.41230875939194911</v>
      </c>
      <c r="BL141" s="411">
        <f t="shared" si="33"/>
        <v>0.3862211567019197</v>
      </c>
    </row>
    <row r="142" spans="1:64">
      <c r="A142" s="412" t="str">
        <f>A134</f>
        <v>Others</v>
      </c>
      <c r="B142" s="408"/>
      <c r="C142" s="408"/>
      <c r="D142" s="408"/>
      <c r="E142" s="408"/>
      <c r="F142" s="408"/>
      <c r="G142" s="408"/>
      <c r="H142" s="408"/>
      <c r="I142" s="408"/>
      <c r="J142" s="408"/>
      <c r="K142" s="408"/>
      <c r="L142" s="408"/>
      <c r="M142" s="408"/>
      <c r="N142" s="408"/>
      <c r="O142" s="408"/>
      <c r="P142" s="408"/>
      <c r="Q142" s="408"/>
      <c r="R142" s="408"/>
      <c r="S142" s="408"/>
      <c r="T142" s="408"/>
      <c r="U142" s="408"/>
      <c r="V142" s="408"/>
      <c r="W142" s="408"/>
      <c r="X142" s="408"/>
      <c r="Y142" s="408"/>
      <c r="Z142" s="408"/>
      <c r="AA142" s="408"/>
      <c r="AC142" s="412">
        <f t="shared" ref="AC142:BB142" si="34">AC129-SUM(AC139:AC141)</f>
        <v>0.83644287887800406</v>
      </c>
      <c r="AD142" s="412">
        <f t="shared" si="34"/>
        <v>0.68966415319999719</v>
      </c>
      <c r="AE142" s="412">
        <f t="shared" si="34"/>
        <v>1.1529288704000029</v>
      </c>
      <c r="AF142" s="412">
        <f t="shared" si="34"/>
        <v>1.8273809871999998</v>
      </c>
      <c r="AG142" s="412">
        <f t="shared" si="34"/>
        <v>2.9930622287999782</v>
      </c>
      <c r="AH142" s="412">
        <f t="shared" si="34"/>
        <v>3.7255184108999906</v>
      </c>
      <c r="AI142" s="412">
        <f t="shared" si="34"/>
        <v>5.3128102352000184</v>
      </c>
      <c r="AJ142" s="412">
        <f t="shared" si="34"/>
        <v>12.975282756999896</v>
      </c>
      <c r="AK142" s="412">
        <f t="shared" si="34"/>
        <v>18.904142392800026</v>
      </c>
      <c r="AL142" s="412">
        <f t="shared" si="34"/>
        <v>12.554568298800035</v>
      </c>
      <c r="AM142" s="412">
        <f t="shared" si="34"/>
        <v>9.5395612610000029</v>
      </c>
      <c r="AN142" s="412">
        <f t="shared" si="34"/>
        <v>10.196146656000003</v>
      </c>
      <c r="AO142" s="412">
        <f t="shared" si="34"/>
        <v>10.422322011199942</v>
      </c>
      <c r="AP142" s="412">
        <f t="shared" si="34"/>
        <v>10.860383690399964</v>
      </c>
      <c r="AQ142" s="412">
        <f t="shared" si="34"/>
        <v>11.12318376149998</v>
      </c>
      <c r="AR142" s="412">
        <f t="shared" si="34"/>
        <v>10.514765894499945</v>
      </c>
      <c r="AS142" s="412">
        <f t="shared" si="34"/>
        <v>17.318094715799973</v>
      </c>
      <c r="AT142" s="412">
        <f t="shared" si="34"/>
        <v>27.388693074600013</v>
      </c>
      <c r="AU142" s="412">
        <f t="shared" si="34"/>
        <v>33.808770440000046</v>
      </c>
      <c r="AV142" s="412">
        <f t="shared" si="34"/>
        <v>39.915439859583302</v>
      </c>
      <c r="AW142" s="412">
        <f t="shared" si="34"/>
        <v>0</v>
      </c>
      <c r="AX142" s="412">
        <f t="shared" si="34"/>
        <v>0</v>
      </c>
      <c r="AY142" s="412">
        <f t="shared" si="34"/>
        <v>0</v>
      </c>
      <c r="AZ142" s="412">
        <f t="shared" si="34"/>
        <v>0</v>
      </c>
      <c r="BA142" s="412">
        <f t="shared" si="34"/>
        <v>0</v>
      </c>
      <c r="BB142" s="412">
        <f t="shared" si="34"/>
        <v>0</v>
      </c>
      <c r="BC142" s="411">
        <f t="shared" si="32"/>
        <v>0.18131974665825712</v>
      </c>
      <c r="BD142" s="411">
        <f t="shared" si="32"/>
        <v>0.18406760026168537</v>
      </c>
      <c r="BE142" s="411">
        <f t="shared" si="32"/>
        <v>0.23047029020190968</v>
      </c>
      <c r="BF142" s="411">
        <f t="shared" si="32"/>
        <v>0.21876790304945762</v>
      </c>
      <c r="BG142" s="411">
        <f t="shared" si="32"/>
        <v>0.23344854876490065</v>
      </c>
      <c r="BH142" s="411">
        <f t="shared" si="32"/>
        <v>0.26587749002273348</v>
      </c>
      <c r="BI142" s="411">
        <f t="shared" si="32"/>
        <v>0.27457326210455407</v>
      </c>
      <c r="BJ142" s="411">
        <f t="shared" si="32"/>
        <v>0.24592966809063363</v>
      </c>
      <c r="BK142" s="411">
        <f t="shared" si="33"/>
        <v>0.26434946812848897</v>
      </c>
      <c r="BL142" s="411">
        <f t="shared" si="33"/>
        <v>0.35282703278429334</v>
      </c>
    </row>
    <row r="143" spans="1:64">
      <c r="A143" s="412"/>
      <c r="B143" s="408"/>
      <c r="C143" s="408"/>
      <c r="D143" s="408"/>
      <c r="E143" s="408"/>
      <c r="F143" s="408"/>
      <c r="G143" s="408"/>
      <c r="H143" s="408"/>
      <c r="I143" s="408"/>
      <c r="J143" s="408"/>
      <c r="K143" s="408"/>
      <c r="L143" s="408"/>
      <c r="M143" s="408"/>
      <c r="N143" s="408"/>
      <c r="O143" s="408"/>
      <c r="P143" s="408"/>
      <c r="Q143" s="408"/>
      <c r="R143" s="408"/>
      <c r="S143" s="408"/>
      <c r="T143" s="408"/>
      <c r="U143" s="408"/>
      <c r="V143" s="408"/>
      <c r="W143" s="408"/>
      <c r="X143" s="408"/>
      <c r="Y143" s="408"/>
      <c r="Z143" s="408"/>
      <c r="AA143" s="408"/>
      <c r="AC143" s="409"/>
      <c r="AD143" s="409"/>
      <c r="AE143" s="409"/>
      <c r="AF143" s="409"/>
      <c r="AG143" s="409"/>
      <c r="AH143" s="409"/>
      <c r="AI143" s="409"/>
      <c r="AJ143" s="409"/>
      <c r="AK143" s="409"/>
      <c r="AL143" s="409"/>
      <c r="AM143" s="409"/>
      <c r="AN143" s="409"/>
      <c r="AO143" s="409"/>
      <c r="AP143" s="409"/>
      <c r="AQ143" s="409"/>
      <c r="AR143" s="409"/>
      <c r="AS143" s="409"/>
      <c r="AT143" s="409"/>
      <c r="AU143" s="409"/>
      <c r="AV143" s="409"/>
      <c r="AW143" s="409"/>
      <c r="AX143" s="409"/>
      <c r="AY143" s="409"/>
      <c r="AZ143" s="409"/>
      <c r="BA143" s="409"/>
      <c r="BB143" s="409"/>
      <c r="BC143" s="411"/>
      <c r="BD143" s="411"/>
      <c r="BE143" s="411"/>
      <c r="BF143" s="411"/>
      <c r="BG143" s="411"/>
      <c r="BH143" s="411"/>
      <c r="BI143" s="411"/>
      <c r="BJ143" s="411"/>
      <c r="BK143" s="411"/>
      <c r="BL143" s="411"/>
    </row>
    <row r="144" spans="1:64" ht="13">
      <c r="A144" s="405" t="s">
        <v>100</v>
      </c>
      <c r="BD144" s="403"/>
      <c r="BE144" s="403"/>
      <c r="BF144" s="403"/>
      <c r="BG144" s="403"/>
      <c r="BH144" s="403"/>
      <c r="BI144" s="403"/>
      <c r="BJ144" s="403"/>
      <c r="BK144" s="403"/>
      <c r="BL144" s="403"/>
    </row>
    <row r="145" spans="1:64">
      <c r="B145" s="406" t="s">
        <v>43</v>
      </c>
      <c r="C145" s="406"/>
      <c r="D145" s="406"/>
      <c r="E145" s="406"/>
      <c r="F145" s="406"/>
      <c r="G145" s="406"/>
      <c r="H145" s="406"/>
      <c r="I145" s="406"/>
      <c r="J145" s="406"/>
      <c r="K145" s="406"/>
      <c r="L145" s="406"/>
      <c r="M145" s="406"/>
      <c r="N145" s="406"/>
      <c r="O145" s="406"/>
      <c r="P145" s="406"/>
      <c r="Q145" s="406"/>
      <c r="R145" s="406"/>
      <c r="S145" s="406"/>
      <c r="T145" s="406"/>
      <c r="U145" s="406"/>
      <c r="V145" s="406"/>
      <c r="W145" s="406"/>
      <c r="X145" s="406"/>
      <c r="Y145" s="406"/>
      <c r="Z145" s="406"/>
      <c r="AA145" s="406"/>
      <c r="AC145" s="406" t="s">
        <v>41</v>
      </c>
      <c r="AD145" s="406"/>
      <c r="AE145" s="406"/>
      <c r="AF145" s="406"/>
      <c r="AG145" s="406"/>
      <c r="AH145" s="406"/>
      <c r="AI145" s="406"/>
      <c r="AJ145" s="406"/>
      <c r="AK145" s="406"/>
      <c r="AL145" s="406"/>
      <c r="AM145" s="406"/>
      <c r="AN145" s="406"/>
      <c r="AO145" s="406"/>
      <c r="AP145" s="406"/>
      <c r="AQ145" s="406"/>
      <c r="AR145" s="406"/>
      <c r="AS145" s="406"/>
      <c r="AT145" s="406"/>
      <c r="AU145" s="406"/>
      <c r="AV145" s="406"/>
      <c r="AW145" s="406"/>
      <c r="AX145" s="406"/>
      <c r="AY145" s="406"/>
      <c r="AZ145" s="406"/>
      <c r="BA145" s="406"/>
      <c r="BB145" s="406"/>
    </row>
    <row r="146" spans="1:64">
      <c r="A146" s="407" t="s">
        <v>0</v>
      </c>
      <c r="B146" s="409">
        <f>ImportsPaperSectorMinusCoreVPA!C$5-ImportsPaperSectorMinusCoreVPA!C$15</f>
        <v>0.19772620092884613</v>
      </c>
      <c r="C146" s="409">
        <f>ImportsPaperSectorMinusCoreVPA!D$5-ImportsPaperSectorMinusCoreVPA!D$15</f>
        <v>0.24168949200833317</v>
      </c>
      <c r="D146" s="409">
        <f>ImportsPaperSectorMinusCoreVPA!E$5-ImportsPaperSectorMinusCoreVPA!E$15</f>
        <v>0.23676156101623913</v>
      </c>
      <c r="E146" s="409">
        <f>ImportsPaperSectorMinusCoreVPA!F$5-ImportsPaperSectorMinusCoreVPA!F$15</f>
        <v>0.28728893770149566</v>
      </c>
      <c r="F146" s="409">
        <f>ImportsPaperSectorMinusCoreVPA!G$5-ImportsPaperSectorMinusCoreVPA!G$15</f>
        <v>0.31051422357171721</v>
      </c>
      <c r="G146" s="409">
        <f>ImportsPaperSectorMinusCoreVPA!H$5-ImportsPaperSectorMinusCoreVPA!H$15</f>
        <v>0.32808367612500022</v>
      </c>
      <c r="H146" s="409">
        <f>ImportsPaperSectorMinusCoreVPA!I$5-ImportsPaperSectorMinusCoreVPA!I$15</f>
        <v>0.30944300733153562</v>
      </c>
      <c r="I146" s="409">
        <f>ImportsPaperSectorMinusCoreVPA!J$5-ImportsPaperSectorMinusCoreVPA!J$15</f>
        <v>0.33577832791111095</v>
      </c>
      <c r="J146" s="409">
        <f>ImportsPaperSectorMinusCoreVPA!K$5-ImportsPaperSectorMinusCoreVPA!K$15</f>
        <v>0.37013703401111098</v>
      </c>
      <c r="K146" s="409">
        <f>ImportsPaperSectorMinusCoreVPA!L$5-ImportsPaperSectorMinusCoreVPA!L$15</f>
        <v>0.34833574272777756</v>
      </c>
      <c r="L146" s="409">
        <f>ImportsPaperSectorMinusCoreVPA!M$5-ImportsPaperSectorMinusCoreVPA!M$15</f>
        <v>0.34321337308333277</v>
      </c>
      <c r="M146" s="409">
        <f>ImportsPaperSectorMinusCoreVPA!N$5-ImportsPaperSectorMinusCoreVPA!N$15</f>
        <v>0.37872888056666665</v>
      </c>
      <c r="N146" s="409">
        <f>ImportsPaperSectorMinusCoreVPA!O$5-ImportsPaperSectorMinusCoreVPA!O$15</f>
        <v>0.40234620981431513</v>
      </c>
      <c r="O146" s="409">
        <f>ImportsPaperSectorMinusCoreVPA!P$5-ImportsPaperSectorMinusCoreVPA!P$15</f>
        <v>0.37096531751666717</v>
      </c>
      <c r="P146" s="409">
        <f>ImportsPaperSectorMinusCoreVPA!Q$5-ImportsPaperSectorMinusCoreVPA!Q$15</f>
        <v>0.38575920047672208</v>
      </c>
      <c r="Q146" s="409">
        <f>ImportsPaperSectorMinusCoreVPA!R$5-ImportsPaperSectorMinusCoreVPA!R$15</f>
        <v>0.35715569371723621</v>
      </c>
      <c r="R146" s="409">
        <f>ImportsPaperSectorMinusCoreVPA!S$5-ImportsPaperSectorMinusCoreVPA!S$15</f>
        <v>0.43597421268012804</v>
      </c>
      <c r="S146" s="409">
        <f>ImportsPaperSectorMinusCoreVPA!T$5-ImportsPaperSectorMinusCoreVPA!T$15</f>
        <v>0.40801517917225261</v>
      </c>
      <c r="T146" s="409">
        <f>ImportsPaperSectorMinusCoreVPA!U$5-ImportsPaperSectorMinusCoreVPA!U$15</f>
        <v>0.42466027645207971</v>
      </c>
      <c r="U146" s="409">
        <f>ImportsPaperSectorMinusCoreVPA!V$5-ImportsPaperSectorMinusCoreVPA!V$15</f>
        <v>0.43305715122083299</v>
      </c>
      <c r="V146" s="409">
        <f>ImportsPaperSectorMinusCoreVPA!W$5-ImportsPaperSectorMinusCoreVPA!W$15</f>
        <v>0</v>
      </c>
      <c r="W146" s="409">
        <f>ImportsPaperSectorMinusCoreVPA!X$5-ImportsPaperSectorMinusCoreVPA!X$15</f>
        <v>0</v>
      </c>
      <c r="X146" s="409">
        <f>ImportsPaperSectorMinusCoreVPA!Y$5-ImportsPaperSectorMinusCoreVPA!Y$15</f>
        <v>0</v>
      </c>
      <c r="Y146" s="409">
        <f>ImportsPaperSectorMinusCoreVPA!Z$5-ImportsPaperSectorMinusCoreVPA!Z$15</f>
        <v>0</v>
      </c>
      <c r="Z146" s="409">
        <f>ImportsPaperSectorMinusCoreVPA!AA$5-ImportsPaperSectorMinusCoreVPA!AA$15</f>
        <v>0</v>
      </c>
      <c r="AA146" s="409">
        <f>ImportsPaperSectorMinusCoreVPA!AB$5-ImportsPaperSectorMinusCoreVPA!AB$15</f>
        <v>0</v>
      </c>
      <c r="AB146" s="409"/>
      <c r="AC146" s="412">
        <f>ImportsPaperSectorMinusCoreVPA!AD$5-ImportsPaperSectorMinusCoreVPA!AD$15</f>
        <v>38.888939643215963</v>
      </c>
      <c r="AD146" s="412">
        <f>ImportsPaperSectorMinusCoreVPA!AE$5-ImportsPaperSectorMinusCoreVPA!AE$15</f>
        <v>46.563663526000056</v>
      </c>
      <c r="AE146" s="412">
        <f>ImportsPaperSectorMinusCoreVPA!AF$5-ImportsPaperSectorMinusCoreVPA!AF$15</f>
        <v>42.773428315199965</v>
      </c>
      <c r="AF146" s="412">
        <f>ImportsPaperSectorMinusCoreVPA!AG$5-ImportsPaperSectorMinusCoreVPA!AG$15</f>
        <v>58.636610580800038</v>
      </c>
      <c r="AG146" s="412">
        <f>ImportsPaperSectorMinusCoreVPA!AH$5-ImportsPaperSectorMinusCoreVPA!AH$15</f>
        <v>67.417522857299929</v>
      </c>
      <c r="AH146" s="412">
        <f>ImportsPaperSectorMinusCoreVPA!AI$5-ImportsPaperSectorMinusCoreVPA!AI$15</f>
        <v>78.791053812900003</v>
      </c>
      <c r="AI146" s="412">
        <f>ImportsPaperSectorMinusCoreVPA!AJ$5-ImportsPaperSectorMinusCoreVPA!AJ$15</f>
        <v>85.886514245200033</v>
      </c>
      <c r="AJ146" s="412">
        <f>ImportsPaperSectorMinusCoreVPA!AK$5-ImportsPaperSectorMinusCoreVPA!AK$15</f>
        <v>112.50474107449986</v>
      </c>
      <c r="AK146" s="412">
        <f>ImportsPaperSectorMinusCoreVPA!AL$5-ImportsPaperSectorMinusCoreVPA!AL$15</f>
        <v>137.2129072844001</v>
      </c>
      <c r="AL146" s="412">
        <f>ImportsPaperSectorMinusCoreVPA!AM$5-ImportsPaperSectorMinusCoreVPA!AM$15</f>
        <v>112.23791153079998</v>
      </c>
      <c r="AM146" s="412">
        <f>ImportsPaperSectorMinusCoreVPA!AN$5-ImportsPaperSectorMinusCoreVPA!AN$15</f>
        <v>107.89021465739989</v>
      </c>
      <c r="AN146" s="412">
        <f>ImportsPaperSectorMinusCoreVPA!AO$5-ImportsPaperSectorMinusCoreVPA!AO$15</f>
        <v>129.69627033599994</v>
      </c>
      <c r="AO146" s="412">
        <f>ImportsPaperSectorMinusCoreVPA!AP$5-ImportsPaperSectorMinusCoreVPA!AP$15</f>
        <v>117.61830336959997</v>
      </c>
      <c r="AP146" s="412">
        <f>ImportsPaperSectorMinusCoreVPA!AQ$5-ImportsPaperSectorMinusCoreVPA!AQ$15</f>
        <v>121.37586515670006</v>
      </c>
      <c r="AQ146" s="412">
        <f>ImportsPaperSectorMinusCoreVPA!AR$5-ImportsPaperSectorMinusCoreVPA!AR$15</f>
        <v>126.819678114</v>
      </c>
      <c r="AR146" s="412">
        <f>ImportsPaperSectorMinusCoreVPA!AS$5-ImportsPaperSectorMinusCoreVPA!AS$15</f>
        <v>103.17283104800003</v>
      </c>
      <c r="AS146" s="412">
        <f>ImportsPaperSectorMinusCoreVPA!AT$5-ImportsPaperSectorMinusCoreVPA!AT$15</f>
        <v>115.49333941880008</v>
      </c>
      <c r="AT146" s="412">
        <f>ImportsPaperSectorMinusCoreVPA!AU$5-ImportsPaperSectorMinusCoreVPA!AU$15</f>
        <v>125.85668672719993</v>
      </c>
      <c r="AU146" s="412">
        <f>ImportsPaperSectorMinusCoreVPA!AV$5-ImportsPaperSectorMinusCoreVPA!AV$15</f>
        <v>150.062310008</v>
      </c>
      <c r="AV146" s="412">
        <f>ImportsPaperSectorMinusCoreVPA!AW$5-ImportsPaperSectorMinusCoreVPA!AW$15</f>
        <v>144.94303287291677</v>
      </c>
      <c r="AW146" s="412">
        <f>ImportsPaperSectorMinusCoreVPA!AX$5-ImportsPaperSectorMinusCoreVPA!AX$15</f>
        <v>0</v>
      </c>
      <c r="AX146" s="412">
        <f>ImportsPaperSectorMinusCoreVPA!AY$5-ImportsPaperSectorMinusCoreVPA!AY$15</f>
        <v>0</v>
      </c>
      <c r="AY146" s="412">
        <f>ImportsPaperSectorMinusCoreVPA!AZ$5-ImportsPaperSectorMinusCoreVPA!AZ$15</f>
        <v>0</v>
      </c>
      <c r="AZ146" s="412">
        <f>ImportsPaperSectorMinusCoreVPA!BA$5-ImportsPaperSectorMinusCoreVPA!BA$15</f>
        <v>0</v>
      </c>
      <c r="BA146" s="412">
        <f>ImportsPaperSectorMinusCoreVPA!BB$5-ImportsPaperSectorMinusCoreVPA!BB$15</f>
        <v>0</v>
      </c>
      <c r="BB146" s="412">
        <f>ImportsPaperSectorMinusCoreVPA!BC$5-ImportsPaperSectorMinusCoreVPA!BC$15</f>
        <v>0</v>
      </c>
      <c r="BD146" s="403"/>
      <c r="BE146" s="403"/>
      <c r="BF146" s="403"/>
      <c r="BG146" s="403"/>
      <c r="BH146" s="403"/>
      <c r="BI146" s="403"/>
      <c r="BJ146" s="403"/>
      <c r="BK146" s="403"/>
      <c r="BL146" s="403"/>
    </row>
    <row r="147" spans="1:64">
      <c r="A147" s="407"/>
      <c r="B147" s="404">
        <v>2000</v>
      </c>
      <c r="C147" s="404">
        <f>1+B147</f>
        <v>2001</v>
      </c>
      <c r="D147" s="404">
        <f t="shared" ref="D147:AA147" si="35">1+C147</f>
        <v>2002</v>
      </c>
      <c r="E147" s="404">
        <f t="shared" si="35"/>
        <v>2003</v>
      </c>
      <c r="F147" s="404">
        <f t="shared" si="35"/>
        <v>2004</v>
      </c>
      <c r="G147" s="404">
        <f t="shared" si="35"/>
        <v>2005</v>
      </c>
      <c r="H147" s="404">
        <f t="shared" si="35"/>
        <v>2006</v>
      </c>
      <c r="I147" s="404">
        <f t="shared" si="35"/>
        <v>2007</v>
      </c>
      <c r="J147" s="404">
        <f t="shared" si="35"/>
        <v>2008</v>
      </c>
      <c r="K147" s="404">
        <f t="shared" si="35"/>
        <v>2009</v>
      </c>
      <c r="L147" s="404">
        <f t="shared" si="35"/>
        <v>2010</v>
      </c>
      <c r="M147" s="404">
        <f t="shared" si="35"/>
        <v>2011</v>
      </c>
      <c r="N147" s="404">
        <f t="shared" si="35"/>
        <v>2012</v>
      </c>
      <c r="O147" s="404">
        <f t="shared" si="35"/>
        <v>2013</v>
      </c>
      <c r="P147" s="404">
        <f t="shared" si="35"/>
        <v>2014</v>
      </c>
      <c r="Q147" s="404">
        <f t="shared" si="35"/>
        <v>2015</v>
      </c>
      <c r="R147" s="404">
        <f t="shared" si="35"/>
        <v>2016</v>
      </c>
      <c r="S147" s="404">
        <f t="shared" si="35"/>
        <v>2017</v>
      </c>
      <c r="T147" s="404">
        <f t="shared" si="35"/>
        <v>2018</v>
      </c>
      <c r="U147" s="404">
        <f t="shared" si="35"/>
        <v>2019</v>
      </c>
      <c r="V147" s="404">
        <f t="shared" si="35"/>
        <v>2020</v>
      </c>
      <c r="W147" s="404">
        <f t="shared" si="35"/>
        <v>2021</v>
      </c>
      <c r="X147" s="404">
        <f t="shared" si="35"/>
        <v>2022</v>
      </c>
      <c r="Y147" s="404">
        <f t="shared" si="35"/>
        <v>2023</v>
      </c>
      <c r="Z147" s="404">
        <f t="shared" si="35"/>
        <v>2024</v>
      </c>
      <c r="AA147" s="404">
        <f t="shared" si="35"/>
        <v>2025</v>
      </c>
      <c r="AC147" s="404">
        <v>2000</v>
      </c>
      <c r="AD147" s="404">
        <f t="shared" ref="AD147:BB147" si="36">1+AC147</f>
        <v>2001</v>
      </c>
      <c r="AE147" s="404">
        <f t="shared" si="36"/>
        <v>2002</v>
      </c>
      <c r="AF147" s="404">
        <f t="shared" si="36"/>
        <v>2003</v>
      </c>
      <c r="AG147" s="404">
        <f t="shared" si="36"/>
        <v>2004</v>
      </c>
      <c r="AH147" s="404">
        <f t="shared" si="36"/>
        <v>2005</v>
      </c>
      <c r="AI147" s="404">
        <f t="shared" si="36"/>
        <v>2006</v>
      </c>
      <c r="AJ147" s="404">
        <f t="shared" si="36"/>
        <v>2007</v>
      </c>
      <c r="AK147" s="404">
        <f t="shared" si="36"/>
        <v>2008</v>
      </c>
      <c r="AL147" s="404">
        <f t="shared" si="36"/>
        <v>2009</v>
      </c>
      <c r="AM147" s="404">
        <f t="shared" si="36"/>
        <v>2010</v>
      </c>
      <c r="AN147" s="404">
        <f t="shared" si="36"/>
        <v>2011</v>
      </c>
      <c r="AO147" s="404">
        <f t="shared" si="36"/>
        <v>2012</v>
      </c>
      <c r="AP147" s="404">
        <f t="shared" si="36"/>
        <v>2013</v>
      </c>
      <c r="AQ147" s="404">
        <f t="shared" si="36"/>
        <v>2014</v>
      </c>
      <c r="AR147" s="404">
        <f t="shared" si="36"/>
        <v>2015</v>
      </c>
      <c r="AS147" s="404">
        <f t="shared" si="36"/>
        <v>2016</v>
      </c>
      <c r="AT147" s="404">
        <f t="shared" si="36"/>
        <v>2017</v>
      </c>
      <c r="AU147" s="404">
        <f t="shared" si="36"/>
        <v>2018</v>
      </c>
      <c r="AV147" s="404">
        <f t="shared" si="36"/>
        <v>2019</v>
      </c>
      <c r="AW147" s="404">
        <f t="shared" si="36"/>
        <v>2020</v>
      </c>
      <c r="AX147" s="404">
        <f t="shared" si="36"/>
        <v>2021</v>
      </c>
      <c r="AY147" s="404">
        <f t="shared" si="36"/>
        <v>2022</v>
      </c>
      <c r="AZ147" s="404">
        <f t="shared" si="36"/>
        <v>2023</v>
      </c>
      <c r="BA147" s="404">
        <f t="shared" si="36"/>
        <v>2024</v>
      </c>
      <c r="BB147" s="404">
        <f t="shared" si="36"/>
        <v>2025</v>
      </c>
    </row>
    <row r="148" spans="1:64">
      <c r="A148" s="413" t="str">
        <f>ImportsPaperSectorMinusCoreVPA!B$12</f>
        <v xml:space="preserve">China </v>
      </c>
      <c r="B148" s="409">
        <f>ImportsPaperSectorMinusCoreVPA!C$12</f>
        <v>2.3096589444444442E-4</v>
      </c>
      <c r="C148" s="409">
        <f>ImportsPaperSectorMinusCoreVPA!D$12</f>
        <v>1.9952868833333329E-3</v>
      </c>
      <c r="D148" s="409">
        <f>ImportsPaperSectorMinusCoreVPA!E$12</f>
        <v>1.0156144222222229E-3</v>
      </c>
      <c r="E148" s="409">
        <f>ImportsPaperSectorMinusCoreVPA!F$12</f>
        <v>1.6234710852564103E-3</v>
      </c>
      <c r="F148" s="409">
        <f>ImportsPaperSectorMinusCoreVPA!G$12</f>
        <v>3.475558158333334E-3</v>
      </c>
      <c r="G148" s="409">
        <f>ImportsPaperSectorMinusCoreVPA!H$12</f>
        <v>4.6800273124999996E-3</v>
      </c>
      <c r="H148" s="409">
        <f>ImportsPaperSectorMinusCoreVPA!I$12</f>
        <v>4.5040086542483659E-3</v>
      </c>
      <c r="I148" s="409">
        <f>ImportsPaperSectorMinusCoreVPA!J$12</f>
        <v>5.489511466666667E-3</v>
      </c>
      <c r="J148" s="409">
        <f>ImportsPaperSectorMinusCoreVPA!K$12</f>
        <v>9.3039940805555547E-3</v>
      </c>
      <c r="K148" s="409">
        <f>ImportsPaperSectorMinusCoreVPA!L$12</f>
        <v>2.6235700199999996E-2</v>
      </c>
      <c r="L148" s="409">
        <f>ImportsPaperSectorMinusCoreVPA!M$12</f>
        <v>3.1562332666666679E-2</v>
      </c>
      <c r="M148" s="409">
        <f>ImportsPaperSectorMinusCoreVPA!N$12</f>
        <v>2.1373392527777778E-2</v>
      </c>
      <c r="N148" s="409">
        <f>ImportsPaperSectorMinusCoreVPA!O$12</f>
        <v>2.3682910693589732E-2</v>
      </c>
      <c r="O148" s="409">
        <f>ImportsPaperSectorMinusCoreVPA!P$12</f>
        <v>3.1289754058333334E-2</v>
      </c>
      <c r="P148" s="409">
        <f>ImportsPaperSectorMinusCoreVPA!Q$12</f>
        <v>3.4979845273127204E-2</v>
      </c>
      <c r="Q148" s="409">
        <f>ImportsPaperSectorMinusCoreVPA!R$12</f>
        <v>3.256153088518518E-2</v>
      </c>
      <c r="R148" s="409">
        <f>ImportsPaperSectorMinusCoreVPA!S$12</f>
        <v>4.0179156064743593E-2</v>
      </c>
      <c r="S148" s="409">
        <f>ImportsPaperSectorMinusCoreVPA!T$12</f>
        <v>4.3115442918803419E-2</v>
      </c>
      <c r="T148" s="409">
        <f>ImportsPaperSectorMinusCoreVPA!U$12</f>
        <v>3.7643082678364526E-2</v>
      </c>
      <c r="U148" s="409">
        <f>ImportsPaperSectorMinusCoreVPA!V$12</f>
        <v>4.7731599569444436E-2</v>
      </c>
      <c r="V148" s="409">
        <f>ImportsPaperSectorMinusCoreVPA!W$12</f>
        <v>0</v>
      </c>
      <c r="W148" s="409">
        <f>ImportsPaperSectorMinusCoreVPA!X$12</f>
        <v>0</v>
      </c>
      <c r="X148" s="409">
        <f>ImportsPaperSectorMinusCoreVPA!Y$12</f>
        <v>0</v>
      </c>
      <c r="Y148" s="409">
        <f>ImportsPaperSectorMinusCoreVPA!Z$12</f>
        <v>0</v>
      </c>
      <c r="Z148" s="409">
        <f>ImportsPaperSectorMinusCoreVPA!AA$12</f>
        <v>0</v>
      </c>
      <c r="AA148" s="409">
        <f>ImportsPaperSectorMinusCoreVPA!AB$12</f>
        <v>0</v>
      </c>
      <c r="AB148" s="408"/>
      <c r="AC148" s="403"/>
      <c r="AD148" s="403"/>
      <c r="AE148" s="403"/>
      <c r="AF148" s="403"/>
      <c r="AG148" s="403"/>
      <c r="AH148" s="403"/>
      <c r="AI148" s="403"/>
      <c r="AJ148" s="403"/>
      <c r="AK148" s="403"/>
      <c r="AL148" s="403"/>
      <c r="AM148" s="403"/>
      <c r="AN148" s="403"/>
      <c r="AO148" s="403"/>
      <c r="AP148" s="403"/>
      <c r="AQ148" s="403"/>
      <c r="AR148" s="403"/>
      <c r="AS148" s="403"/>
      <c r="AT148" s="403"/>
      <c r="AU148" s="403"/>
      <c r="AV148" s="403"/>
      <c r="AW148" s="403"/>
      <c r="AX148" s="403"/>
      <c r="AY148" s="403"/>
      <c r="AZ148" s="403"/>
      <c r="BA148" s="403"/>
      <c r="BB148" s="403"/>
      <c r="BC148" s="411">
        <f t="shared" ref="BC148:BJ153" si="37">I148/I$146</f>
        <v>1.6348617556163066E-2</v>
      </c>
      <c r="BD148" s="411">
        <f t="shared" si="37"/>
        <v>2.5136620293651196E-2</v>
      </c>
      <c r="BE148" s="411">
        <f t="shared" si="37"/>
        <v>7.531727865349451E-2</v>
      </c>
      <c r="BF148" s="411">
        <f t="shared" si="37"/>
        <v>9.1961255422886135E-2</v>
      </c>
      <c r="BG148" s="411">
        <f t="shared" si="37"/>
        <v>5.6434546253241111E-2</v>
      </c>
      <c r="BH148" s="411">
        <f t="shared" si="37"/>
        <v>5.8862020110788463E-2</v>
      </c>
      <c r="BI148" s="411">
        <f t="shared" si="37"/>
        <v>8.4346844788064354E-2</v>
      </c>
      <c r="BJ148" s="411">
        <f t="shared" si="37"/>
        <v>9.0677928692041651E-2</v>
      </c>
      <c r="BK148" s="411">
        <f t="shared" ref="BK148:BK153" si="38">Q148/Q$146</f>
        <v>9.1169009644753066E-2</v>
      </c>
      <c r="BL148" s="411">
        <f t="shared" ref="BL148:BL153" si="39">R148/R$146</f>
        <v>9.2159478464894501E-2</v>
      </c>
    </row>
    <row r="149" spans="1:64">
      <c r="A149" s="413" t="s">
        <v>110</v>
      </c>
      <c r="B149" s="409">
        <f>ImportsPaperSectorMinusCoreVPA!C$27</f>
        <v>0.12158879848333333</v>
      </c>
      <c r="C149" s="409">
        <f>ImportsPaperSectorMinusCoreVPA!D$27</f>
        <v>0.12540252736666663</v>
      </c>
      <c r="D149" s="409">
        <f>ImportsPaperSectorMinusCoreVPA!E$27</f>
        <v>9.3120667653846148E-2</v>
      </c>
      <c r="E149" s="409">
        <f>ImportsPaperSectorMinusCoreVPA!F$27</f>
        <v>0.11491378146923076</v>
      </c>
      <c r="F149" s="409">
        <f>ImportsPaperSectorMinusCoreVPA!G$27</f>
        <v>0.12893042185</v>
      </c>
      <c r="G149" s="409">
        <f>ImportsPaperSectorMinusCoreVPA!H$27</f>
        <v>0.124296275375</v>
      </c>
      <c r="H149" s="409">
        <f>ImportsPaperSectorMinusCoreVPA!I$27</f>
        <v>0.1092430028875</v>
      </c>
      <c r="I149" s="409">
        <f>ImportsPaperSectorMinusCoreVPA!J$27</f>
        <v>8.6739624988888875E-2</v>
      </c>
      <c r="J149" s="409">
        <f>ImportsPaperSectorMinusCoreVPA!K$27</f>
        <v>0.11834708033333333</v>
      </c>
      <c r="K149" s="409">
        <f>ImportsPaperSectorMinusCoreVPA!L$27</f>
        <v>0.11851435436666666</v>
      </c>
      <c r="L149" s="409">
        <f>ImportsPaperSectorMinusCoreVPA!M$27</f>
        <v>0.12121947949999999</v>
      </c>
      <c r="M149" s="409">
        <f>ImportsPaperSectorMinusCoreVPA!N$27</f>
        <v>0.13195432936666668</v>
      </c>
      <c r="N149" s="409">
        <f>ImportsPaperSectorMinusCoreVPA!O$27</f>
        <v>0.14887449675</v>
      </c>
      <c r="O149" s="409">
        <f>ImportsPaperSectorMinusCoreVPA!P$27</f>
        <v>0.11261149608333333</v>
      </c>
      <c r="P149" s="409">
        <f>ImportsPaperSectorMinusCoreVPA!Q$27</f>
        <v>0.12137286170424835</v>
      </c>
      <c r="Q149" s="409">
        <f>ImportsPaperSectorMinusCoreVPA!R$27</f>
        <v>9.4065915416666659E-2</v>
      </c>
      <c r="R149" s="409">
        <f>ImportsPaperSectorMinusCoreVPA!S$27</f>
        <v>8.2378700805555566E-2</v>
      </c>
      <c r="S149" s="409">
        <f>ImportsPaperSectorMinusCoreVPA!T$27</f>
        <v>6.7381564583333317E-2</v>
      </c>
      <c r="T149" s="409">
        <f>ImportsPaperSectorMinusCoreVPA!U$27</f>
        <v>5.9810272458333327E-2</v>
      </c>
      <c r="U149" s="409">
        <f>ImportsPaperSectorMinusCoreVPA!V$27</f>
        <v>4.7181133474999998E-2</v>
      </c>
      <c r="V149" s="409">
        <f>ImportsPaperSectorMinusCoreVPA!W$27</f>
        <v>0</v>
      </c>
      <c r="W149" s="409">
        <f>ImportsPaperSectorMinusCoreVPA!X$27</f>
        <v>0</v>
      </c>
      <c r="X149" s="409">
        <f>ImportsPaperSectorMinusCoreVPA!Y$27</f>
        <v>0</v>
      </c>
      <c r="Y149" s="409">
        <f>ImportsPaperSectorMinusCoreVPA!Z$27</f>
        <v>0</v>
      </c>
      <c r="Z149" s="409">
        <f>ImportsPaperSectorMinusCoreVPA!AA$27</f>
        <v>0</v>
      </c>
      <c r="AA149" s="409">
        <f>ImportsPaperSectorMinusCoreVPA!AB$27</f>
        <v>0</v>
      </c>
      <c r="AB149" s="408"/>
      <c r="AC149" s="403"/>
      <c r="AD149" s="403"/>
      <c r="AE149" s="403"/>
      <c r="AF149" s="403"/>
      <c r="AG149" s="403"/>
      <c r="AH149" s="403"/>
      <c r="AI149" s="403"/>
      <c r="AJ149" s="403"/>
      <c r="AK149" s="403"/>
      <c r="AL149" s="403"/>
      <c r="AM149" s="403"/>
      <c r="AN149" s="403"/>
      <c r="AO149" s="403"/>
      <c r="AP149" s="403"/>
      <c r="AQ149" s="403"/>
      <c r="AR149" s="403"/>
      <c r="AS149" s="403"/>
      <c r="AT149" s="403"/>
      <c r="AU149" s="403"/>
      <c r="AV149" s="403"/>
      <c r="AW149" s="403"/>
      <c r="AX149" s="403"/>
      <c r="AY149" s="403"/>
      <c r="AZ149" s="403"/>
      <c r="BA149" s="403"/>
      <c r="BB149" s="403"/>
      <c r="BC149" s="411">
        <f t="shared" si="37"/>
        <v>0.25832407209988567</v>
      </c>
      <c r="BD149" s="411">
        <f t="shared" si="37"/>
        <v>0.3197385548017892</v>
      </c>
      <c r="BE149" s="411">
        <f t="shared" si="37"/>
        <v>0.34023024292194143</v>
      </c>
      <c r="BF149" s="411">
        <f t="shared" si="37"/>
        <v>0.3531898492503312</v>
      </c>
      <c r="BG149" s="411">
        <f t="shared" si="37"/>
        <v>0.34841369680926432</v>
      </c>
      <c r="BH149" s="411">
        <f t="shared" si="37"/>
        <v>0.37001590450847383</v>
      </c>
      <c r="BI149" s="411">
        <f t="shared" si="37"/>
        <v>0.30356340812985511</v>
      </c>
      <c r="BJ149" s="411">
        <f t="shared" si="37"/>
        <v>0.31463374445575243</v>
      </c>
      <c r="BK149" s="411">
        <f t="shared" si="38"/>
        <v>0.26337509683141047</v>
      </c>
      <c r="BL149" s="411">
        <f t="shared" si="39"/>
        <v>0.18895315000200799</v>
      </c>
    </row>
    <row r="150" spans="1:64">
      <c r="A150" s="413" t="str">
        <f>ImportsPaperSectorMinusCoreVPA!B$29</f>
        <v xml:space="preserve">Serbia Montenegro </v>
      </c>
      <c r="B150" s="409">
        <f>ImportsPaperSectorMinusCoreVPA!C$29</f>
        <v>0</v>
      </c>
      <c r="C150" s="409">
        <f>ImportsPaperSectorMinusCoreVPA!D$29</f>
        <v>0</v>
      </c>
      <c r="D150" s="409">
        <f>ImportsPaperSectorMinusCoreVPA!E$29</f>
        <v>0</v>
      </c>
      <c r="E150" s="409">
        <f>ImportsPaperSectorMinusCoreVPA!F$29</f>
        <v>0</v>
      </c>
      <c r="F150" s="409">
        <f>ImportsPaperSectorMinusCoreVPA!G$29</f>
        <v>6.9454586666666653E-3</v>
      </c>
      <c r="G150" s="409">
        <f>ImportsPaperSectorMinusCoreVPA!H$29</f>
        <v>4.5591E-3</v>
      </c>
      <c r="H150" s="409">
        <f>ImportsPaperSectorMinusCoreVPA!I$29</f>
        <v>1.2817341249999999E-2</v>
      </c>
      <c r="I150" s="409">
        <f>ImportsPaperSectorMinusCoreVPA!J$29</f>
        <v>1.4620630286111111E-2</v>
      </c>
      <c r="J150" s="409">
        <f>ImportsPaperSectorMinusCoreVPA!K$29</f>
        <v>1.6137862666666666E-2</v>
      </c>
      <c r="K150" s="409">
        <f>ImportsPaperSectorMinusCoreVPA!L$29</f>
        <v>1.342023725E-2</v>
      </c>
      <c r="L150" s="409">
        <f>ImportsPaperSectorMinusCoreVPA!M$29</f>
        <v>1.651828675E-2</v>
      </c>
      <c r="M150" s="409">
        <f>ImportsPaperSectorMinusCoreVPA!N$29</f>
        <v>2.8406684083333338E-2</v>
      </c>
      <c r="N150" s="409">
        <f>ImportsPaperSectorMinusCoreVPA!O$29</f>
        <v>3.1594538499999991E-2</v>
      </c>
      <c r="O150" s="409">
        <f>ImportsPaperSectorMinusCoreVPA!P$29</f>
        <v>2.74348549E-2</v>
      </c>
      <c r="P150" s="409">
        <f>ImportsPaperSectorMinusCoreVPA!Q$29</f>
        <v>3.3460422722222223E-2</v>
      </c>
      <c r="Q150" s="409">
        <f>ImportsPaperSectorMinusCoreVPA!R$29</f>
        <v>3.4377980549999999E-2</v>
      </c>
      <c r="R150" s="409">
        <f>ImportsPaperSectorMinusCoreVPA!S$29</f>
        <v>3.4508074999999999E-2</v>
      </c>
      <c r="S150" s="409">
        <f>ImportsPaperSectorMinusCoreVPA!T$29</f>
        <v>4.058637278888888E-2</v>
      </c>
      <c r="T150" s="409">
        <f>ImportsPaperSectorMinusCoreVPA!U$29</f>
        <v>4.4950011124999995E-2</v>
      </c>
      <c r="U150" s="409">
        <f>ImportsPaperSectorMinusCoreVPA!V$29</f>
        <v>5.5793016000000001E-2</v>
      </c>
      <c r="V150" s="409">
        <f>ImportsPaperSectorMinusCoreVPA!W$29</f>
        <v>0</v>
      </c>
      <c r="W150" s="409">
        <f>ImportsPaperSectorMinusCoreVPA!X$29</f>
        <v>0</v>
      </c>
      <c r="X150" s="409">
        <f>ImportsPaperSectorMinusCoreVPA!Y$29</f>
        <v>0</v>
      </c>
      <c r="Y150" s="409">
        <f>ImportsPaperSectorMinusCoreVPA!Z$29</f>
        <v>0</v>
      </c>
      <c r="Z150" s="409">
        <f>ImportsPaperSectorMinusCoreVPA!AA$29</f>
        <v>0</v>
      </c>
      <c r="AA150" s="409">
        <f>ImportsPaperSectorMinusCoreVPA!AB$29</f>
        <v>0</v>
      </c>
      <c r="AB150" s="408"/>
      <c r="AC150" s="403"/>
      <c r="AD150" s="403"/>
      <c r="AE150" s="403"/>
      <c r="AF150" s="403"/>
      <c r="AG150" s="403"/>
      <c r="AH150" s="403"/>
      <c r="AI150" s="403"/>
      <c r="AJ150" s="403"/>
      <c r="AK150" s="403"/>
      <c r="AL150" s="403"/>
      <c r="AM150" s="403"/>
      <c r="AN150" s="403"/>
      <c r="AO150" s="403"/>
      <c r="AP150" s="403"/>
      <c r="AQ150" s="403"/>
      <c r="AR150" s="403"/>
      <c r="AS150" s="403"/>
      <c r="AT150" s="403"/>
      <c r="AU150" s="403"/>
      <c r="AV150" s="403"/>
      <c r="AW150" s="403"/>
      <c r="AX150" s="403"/>
      <c r="AY150" s="403"/>
      <c r="AZ150" s="403"/>
      <c r="BA150" s="403"/>
      <c r="BB150" s="403"/>
      <c r="BC150" s="411">
        <f t="shared" si="37"/>
        <v>4.3542507275757127E-2</v>
      </c>
      <c r="BD150" s="411">
        <f t="shared" si="37"/>
        <v>4.359969736554984E-2</v>
      </c>
      <c r="BE150" s="411">
        <f t="shared" si="37"/>
        <v>3.8526730403568833E-2</v>
      </c>
      <c r="BF150" s="411">
        <f t="shared" si="37"/>
        <v>4.812833078619385E-2</v>
      </c>
      <c r="BG150" s="411">
        <f t="shared" si="37"/>
        <v>7.5005328457735568E-2</v>
      </c>
      <c r="BH150" s="411">
        <f t="shared" si="37"/>
        <v>7.852575152772294E-2</v>
      </c>
      <c r="BI150" s="411">
        <f t="shared" si="37"/>
        <v>7.3955309578953757E-2</v>
      </c>
      <c r="BJ150" s="411">
        <f t="shared" si="37"/>
        <v>8.6739143696046031E-2</v>
      </c>
      <c r="BK150" s="411">
        <f t="shared" si="38"/>
        <v>9.6254885907593554E-2</v>
      </c>
      <c r="BL150" s="411">
        <f t="shared" si="39"/>
        <v>7.9151642451197893E-2</v>
      </c>
    </row>
    <row r="151" spans="1:64">
      <c r="A151" s="413" t="str">
        <f>ImportsPaperSectorMinusCoreVPA!B$33</f>
        <v xml:space="preserve">Turkey </v>
      </c>
      <c r="B151" s="409">
        <f>ImportsPaperSectorMinusCoreVPA!C$33</f>
        <v>4.0128728549999992E-2</v>
      </c>
      <c r="C151" s="409">
        <f>ImportsPaperSectorMinusCoreVPA!D$33</f>
        <v>5.2579357200641025E-2</v>
      </c>
      <c r="D151" s="409">
        <f>ImportsPaperSectorMinusCoreVPA!E$33</f>
        <v>8.1375872308547009E-2</v>
      </c>
      <c r="E151" s="409">
        <f>ImportsPaperSectorMinusCoreVPA!F$33</f>
        <v>0.10188762890833333</v>
      </c>
      <c r="F151" s="409">
        <f>ImportsPaperSectorMinusCoreVPA!G$33</f>
        <v>0.11662936196969693</v>
      </c>
      <c r="G151" s="409">
        <f>ImportsPaperSectorMinusCoreVPA!H$33</f>
        <v>0.13730142929166664</v>
      </c>
      <c r="H151" s="409">
        <f>ImportsPaperSectorMinusCoreVPA!I$33</f>
        <v>0.14463234699999999</v>
      </c>
      <c r="I151" s="409">
        <f>ImportsPaperSectorMinusCoreVPA!J$33</f>
        <v>0.15831697723333335</v>
      </c>
      <c r="J151" s="409">
        <f>ImportsPaperSectorMinusCoreVPA!K$33</f>
        <v>0.16862020653333334</v>
      </c>
      <c r="K151" s="409">
        <f>ImportsPaperSectorMinusCoreVPA!L$33</f>
        <v>0.12323248873333334</v>
      </c>
      <c r="L151" s="409">
        <f>ImportsPaperSectorMinusCoreVPA!M$33</f>
        <v>0.12459934549999999</v>
      </c>
      <c r="M151" s="409">
        <f>ImportsPaperSectorMinusCoreVPA!N$33</f>
        <v>0.12368810014166669</v>
      </c>
      <c r="N151" s="409">
        <f>ImportsPaperSectorMinusCoreVPA!O$33</f>
        <v>0.12603381618333329</v>
      </c>
      <c r="O151" s="409">
        <f>ImportsPaperSectorMinusCoreVPA!P$33</f>
        <v>0.12018875012499999</v>
      </c>
      <c r="P151" s="409">
        <f>ImportsPaperSectorMinusCoreVPA!Q$33</f>
        <v>0.12794219306372551</v>
      </c>
      <c r="Q151" s="409">
        <f>ImportsPaperSectorMinusCoreVPA!R$33</f>
        <v>0.13832756071666666</v>
      </c>
      <c r="R151" s="409">
        <f>ImportsPaperSectorMinusCoreVPA!S$33</f>
        <v>0.17134870122222221</v>
      </c>
      <c r="S151" s="409">
        <f>ImportsPaperSectorMinusCoreVPA!T$33</f>
        <v>0.16520857093333333</v>
      </c>
      <c r="T151" s="409">
        <f>ImportsPaperSectorMinusCoreVPA!U$33</f>
        <v>0.17389798555449343</v>
      </c>
      <c r="U151" s="409">
        <f>ImportsPaperSectorMinusCoreVPA!V$33</f>
        <v>0.1774632727222222</v>
      </c>
      <c r="V151" s="409">
        <f>ImportsPaperSectorMinusCoreVPA!W$33</f>
        <v>0</v>
      </c>
      <c r="W151" s="409">
        <f>ImportsPaperSectorMinusCoreVPA!X$33</f>
        <v>0</v>
      </c>
      <c r="X151" s="409">
        <f>ImportsPaperSectorMinusCoreVPA!Y$33</f>
        <v>0</v>
      </c>
      <c r="Y151" s="409">
        <f>ImportsPaperSectorMinusCoreVPA!Z$33</f>
        <v>0</v>
      </c>
      <c r="Z151" s="409">
        <f>ImportsPaperSectorMinusCoreVPA!AA$33</f>
        <v>0</v>
      </c>
      <c r="AA151" s="409">
        <f>ImportsPaperSectorMinusCoreVPA!AB$33</f>
        <v>0</v>
      </c>
      <c r="AB151" s="408"/>
      <c r="AC151" s="403"/>
      <c r="AD151" s="403"/>
      <c r="AE151" s="403"/>
      <c r="AF151" s="403"/>
      <c r="AG151" s="403"/>
      <c r="AH151" s="403"/>
      <c r="AI151" s="403"/>
      <c r="AJ151" s="403"/>
      <c r="AK151" s="403"/>
      <c r="AL151" s="403"/>
      <c r="AM151" s="403"/>
      <c r="AN151" s="403"/>
      <c r="AO151" s="403"/>
      <c r="AP151" s="403"/>
      <c r="AQ151" s="403"/>
      <c r="AR151" s="403"/>
      <c r="AS151" s="403"/>
      <c r="AT151" s="403"/>
      <c r="AU151" s="403"/>
      <c r="AV151" s="403"/>
      <c r="AW151" s="403"/>
      <c r="AX151" s="403"/>
      <c r="AY151" s="403"/>
      <c r="AZ151" s="403"/>
      <c r="BA151" s="403"/>
      <c r="BB151" s="403"/>
      <c r="BC151" s="411">
        <f t="shared" si="37"/>
        <v>0.47149254157714393</v>
      </c>
      <c r="BD151" s="411">
        <f t="shared" si="37"/>
        <v>0.45556156514798141</v>
      </c>
      <c r="BE151" s="411">
        <f t="shared" si="37"/>
        <v>0.35377503258297222</v>
      </c>
      <c r="BF151" s="411">
        <f t="shared" si="37"/>
        <v>0.36303755993140469</v>
      </c>
      <c r="BG151" s="411">
        <f t="shared" si="37"/>
        <v>0.32658745210188478</v>
      </c>
      <c r="BH151" s="411">
        <f t="shared" si="37"/>
        <v>0.31324718142988983</v>
      </c>
      <c r="BI151" s="411">
        <f t="shared" si="37"/>
        <v>0.32398918294996676</v>
      </c>
      <c r="BJ151" s="411">
        <f t="shared" si="37"/>
        <v>0.33166336125130458</v>
      </c>
      <c r="BK151" s="411">
        <f t="shared" si="38"/>
        <v>0.38730324939515592</v>
      </c>
      <c r="BL151" s="411">
        <f t="shared" si="39"/>
        <v>0.39302485385285812</v>
      </c>
    </row>
    <row r="152" spans="1:64">
      <c r="A152" s="413" t="str">
        <f>ImportsPaperSectorMinusCoreVPA!B$30</f>
        <v xml:space="preserve">Ukraine </v>
      </c>
      <c r="B152" s="409">
        <f>ImportsPaperSectorMinusCoreVPA!C$30</f>
        <v>8.4867299999999996E-3</v>
      </c>
      <c r="C152" s="409">
        <f>ImportsPaperSectorMinusCoreVPA!D$30</f>
        <v>2.6242009016666665E-2</v>
      </c>
      <c r="D152" s="409">
        <f>ImportsPaperSectorMinusCoreVPA!E$30</f>
        <v>2.9022578892307686E-2</v>
      </c>
      <c r="E152" s="409">
        <f>ImportsPaperSectorMinusCoreVPA!F$30</f>
        <v>4.5268275499999996E-2</v>
      </c>
      <c r="F152" s="409">
        <f>ImportsPaperSectorMinusCoreVPA!G$30</f>
        <v>2.8265443499999994E-2</v>
      </c>
      <c r="G152" s="409">
        <f>ImportsPaperSectorMinusCoreVPA!H$30</f>
        <v>2.2268296166666667E-2</v>
      </c>
      <c r="H152" s="409">
        <f>ImportsPaperSectorMinusCoreVPA!I$30</f>
        <v>7.877295825E-3</v>
      </c>
      <c r="I152" s="409">
        <f>ImportsPaperSectorMinusCoreVPA!J$30</f>
        <v>8.8761421999999993E-3</v>
      </c>
      <c r="J152" s="409">
        <f>ImportsPaperSectorMinusCoreVPA!K$30</f>
        <v>5.9805916833333347E-3</v>
      </c>
      <c r="K152" s="409">
        <f>ImportsPaperSectorMinusCoreVPA!L$30</f>
        <v>1.5901392033333329E-2</v>
      </c>
      <c r="L152" s="409">
        <f>ImportsPaperSectorMinusCoreVPA!M$30</f>
        <v>7.9552700000000004E-3</v>
      </c>
      <c r="M152" s="409">
        <f>ImportsPaperSectorMinusCoreVPA!N$30</f>
        <v>1.1513664791666666E-2</v>
      </c>
      <c r="N152" s="409">
        <f>ImportsPaperSectorMinusCoreVPA!O$30</f>
        <v>2.1853865249999996E-2</v>
      </c>
      <c r="O152" s="409">
        <f>ImportsPaperSectorMinusCoreVPA!P$30</f>
        <v>1.4513512999999999E-2</v>
      </c>
      <c r="P152" s="409">
        <f>ImportsPaperSectorMinusCoreVPA!Q$30</f>
        <v>7.2463317499999996E-3</v>
      </c>
      <c r="Q152" s="409">
        <f>ImportsPaperSectorMinusCoreVPA!R$30</f>
        <v>1.0194329999999998E-2</v>
      </c>
      <c r="R152" s="409">
        <f>ImportsPaperSectorMinusCoreVPA!S$30</f>
        <v>3.7359699999999996E-2</v>
      </c>
      <c r="S152" s="409">
        <f>ImportsPaperSectorMinusCoreVPA!T$30</f>
        <v>3.1956609416666663E-2</v>
      </c>
      <c r="T152" s="409">
        <f>ImportsPaperSectorMinusCoreVPA!U$30</f>
        <v>4.4923246899999991E-2</v>
      </c>
      <c r="U152" s="409">
        <f>ImportsPaperSectorMinusCoreVPA!V$30</f>
        <v>4.3307506349999997E-2</v>
      </c>
      <c r="V152" s="409">
        <f>ImportsPaperSectorMinusCoreVPA!W$30</f>
        <v>0</v>
      </c>
      <c r="W152" s="409">
        <f>ImportsPaperSectorMinusCoreVPA!X$30</f>
        <v>0</v>
      </c>
      <c r="X152" s="409">
        <f>ImportsPaperSectorMinusCoreVPA!Y$30</f>
        <v>0</v>
      </c>
      <c r="Y152" s="409">
        <f>ImportsPaperSectorMinusCoreVPA!Z$30</f>
        <v>0</v>
      </c>
      <c r="Z152" s="409">
        <f>ImportsPaperSectorMinusCoreVPA!AA$30</f>
        <v>0</v>
      </c>
      <c r="AA152" s="409">
        <f>ImportsPaperSectorMinusCoreVPA!AB$30</f>
        <v>0</v>
      </c>
      <c r="AB152" s="408"/>
      <c r="AC152" s="403"/>
      <c r="AD152" s="403"/>
      <c r="AE152" s="403"/>
      <c r="AF152" s="403"/>
      <c r="AG152" s="403"/>
      <c r="AH152" s="403"/>
      <c r="AI152" s="403"/>
      <c r="AJ152" s="403"/>
      <c r="AK152" s="403"/>
      <c r="AL152" s="403"/>
      <c r="AM152" s="403"/>
      <c r="AN152" s="403"/>
      <c r="AO152" s="403"/>
      <c r="AP152" s="403"/>
      <c r="AQ152" s="403"/>
      <c r="AR152" s="403"/>
      <c r="AS152" s="403"/>
      <c r="AT152" s="403"/>
      <c r="AU152" s="403"/>
      <c r="AV152" s="403"/>
      <c r="AW152" s="403"/>
      <c r="AX152" s="403"/>
      <c r="AY152" s="403"/>
      <c r="AZ152" s="403"/>
      <c r="BA152" s="403"/>
      <c r="BB152" s="403"/>
      <c r="BC152" s="411">
        <f t="shared" si="37"/>
        <v>2.6434529754254241E-2</v>
      </c>
      <c r="BD152" s="411">
        <f t="shared" si="37"/>
        <v>1.6157777076567285E-2</v>
      </c>
      <c r="BE152" s="411">
        <f t="shared" si="37"/>
        <v>4.5649613527487413E-2</v>
      </c>
      <c r="BF152" s="411">
        <f t="shared" si="37"/>
        <v>2.3178787960772284E-2</v>
      </c>
      <c r="BG152" s="411">
        <f t="shared" si="37"/>
        <v>3.0400810137424801E-2</v>
      </c>
      <c r="BH152" s="411">
        <f t="shared" si="37"/>
        <v>5.4316070878574124E-2</v>
      </c>
      <c r="BI152" s="411">
        <f t="shared" si="37"/>
        <v>3.9123638557795687E-2</v>
      </c>
      <c r="BJ152" s="411">
        <f t="shared" si="37"/>
        <v>1.8784598633149817E-2</v>
      </c>
      <c r="BK152" s="411">
        <f t="shared" si="38"/>
        <v>2.8543098092315315E-2</v>
      </c>
      <c r="BL152" s="411">
        <f t="shared" si="39"/>
        <v>8.5692453620899389E-2</v>
      </c>
    </row>
    <row r="153" spans="1:64">
      <c r="A153" s="407" t="s">
        <v>18</v>
      </c>
      <c r="B153" s="409">
        <f t="shared" ref="B153:AA153" si="40">B146-SUM(B148:B152)</f>
        <v>2.7290978001068361E-2</v>
      </c>
      <c r="C153" s="409">
        <f t="shared" si="40"/>
        <v>3.5470311541025534E-2</v>
      </c>
      <c r="D153" s="409">
        <f t="shared" si="40"/>
        <v>3.2226827739316066E-2</v>
      </c>
      <c r="E153" s="409">
        <f t="shared" si="40"/>
        <v>2.3595780738675132E-2</v>
      </c>
      <c r="F153" s="409">
        <f t="shared" si="40"/>
        <v>2.6267979427020305E-2</v>
      </c>
      <c r="G153" s="409">
        <f t="shared" si="40"/>
        <v>3.4978547979166941E-2</v>
      </c>
      <c r="H153" s="409">
        <f t="shared" si="40"/>
        <v>3.0369011714787286E-2</v>
      </c>
      <c r="I153" s="409">
        <f t="shared" si="40"/>
        <v>6.1735441736110952E-2</v>
      </c>
      <c r="J153" s="409">
        <f t="shared" si="40"/>
        <v>5.1747298713888779E-2</v>
      </c>
      <c r="K153" s="409">
        <f t="shared" si="40"/>
        <v>5.1031570144444205E-2</v>
      </c>
      <c r="L153" s="409">
        <f t="shared" si="40"/>
        <v>4.1358658666666104E-2</v>
      </c>
      <c r="M153" s="409">
        <f t="shared" si="40"/>
        <v>6.17927096555555E-2</v>
      </c>
      <c r="N153" s="409">
        <f t="shared" si="40"/>
        <v>5.0306582437392111E-2</v>
      </c>
      <c r="O153" s="409">
        <f t="shared" si="40"/>
        <v>6.492694935000054E-2</v>
      </c>
      <c r="P153" s="409">
        <f t="shared" si="40"/>
        <v>6.0757545963398774E-2</v>
      </c>
      <c r="Q153" s="409">
        <f t="shared" si="40"/>
        <v>4.7628376148717733E-2</v>
      </c>
      <c r="R153" s="409">
        <f t="shared" si="40"/>
        <v>7.0199879587606651E-2</v>
      </c>
      <c r="S153" s="409">
        <f t="shared" si="40"/>
        <v>5.9766618531227E-2</v>
      </c>
      <c r="T153" s="409">
        <f t="shared" si="40"/>
        <v>6.3435677735888429E-2</v>
      </c>
      <c r="U153" s="409">
        <f t="shared" si="40"/>
        <v>6.1580623104166343E-2</v>
      </c>
      <c r="V153" s="409">
        <f t="shared" si="40"/>
        <v>0</v>
      </c>
      <c r="W153" s="409">
        <f t="shared" si="40"/>
        <v>0</v>
      </c>
      <c r="X153" s="409">
        <f t="shared" si="40"/>
        <v>0</v>
      </c>
      <c r="Y153" s="409">
        <f t="shared" si="40"/>
        <v>0</v>
      </c>
      <c r="Z153" s="409">
        <f t="shared" si="40"/>
        <v>0</v>
      </c>
      <c r="AA153" s="409">
        <f t="shared" si="40"/>
        <v>0</v>
      </c>
      <c r="AB153" s="403"/>
      <c r="BC153" s="411">
        <f t="shared" si="37"/>
        <v>0.18385773173679598</v>
      </c>
      <c r="BD153" s="411">
        <f t="shared" si="37"/>
        <v>0.13980578531446114</v>
      </c>
      <c r="BE153" s="411">
        <f t="shared" si="37"/>
        <v>0.14650110191053548</v>
      </c>
      <c r="BF153" s="411">
        <f t="shared" si="37"/>
        <v>0.12050421664841175</v>
      </c>
      <c r="BG153" s="411">
        <f t="shared" si="37"/>
        <v>0.1631581662404494</v>
      </c>
      <c r="BH153" s="411">
        <f t="shared" si="37"/>
        <v>0.12503307154455079</v>
      </c>
      <c r="BI153" s="411">
        <f t="shared" si="37"/>
        <v>0.17502161599536437</v>
      </c>
      <c r="BJ153" s="411">
        <f t="shared" si="37"/>
        <v>0.1575012232717054</v>
      </c>
      <c r="BK153" s="411">
        <f t="shared" si="38"/>
        <v>0.13335466012877176</v>
      </c>
      <c r="BL153" s="411">
        <f t="shared" si="39"/>
        <v>0.16101842160814206</v>
      </c>
    </row>
    <row r="154" spans="1:64">
      <c r="A154" s="407"/>
      <c r="B154" s="408"/>
      <c r="C154" s="408"/>
      <c r="D154" s="408"/>
      <c r="E154" s="408"/>
      <c r="F154" s="408"/>
      <c r="G154" s="408"/>
      <c r="H154" s="408"/>
      <c r="I154" s="408"/>
      <c r="J154" s="408"/>
      <c r="K154" s="408"/>
      <c r="L154" s="408"/>
      <c r="M154" s="408"/>
      <c r="N154" s="408"/>
      <c r="O154" s="408"/>
      <c r="P154" s="408"/>
      <c r="Q154" s="408"/>
      <c r="R154" s="408"/>
      <c r="S154" s="408"/>
      <c r="T154" s="408"/>
      <c r="U154" s="408"/>
      <c r="V154" s="408"/>
      <c r="W154" s="408"/>
      <c r="X154" s="408"/>
      <c r="Y154" s="408"/>
      <c r="Z154" s="408"/>
      <c r="AA154" s="408"/>
      <c r="AB154" s="403"/>
    </row>
    <row r="155" spans="1:64">
      <c r="A155" s="407"/>
      <c r="B155" s="408"/>
      <c r="C155" s="408"/>
      <c r="D155" s="408"/>
      <c r="E155" s="408"/>
      <c r="F155" s="408"/>
      <c r="G155" s="408"/>
      <c r="H155" s="408"/>
      <c r="I155" s="408"/>
      <c r="J155" s="408"/>
      <c r="K155" s="408"/>
      <c r="L155" s="408"/>
      <c r="M155" s="408"/>
      <c r="N155" s="408"/>
      <c r="O155" s="408"/>
      <c r="P155" s="408"/>
      <c r="Q155" s="408"/>
      <c r="R155" s="408"/>
      <c r="S155" s="408"/>
      <c r="T155" s="408"/>
      <c r="U155" s="408"/>
      <c r="V155" s="408"/>
      <c r="W155" s="408"/>
      <c r="X155" s="408"/>
      <c r="Y155" s="408"/>
      <c r="Z155" s="408"/>
      <c r="AA155" s="408"/>
      <c r="AB155" s="408"/>
    </row>
    <row r="156" spans="1:64">
      <c r="A156" s="407"/>
      <c r="B156" s="408"/>
      <c r="C156" s="408"/>
      <c r="D156" s="408"/>
      <c r="E156" s="408"/>
      <c r="F156" s="408"/>
      <c r="G156" s="408"/>
      <c r="H156" s="408"/>
      <c r="I156" s="408"/>
      <c r="J156" s="408"/>
      <c r="K156" s="408"/>
      <c r="L156" s="408"/>
      <c r="M156" s="408"/>
      <c r="N156" s="408"/>
      <c r="O156" s="408"/>
      <c r="P156" s="408"/>
      <c r="Q156" s="408"/>
      <c r="R156" s="408"/>
      <c r="S156" s="408"/>
      <c r="T156" s="408"/>
      <c r="U156" s="408"/>
      <c r="V156" s="408"/>
      <c r="W156" s="408"/>
      <c r="X156" s="408"/>
      <c r="Y156" s="408"/>
      <c r="Z156" s="408"/>
      <c r="AA156" s="408"/>
      <c r="AB156" s="408"/>
    </row>
    <row r="157" spans="1:64">
      <c r="A157" s="407"/>
      <c r="B157" s="408"/>
      <c r="C157" s="408"/>
      <c r="D157" s="408"/>
      <c r="E157" s="408"/>
      <c r="F157" s="408"/>
      <c r="G157" s="408"/>
      <c r="H157" s="408"/>
      <c r="I157" s="408"/>
      <c r="J157" s="408"/>
      <c r="K157" s="408"/>
      <c r="L157" s="408"/>
      <c r="M157" s="408"/>
      <c r="N157" s="408"/>
      <c r="O157" s="408"/>
      <c r="P157" s="408"/>
      <c r="Q157" s="408"/>
      <c r="R157" s="408"/>
      <c r="S157" s="408"/>
      <c r="T157" s="408"/>
      <c r="U157" s="408"/>
      <c r="V157" s="408"/>
      <c r="W157" s="408"/>
      <c r="X157" s="408"/>
      <c r="Y157" s="408"/>
      <c r="Z157" s="408"/>
      <c r="AA157" s="408"/>
      <c r="AB157" s="408"/>
    </row>
    <row r="158" spans="1:64">
      <c r="A158" s="407"/>
      <c r="B158" s="408"/>
      <c r="C158" s="408"/>
      <c r="D158" s="408"/>
      <c r="E158" s="408"/>
      <c r="F158" s="408"/>
      <c r="G158" s="408"/>
      <c r="H158" s="408"/>
      <c r="I158" s="408"/>
      <c r="J158" s="408"/>
      <c r="K158" s="408"/>
      <c r="L158" s="408"/>
      <c r="M158" s="408"/>
      <c r="N158" s="408"/>
      <c r="O158" s="408"/>
      <c r="P158" s="408"/>
      <c r="Q158" s="408"/>
      <c r="R158" s="408"/>
      <c r="S158" s="408"/>
      <c r="T158" s="408"/>
      <c r="U158" s="408"/>
      <c r="V158" s="408"/>
      <c r="W158" s="408"/>
      <c r="X158" s="408"/>
      <c r="Y158" s="408"/>
      <c r="Z158" s="408"/>
      <c r="AA158" s="408"/>
      <c r="AB158" s="408"/>
    </row>
    <row r="159" spans="1:64">
      <c r="A159" s="407"/>
      <c r="B159" s="408"/>
      <c r="C159" s="408"/>
      <c r="D159" s="408"/>
      <c r="E159" s="408"/>
      <c r="F159" s="408"/>
      <c r="G159" s="408"/>
      <c r="H159" s="408"/>
      <c r="I159" s="408"/>
      <c r="J159" s="408"/>
      <c r="K159" s="408"/>
      <c r="L159" s="408"/>
      <c r="M159" s="408"/>
      <c r="N159" s="408"/>
      <c r="O159" s="408"/>
      <c r="P159" s="408"/>
      <c r="Q159" s="408"/>
      <c r="R159" s="408"/>
      <c r="S159" s="408"/>
      <c r="T159" s="408"/>
      <c r="U159" s="408"/>
      <c r="V159" s="408"/>
      <c r="W159" s="408"/>
      <c r="X159" s="408"/>
      <c r="Y159" s="408"/>
      <c r="Z159" s="408"/>
      <c r="AA159" s="408"/>
      <c r="AB159" s="408"/>
    </row>
    <row r="160" spans="1:64">
      <c r="A160" s="407" t="str">
        <f t="shared" ref="A160:A165" si="41">A148</f>
        <v xml:space="preserve">China </v>
      </c>
      <c r="B160" s="408"/>
      <c r="C160" s="408"/>
      <c r="D160" s="408"/>
      <c r="E160" s="408"/>
      <c r="F160" s="408"/>
      <c r="G160" s="408"/>
      <c r="H160" s="408"/>
      <c r="I160" s="408"/>
      <c r="J160" s="408"/>
      <c r="K160" s="408"/>
      <c r="L160" s="408"/>
      <c r="M160" s="408"/>
      <c r="N160" s="408"/>
      <c r="O160" s="408"/>
      <c r="P160" s="408"/>
      <c r="Q160" s="408"/>
      <c r="R160" s="408"/>
      <c r="S160" s="408"/>
      <c r="T160" s="408"/>
      <c r="U160" s="408"/>
      <c r="V160" s="408"/>
      <c r="W160" s="408"/>
      <c r="X160" s="408"/>
      <c r="Y160" s="408"/>
      <c r="Z160" s="408"/>
      <c r="AA160" s="408"/>
      <c r="AB160" s="408"/>
      <c r="AC160" s="415">
        <f>ImportsPaperSectorMinusCoreVPA!AD$12</f>
        <v>0.38434307768999998</v>
      </c>
      <c r="AD160" s="415">
        <f>ImportsPaperSectorMinusCoreVPA!AE$12</f>
        <v>0.73753645160000003</v>
      </c>
      <c r="AE160" s="415">
        <f>ImportsPaperSectorMinusCoreVPA!AF$12</f>
        <v>0.58348720799999998</v>
      </c>
      <c r="AF160" s="415">
        <f>ImportsPaperSectorMinusCoreVPA!AG$12</f>
        <v>0.84821900799999994</v>
      </c>
      <c r="AG160" s="415">
        <f>ImportsPaperSectorMinusCoreVPA!AH$12</f>
        <v>1.6922028039000001</v>
      </c>
      <c r="AH160" s="415">
        <f>ImportsPaperSectorMinusCoreVPA!AI$12</f>
        <v>2.2791165539999998</v>
      </c>
      <c r="AI160" s="415">
        <f>ImportsPaperSectorMinusCoreVPA!AJ$12</f>
        <v>2.2287176231999997</v>
      </c>
      <c r="AJ160" s="415">
        <f>ImportsPaperSectorMinusCoreVPA!AK$12</f>
        <v>2.4094417875</v>
      </c>
      <c r="AK160" s="415">
        <f>ImportsPaperSectorMinusCoreVPA!AL$12</f>
        <v>4.5856587692000002</v>
      </c>
      <c r="AL160" s="415">
        <f>ImportsPaperSectorMinusCoreVPA!AM$12</f>
        <v>8.9552827143999991</v>
      </c>
      <c r="AM160" s="415">
        <f>ImportsPaperSectorMinusCoreVPA!AN$12</f>
        <v>11.739449998800001</v>
      </c>
      <c r="AN160" s="415">
        <f>ImportsPaperSectorMinusCoreVPA!AO$12</f>
        <v>9.8838904319999994</v>
      </c>
      <c r="AO160" s="415">
        <f>ImportsPaperSectorMinusCoreVPA!AP$12</f>
        <v>9.7533073791999989</v>
      </c>
      <c r="AP160" s="415">
        <f>ImportsPaperSectorMinusCoreVPA!AQ$12</f>
        <v>11.8389543324</v>
      </c>
      <c r="AQ160" s="415">
        <f>ImportsPaperSectorMinusCoreVPA!AR$12</f>
        <v>13.943662329</v>
      </c>
      <c r="AR160" s="415">
        <f>ImportsPaperSectorMinusCoreVPA!AS$12</f>
        <v>11.655279747999996</v>
      </c>
      <c r="AS160" s="415">
        <f>ImportsPaperSectorMinusCoreVPA!AT$12</f>
        <v>12.882124337999999</v>
      </c>
      <c r="AT160" s="415">
        <f>ImportsPaperSectorMinusCoreVPA!AU$12</f>
        <v>14.855211571199998</v>
      </c>
      <c r="AU160" s="415">
        <f>ImportsPaperSectorMinusCoreVPA!AV$12</f>
        <v>15.667858143</v>
      </c>
      <c r="AV160" s="415">
        <f>ImportsPaperSectorMinusCoreVPA!AW$12</f>
        <v>19.551965576250002</v>
      </c>
      <c r="AW160" s="415">
        <f>ImportsPaperSectorMinusCoreVPA!AX$12</f>
        <v>0</v>
      </c>
      <c r="AX160" s="415">
        <f>ImportsPaperSectorMinusCoreVPA!AY$12</f>
        <v>0</v>
      </c>
      <c r="AY160" s="415">
        <f>ImportsPaperSectorMinusCoreVPA!AZ$12</f>
        <v>0</v>
      </c>
      <c r="AZ160" s="415">
        <f>ImportsPaperSectorMinusCoreVPA!BA$12</f>
        <v>0</v>
      </c>
      <c r="BA160" s="415">
        <f>ImportsPaperSectorMinusCoreVPA!BB$12</f>
        <v>0</v>
      </c>
      <c r="BB160" s="415">
        <f>ImportsPaperSectorMinusCoreVPA!BC$12</f>
        <v>0</v>
      </c>
      <c r="BC160" s="411">
        <f t="shared" ref="BC160:BJ165" si="42">AJ160/AJ$146</f>
        <v>2.1416357786241954E-2</v>
      </c>
      <c r="BD160" s="411">
        <f t="shared" si="42"/>
        <v>3.3420024835530533E-2</v>
      </c>
      <c r="BE160" s="411">
        <f t="shared" si="42"/>
        <v>7.978839406631795E-2</v>
      </c>
      <c r="BF160" s="411">
        <f t="shared" si="42"/>
        <v>0.10880921903879838</v>
      </c>
      <c r="BG160" s="411">
        <f t="shared" si="42"/>
        <v>7.6207977348879213E-2</v>
      </c>
      <c r="BH160" s="411">
        <f t="shared" si="42"/>
        <v>8.2923380968619481E-2</v>
      </c>
      <c r="BI160" s="411">
        <f t="shared" si="42"/>
        <v>9.7539608200654535E-2</v>
      </c>
      <c r="BJ160" s="411">
        <f t="shared" si="42"/>
        <v>0.10994872827595292</v>
      </c>
      <c r="BK160" s="411">
        <f t="shared" ref="BK160:BK165" si="43">AR160/AR$146</f>
        <v>0.11296849790404127</v>
      </c>
      <c r="BL160" s="411">
        <f t="shared" ref="BL160:BL165" si="44">AS160/AS$146</f>
        <v>0.11153997626899546</v>
      </c>
    </row>
    <row r="161" spans="1:64">
      <c r="A161" s="412" t="str">
        <f t="shared" si="41"/>
        <v>Russia</v>
      </c>
      <c r="B161" s="412"/>
      <c r="C161" s="412"/>
      <c r="D161" s="412"/>
      <c r="E161" s="412"/>
      <c r="F161" s="412"/>
      <c r="G161" s="412"/>
      <c r="H161" s="412"/>
      <c r="I161" s="412"/>
      <c r="J161" s="412"/>
      <c r="K161" s="412"/>
      <c r="L161" s="412"/>
      <c r="M161" s="412"/>
      <c r="N161" s="412"/>
      <c r="O161" s="412"/>
      <c r="P161" s="412"/>
      <c r="Q161" s="412"/>
      <c r="R161" s="412"/>
      <c r="S161" s="412"/>
      <c r="T161" s="412"/>
      <c r="U161" s="412"/>
      <c r="V161" s="412"/>
      <c r="W161" s="412"/>
      <c r="X161" s="412"/>
      <c r="Y161" s="412"/>
      <c r="Z161" s="412"/>
      <c r="AA161" s="412"/>
      <c r="AB161" s="403"/>
      <c r="AC161" s="415">
        <f>ImportsPaperSectorMinusCoreVPA!AD$27</f>
        <v>15.754719011778</v>
      </c>
      <c r="AD161" s="415">
        <f>ImportsPaperSectorMinusCoreVPA!AE$27</f>
        <v>17.156530053999997</v>
      </c>
      <c r="AE161" s="415">
        <f>ImportsPaperSectorMinusCoreVPA!AF$27</f>
        <v>11.471140737599999</v>
      </c>
      <c r="AF161" s="415">
        <f>ImportsPaperSectorMinusCoreVPA!AG$27</f>
        <v>15.014776190399999</v>
      </c>
      <c r="AG161" s="415">
        <f>ImportsPaperSectorMinusCoreVPA!AH$27</f>
        <v>17.681098111600001</v>
      </c>
      <c r="AH161" s="415">
        <f>ImportsPaperSectorMinusCoreVPA!AI$27</f>
        <v>17.7353882277</v>
      </c>
      <c r="AI161" s="415">
        <f>ImportsPaperSectorMinusCoreVPA!AJ$27</f>
        <v>17.252766418</v>
      </c>
      <c r="AJ161" s="415">
        <f>ImportsPaperSectorMinusCoreVPA!AK$27</f>
        <v>15.617457372499999</v>
      </c>
      <c r="AK161" s="415">
        <f>ImportsPaperSectorMinusCoreVPA!AL$27</f>
        <v>23.6408626176</v>
      </c>
      <c r="AL161" s="415">
        <f>ImportsPaperSectorMinusCoreVPA!AM$27</f>
        <v>21.590381185999998</v>
      </c>
      <c r="AM161" s="415">
        <f>ImportsPaperSectorMinusCoreVPA!AN$27</f>
        <v>18.673435026899998</v>
      </c>
      <c r="AN161" s="415">
        <f>ImportsPaperSectorMinusCoreVPA!AO$27</f>
        <v>25.290096815999998</v>
      </c>
      <c r="AO161" s="415">
        <f>ImportsPaperSectorMinusCoreVPA!AP$27</f>
        <v>25.672898011199997</v>
      </c>
      <c r="AP161" s="415">
        <f>ImportsPaperSectorMinusCoreVPA!AQ$27</f>
        <v>20.990944556400002</v>
      </c>
      <c r="AQ161" s="415">
        <f>ImportsPaperSectorMinusCoreVPA!AR$27</f>
        <v>22.6577920165</v>
      </c>
      <c r="AR161" s="415">
        <f>ImportsPaperSectorMinusCoreVPA!AS$27</f>
        <v>14.584014693499999</v>
      </c>
      <c r="AS161" s="415">
        <f>ImportsPaperSectorMinusCoreVPA!AT$27</f>
        <v>12.641703444199999</v>
      </c>
      <c r="AT161" s="415">
        <f>ImportsPaperSectorMinusCoreVPA!AU$27</f>
        <v>11.339404419199999</v>
      </c>
      <c r="AU161" s="415">
        <f>ImportsPaperSectorMinusCoreVPA!AV$27</f>
        <v>12.877894448999999</v>
      </c>
      <c r="AV161" s="415">
        <f>ImportsPaperSectorMinusCoreVPA!AW$27</f>
        <v>9.0422263445833337</v>
      </c>
      <c r="AW161" s="415">
        <f>ImportsPaperSectorMinusCoreVPA!AX$27</f>
        <v>0</v>
      </c>
      <c r="AX161" s="415">
        <f>ImportsPaperSectorMinusCoreVPA!AY$27</f>
        <v>0</v>
      </c>
      <c r="AY161" s="415">
        <f>ImportsPaperSectorMinusCoreVPA!AZ$27</f>
        <v>0</v>
      </c>
      <c r="AZ161" s="415">
        <f>ImportsPaperSectorMinusCoreVPA!BA$27</f>
        <v>0</v>
      </c>
      <c r="BA161" s="415">
        <f>ImportsPaperSectorMinusCoreVPA!BB$27</f>
        <v>0</v>
      </c>
      <c r="BB161" s="415">
        <f>ImportsPaperSectorMinusCoreVPA!BC$27</f>
        <v>0</v>
      </c>
      <c r="BC161" s="411">
        <f>AJ161/AJ$146</f>
        <v>0.1388159932047506</v>
      </c>
      <c r="BD161" s="411">
        <f t="shared" si="42"/>
        <v>0.17229328556241266</v>
      </c>
      <c r="BE161" s="411">
        <f t="shared" si="42"/>
        <v>0.19236264192313693</v>
      </c>
      <c r="BF161" s="411">
        <f t="shared" si="42"/>
        <v>0.17307811543610863</v>
      </c>
      <c r="BG161" s="411">
        <f t="shared" si="42"/>
        <v>0.19499478859709504</v>
      </c>
      <c r="BH161" s="411">
        <f t="shared" si="42"/>
        <v>0.21827298367437173</v>
      </c>
      <c r="BI161" s="411">
        <f t="shared" si="42"/>
        <v>0.1729416678455806</v>
      </c>
      <c r="BJ161" s="411">
        <f t="shared" si="42"/>
        <v>0.17866148497974102</v>
      </c>
      <c r="BK161" s="411">
        <f t="shared" si="43"/>
        <v>0.1413551857146863</v>
      </c>
      <c r="BL161" s="411">
        <f t="shared" si="44"/>
        <v>0.10945829004353973</v>
      </c>
    </row>
    <row r="162" spans="1:64">
      <c r="A162" s="412" t="str">
        <f t="shared" si="41"/>
        <v xml:space="preserve">Serbia Montenegro </v>
      </c>
      <c r="B162" s="412"/>
      <c r="C162" s="412"/>
      <c r="D162" s="412"/>
      <c r="E162" s="412"/>
      <c r="F162" s="412"/>
      <c r="G162" s="412"/>
      <c r="H162" s="412"/>
      <c r="I162" s="412"/>
      <c r="J162" s="412"/>
      <c r="K162" s="412"/>
      <c r="L162" s="412"/>
      <c r="M162" s="412"/>
      <c r="N162" s="412"/>
      <c r="O162" s="412"/>
      <c r="P162" s="412"/>
      <c r="Q162" s="412"/>
      <c r="R162" s="412"/>
      <c r="S162" s="412"/>
      <c r="T162" s="412"/>
      <c r="U162" s="412"/>
      <c r="V162" s="412"/>
      <c r="W162" s="412"/>
      <c r="X162" s="412"/>
      <c r="Y162" s="412"/>
      <c r="Z162" s="412"/>
      <c r="AA162" s="412"/>
      <c r="AB162" s="403"/>
      <c r="AC162" s="415">
        <f>ImportsPaperSectorMinusCoreVPA!AD$29</f>
        <v>0</v>
      </c>
      <c r="AD162" s="415">
        <f>ImportsPaperSectorMinusCoreVPA!AE$29</f>
        <v>0</v>
      </c>
      <c r="AE162" s="415">
        <f>ImportsPaperSectorMinusCoreVPA!AF$29</f>
        <v>0</v>
      </c>
      <c r="AF162" s="415">
        <f>ImportsPaperSectorMinusCoreVPA!AG$29</f>
        <v>0</v>
      </c>
      <c r="AG162" s="415">
        <f>ImportsPaperSectorMinusCoreVPA!AH$29</f>
        <v>1.5103035752</v>
      </c>
      <c r="AH162" s="415">
        <f>ImportsPaperSectorMinusCoreVPA!AI$29</f>
        <v>1.0380708194999999</v>
      </c>
      <c r="AI162" s="415">
        <f>ImportsPaperSectorMinusCoreVPA!AJ$29</f>
        <v>4.4224579971999995</v>
      </c>
      <c r="AJ162" s="415">
        <f>ImportsPaperSectorMinusCoreVPA!AK$29</f>
        <v>6.0786759555000005</v>
      </c>
      <c r="AK162" s="415">
        <f>ImportsPaperSectorMinusCoreVPA!AL$29</f>
        <v>7.250660121200001</v>
      </c>
      <c r="AL162" s="415">
        <f>ImportsPaperSectorMinusCoreVPA!AM$29</f>
        <v>6.7463142428000005</v>
      </c>
      <c r="AM162" s="415">
        <f>ImportsPaperSectorMinusCoreVPA!AN$29</f>
        <v>8.4070113948000014</v>
      </c>
      <c r="AN162" s="415">
        <f>ImportsPaperSectorMinusCoreVPA!AO$29</f>
        <v>12.547266671999997</v>
      </c>
      <c r="AO162" s="415">
        <f>ImportsPaperSectorMinusCoreVPA!AP$29</f>
        <v>11.431777808</v>
      </c>
      <c r="AP162" s="415">
        <f>ImportsPaperSectorMinusCoreVPA!AQ$29</f>
        <v>10.6100886363</v>
      </c>
      <c r="AQ162" s="415">
        <f>ImportsPaperSectorMinusCoreVPA!AR$29</f>
        <v>13.067168511999999</v>
      </c>
      <c r="AR162" s="415">
        <f>ImportsPaperSectorMinusCoreVPA!AS$29</f>
        <v>12.010671459499999</v>
      </c>
      <c r="AS162" s="415">
        <f>ImportsPaperSectorMinusCoreVPA!AT$29</f>
        <v>1.2155665868E-2</v>
      </c>
      <c r="AT162" s="415">
        <f>ImportsPaperSectorMinusCoreVPA!AU$29</f>
        <v>1.46478969351E-2</v>
      </c>
      <c r="AU162" s="415">
        <f>ImportsPaperSectorMinusCoreVPA!AV$29</f>
        <v>1.8861269152000003E-2</v>
      </c>
      <c r="AV162" s="415">
        <f>ImportsPaperSectorMinusCoreVPA!AW$29</f>
        <v>1.8705772177500003E-2</v>
      </c>
      <c r="AW162" s="415">
        <f>ImportsPaperSectorMinusCoreVPA!AX$29</f>
        <v>0</v>
      </c>
      <c r="AX162" s="415">
        <f>ImportsPaperSectorMinusCoreVPA!AY$29</f>
        <v>0</v>
      </c>
      <c r="AY162" s="415">
        <f>ImportsPaperSectorMinusCoreVPA!AZ$29</f>
        <v>0</v>
      </c>
      <c r="AZ162" s="415">
        <f>ImportsPaperSectorMinusCoreVPA!BA$29</f>
        <v>0</v>
      </c>
      <c r="BA162" s="415">
        <f>ImportsPaperSectorMinusCoreVPA!BB$29</f>
        <v>0</v>
      </c>
      <c r="BB162" s="415">
        <f>ImportsPaperSectorMinusCoreVPA!BC$29</f>
        <v>0</v>
      </c>
      <c r="BC162" s="411">
        <f>AJ162/AJ$146</f>
        <v>5.4030398163173794E-2</v>
      </c>
      <c r="BD162" s="411">
        <f t="shared" si="42"/>
        <v>5.2842405752482273E-2</v>
      </c>
      <c r="BE162" s="411">
        <f t="shared" si="42"/>
        <v>6.0107268130596837E-2</v>
      </c>
      <c r="BF162" s="411">
        <f t="shared" si="42"/>
        <v>7.7921908131298609E-2</v>
      </c>
      <c r="BG162" s="411">
        <f t="shared" si="42"/>
        <v>9.6743465633161219E-2</v>
      </c>
      <c r="BH162" s="411">
        <f t="shared" si="42"/>
        <v>9.7193867625153113E-2</v>
      </c>
      <c r="BI162" s="411">
        <f t="shared" si="42"/>
        <v>8.7415143221447222E-2</v>
      </c>
      <c r="BJ162" s="411">
        <f t="shared" si="42"/>
        <v>0.10303738904189408</v>
      </c>
      <c r="BK162" s="411">
        <f t="shared" si="43"/>
        <v>0.11641312288806116</v>
      </c>
      <c r="BL162" s="411">
        <f t="shared" si="44"/>
        <v>1.0524992981561751E-4</v>
      </c>
    </row>
    <row r="163" spans="1:64">
      <c r="A163" s="412" t="str">
        <f t="shared" si="41"/>
        <v xml:space="preserve">Turkey </v>
      </c>
      <c r="B163" s="412"/>
      <c r="C163" s="412"/>
      <c r="D163" s="412"/>
      <c r="E163" s="412"/>
      <c r="F163" s="412"/>
      <c r="G163" s="412"/>
      <c r="H163" s="412"/>
      <c r="I163" s="412"/>
      <c r="J163" s="412"/>
      <c r="K163" s="412"/>
      <c r="L163" s="412"/>
      <c r="M163" s="412"/>
      <c r="N163" s="412"/>
      <c r="O163" s="412"/>
      <c r="P163" s="412"/>
      <c r="Q163" s="412"/>
      <c r="R163" s="412"/>
      <c r="S163" s="412"/>
      <c r="T163" s="412"/>
      <c r="U163" s="412"/>
      <c r="V163" s="412"/>
      <c r="W163" s="412"/>
      <c r="X163" s="412"/>
      <c r="Y163" s="412"/>
      <c r="Z163" s="412"/>
      <c r="AA163" s="412"/>
      <c r="AB163" s="412"/>
      <c r="AC163" s="415">
        <f>ImportsPaperSectorMinusCoreVPA!AD$33</f>
        <v>9.7524601462289997</v>
      </c>
      <c r="AD163" s="415">
        <f>ImportsPaperSectorMinusCoreVPA!AE$33</f>
        <v>12.1492429924</v>
      </c>
      <c r="AE163" s="415">
        <f>ImportsPaperSectorMinusCoreVPA!AF$33</f>
        <v>19.913936011200001</v>
      </c>
      <c r="AF163" s="415">
        <f>ImportsPaperSectorMinusCoreVPA!AG$33</f>
        <v>29.711670475199998</v>
      </c>
      <c r="AG163" s="415">
        <f>ImportsPaperSectorMinusCoreVPA!AH$33</f>
        <v>34.3850070417</v>
      </c>
      <c r="AH163" s="415">
        <f>ImportsPaperSectorMinusCoreVPA!AI$33</f>
        <v>42.319323017400002</v>
      </c>
      <c r="AI163" s="415">
        <f>ImportsPaperSectorMinusCoreVPA!AJ$33</f>
        <v>50.317213232799993</v>
      </c>
      <c r="AJ163" s="415">
        <f>ImportsPaperSectorMinusCoreVPA!AK$33</f>
        <v>64.869032271999998</v>
      </c>
      <c r="AK163" s="415">
        <f>ImportsPaperSectorMinusCoreVPA!AL$33</f>
        <v>73.179951101600011</v>
      </c>
      <c r="AL163" s="415">
        <f>ImportsPaperSectorMinusCoreVPA!AM$33</f>
        <v>50.638024307199991</v>
      </c>
      <c r="AM163" s="415">
        <f>ImportsPaperSectorMinusCoreVPA!AN$33</f>
        <v>46.493661819600007</v>
      </c>
      <c r="AN163" s="415">
        <f>ImportsPaperSectorMinusCoreVPA!AO$33</f>
        <v>48.642361199999989</v>
      </c>
      <c r="AO163" s="415">
        <f>ImportsPaperSectorMinusCoreVPA!AP$33</f>
        <v>44.042598388799995</v>
      </c>
      <c r="AP163" s="415">
        <f>ImportsPaperSectorMinusCoreVPA!AQ$33</f>
        <v>47.292779063099999</v>
      </c>
      <c r="AQ163" s="415">
        <f>ImportsPaperSectorMinusCoreVPA!AR$33</f>
        <v>49.3706854765</v>
      </c>
      <c r="AR163" s="415">
        <f>ImportsPaperSectorMinusCoreVPA!AS$33</f>
        <v>46.068502560499994</v>
      </c>
      <c r="AS163" s="415">
        <f>ImportsPaperSectorMinusCoreVPA!AT$33</f>
        <v>54.008090607599996</v>
      </c>
      <c r="AT163" s="415">
        <f>ImportsPaperSectorMinusCoreVPA!AU$33</f>
        <v>59.892509591199996</v>
      </c>
      <c r="AU163" s="415">
        <f>ImportsPaperSectorMinusCoreVPA!AV$33</f>
        <v>71.134726582000013</v>
      </c>
      <c r="AV163" s="415">
        <f>ImportsPaperSectorMinusCoreVPA!AW$33</f>
        <v>69.03500633583333</v>
      </c>
      <c r="AW163" s="415">
        <f>ImportsPaperSectorMinusCoreVPA!AX$33</f>
        <v>0</v>
      </c>
      <c r="AX163" s="415">
        <f>ImportsPaperSectorMinusCoreVPA!AY$33</f>
        <v>0</v>
      </c>
      <c r="AY163" s="415">
        <f>ImportsPaperSectorMinusCoreVPA!AZ$33</f>
        <v>0</v>
      </c>
      <c r="AZ163" s="415">
        <f>ImportsPaperSectorMinusCoreVPA!BA$33</f>
        <v>0</v>
      </c>
      <c r="BA163" s="415">
        <f>ImportsPaperSectorMinusCoreVPA!BB$33</f>
        <v>0</v>
      </c>
      <c r="BB163" s="415">
        <f>ImportsPaperSectorMinusCoreVPA!BC$33</f>
        <v>0</v>
      </c>
      <c r="BC163" s="411">
        <f t="shared" si="42"/>
        <v>0.57658932105842697</v>
      </c>
      <c r="BD163" s="411">
        <f t="shared" si="42"/>
        <v>0.53333139388935558</v>
      </c>
      <c r="BE163" s="411">
        <f t="shared" si="42"/>
        <v>0.45116684386366246</v>
      </c>
      <c r="BF163" s="411">
        <f t="shared" si="42"/>
        <v>0.4309349273911296</v>
      </c>
      <c r="BG163" s="411">
        <f t="shared" si="42"/>
        <v>0.37504826525839019</v>
      </c>
      <c r="BH163" s="411">
        <f t="shared" si="42"/>
        <v>0.374453610765001</v>
      </c>
      <c r="BI163" s="411">
        <f t="shared" si="42"/>
        <v>0.3896390687064808</v>
      </c>
      <c r="BJ163" s="411">
        <f t="shared" si="42"/>
        <v>0.38929830299774137</v>
      </c>
      <c r="BK163" s="411">
        <f t="shared" si="43"/>
        <v>0.44651777112781876</v>
      </c>
      <c r="BL163" s="411">
        <f t="shared" si="44"/>
        <v>0.46762948304539653</v>
      </c>
    </row>
    <row r="164" spans="1:64">
      <c r="A164" s="412" t="str">
        <f t="shared" si="41"/>
        <v xml:space="preserve">Ukraine </v>
      </c>
      <c r="B164" s="412"/>
      <c r="C164" s="412"/>
      <c r="D164" s="412"/>
      <c r="E164" s="412"/>
      <c r="F164" s="412"/>
      <c r="G164" s="412"/>
      <c r="H164" s="412"/>
      <c r="I164" s="412"/>
      <c r="J164" s="412"/>
      <c r="K164" s="412"/>
      <c r="L164" s="412"/>
      <c r="M164" s="412"/>
      <c r="N164" s="412"/>
      <c r="O164" s="412"/>
      <c r="P164" s="412"/>
      <c r="Q164" s="412"/>
      <c r="R164" s="412"/>
      <c r="S164" s="412"/>
      <c r="T164" s="412"/>
      <c r="U164" s="412"/>
      <c r="V164" s="412"/>
      <c r="W164" s="412"/>
      <c r="X164" s="412"/>
      <c r="Y164" s="412"/>
      <c r="Z164" s="412"/>
      <c r="AA164" s="412"/>
      <c r="AB164" s="412"/>
      <c r="AC164" s="415">
        <f>ImportsPaperSectorMinusCoreVPA!AD$30</f>
        <v>0.78999206006400002</v>
      </c>
      <c r="AD164" s="415">
        <f>ImportsPaperSectorMinusCoreVPA!AE$30</f>
        <v>2.3901522031999995</v>
      </c>
      <c r="AE164" s="415">
        <f>ImportsPaperSectorMinusCoreVPA!AF$30</f>
        <v>2.6114275871999997</v>
      </c>
      <c r="AF164" s="415">
        <f>ImportsPaperSectorMinusCoreVPA!AG$30</f>
        <v>4.2177538592000001</v>
      </c>
      <c r="AG164" s="415">
        <f>ImportsPaperSectorMinusCoreVPA!AH$30</f>
        <v>3.0364730948999994</v>
      </c>
      <c r="AH164" s="415">
        <f>ImportsPaperSectorMinusCoreVPA!AI$30</f>
        <v>2.5476542948999996</v>
      </c>
      <c r="AI164" s="415">
        <f>ImportsPaperSectorMinusCoreVPA!AJ$30</f>
        <v>1.3185118379999998</v>
      </c>
      <c r="AJ164" s="415">
        <f>ImportsPaperSectorMinusCoreVPA!AK$30</f>
        <v>2.0637715365</v>
      </c>
      <c r="AK164" s="415">
        <f>ImportsPaperSectorMinusCoreVPA!AL$30</f>
        <v>1.7085018712</v>
      </c>
      <c r="AL164" s="415">
        <f>ImportsPaperSectorMinusCoreVPA!AM$30</f>
        <v>2.5325258067999998</v>
      </c>
      <c r="AM164" s="415">
        <f>ImportsPaperSectorMinusCoreVPA!AN$30</f>
        <v>1.4348581380000001</v>
      </c>
      <c r="AN164" s="415">
        <f>ImportsPaperSectorMinusCoreVPA!AO$30</f>
        <v>2.3048833439999998</v>
      </c>
      <c r="AO164" s="415">
        <f>ImportsPaperSectorMinusCoreVPA!AP$30</f>
        <v>2.3395013135999996</v>
      </c>
      <c r="AP164" s="415">
        <f>ImportsPaperSectorMinusCoreVPA!AQ$30</f>
        <v>2.4525518022000004</v>
      </c>
      <c r="AQ164" s="415">
        <f>ImportsPaperSectorMinusCoreVPA!AR$30</f>
        <v>1.8354024599999998</v>
      </c>
      <c r="AR164" s="415">
        <f>ImportsPaperSectorMinusCoreVPA!AS$30</f>
        <v>1.3760263089999998</v>
      </c>
      <c r="AS164" s="415">
        <f>ImportsPaperSectorMinusCoreVPA!AT$30</f>
        <v>3.1574355706999997</v>
      </c>
      <c r="AT164" s="415">
        <f>ImportsPaperSectorMinusCoreVPA!AU$30</f>
        <v>5.6712035808999994</v>
      </c>
      <c r="AU164" s="415">
        <f>ImportsPaperSectorMinusCoreVPA!AV$30</f>
        <v>8.9530299090000014</v>
      </c>
      <c r="AV164" s="415">
        <f>ImportsPaperSectorMinusCoreVPA!AW$30</f>
        <v>7.8164169445833336</v>
      </c>
      <c r="AW164" s="415">
        <f>ImportsPaperSectorMinusCoreVPA!AX$30</f>
        <v>0</v>
      </c>
      <c r="AX164" s="415">
        <f>ImportsPaperSectorMinusCoreVPA!AY$30</f>
        <v>0</v>
      </c>
      <c r="AY164" s="415">
        <f>ImportsPaperSectorMinusCoreVPA!AZ$30</f>
        <v>0</v>
      </c>
      <c r="AZ164" s="415">
        <f>ImportsPaperSectorMinusCoreVPA!BA$30</f>
        <v>0</v>
      </c>
      <c r="BA164" s="415">
        <f>ImportsPaperSectorMinusCoreVPA!BB$30</f>
        <v>0</v>
      </c>
      <c r="BB164" s="415">
        <f>ImportsPaperSectorMinusCoreVPA!BC$30</f>
        <v>0</v>
      </c>
      <c r="BC164" s="411">
        <f t="shared" si="42"/>
        <v>1.8343862816709074E-2</v>
      </c>
      <c r="BD164" s="411">
        <f t="shared" si="42"/>
        <v>1.245146615586828E-2</v>
      </c>
      <c r="BE164" s="411">
        <f t="shared" si="42"/>
        <v>2.2563907081476941E-2</v>
      </c>
      <c r="BF164" s="411">
        <f t="shared" si="42"/>
        <v>1.3299242591706041E-2</v>
      </c>
      <c r="BG164" s="411">
        <f t="shared" si="42"/>
        <v>1.7771392639347398E-2</v>
      </c>
      <c r="BH164" s="411">
        <f t="shared" si="42"/>
        <v>1.9890622858658537E-2</v>
      </c>
      <c r="BI164" s="411">
        <f t="shared" si="42"/>
        <v>2.0206255988648805E-2</v>
      </c>
      <c r="BJ164" s="411">
        <f t="shared" si="42"/>
        <v>1.4472536812072103E-2</v>
      </c>
      <c r="BK164" s="411">
        <f t="shared" si="43"/>
        <v>1.3337099457509492E-2</v>
      </c>
      <c r="BL164" s="411">
        <f t="shared" si="44"/>
        <v>2.7338681058052691E-2</v>
      </c>
    </row>
    <row r="165" spans="1:64">
      <c r="A165" s="412" t="str">
        <f t="shared" si="41"/>
        <v>Others</v>
      </c>
      <c r="B165" s="408"/>
      <c r="C165" s="408"/>
      <c r="D165" s="408"/>
      <c r="E165" s="408"/>
      <c r="F165" s="408"/>
      <c r="G165" s="408"/>
      <c r="H165" s="408"/>
      <c r="I165" s="408"/>
      <c r="J165" s="408"/>
      <c r="K165" s="408"/>
      <c r="L165" s="408"/>
      <c r="M165" s="408"/>
      <c r="N165" s="408"/>
      <c r="O165" s="408"/>
      <c r="P165" s="408"/>
      <c r="Q165" s="408"/>
      <c r="R165" s="408"/>
      <c r="S165" s="408"/>
      <c r="T165" s="408"/>
      <c r="U165" s="408"/>
      <c r="V165" s="408"/>
      <c r="W165" s="408"/>
      <c r="X165" s="408"/>
      <c r="Y165" s="408"/>
      <c r="Z165" s="408"/>
      <c r="AA165" s="408"/>
      <c r="AC165" s="415">
        <f t="shared" ref="AC165:BB165" si="45">AC146-SUM(AC160:AC164)</f>
        <v>12.207425347454958</v>
      </c>
      <c r="AD165" s="415">
        <f t="shared" si="45"/>
        <v>14.130201824800054</v>
      </c>
      <c r="AE165" s="415">
        <f t="shared" si="45"/>
        <v>8.1934367711999698</v>
      </c>
      <c r="AF165" s="415">
        <f t="shared" si="45"/>
        <v>8.8441910480000416</v>
      </c>
      <c r="AG165" s="415">
        <f t="shared" si="45"/>
        <v>9.1124382299999311</v>
      </c>
      <c r="AH165" s="415">
        <f t="shared" si="45"/>
        <v>12.871500899400004</v>
      </c>
      <c r="AI165" s="415">
        <f t="shared" si="45"/>
        <v>10.346847136000036</v>
      </c>
      <c r="AJ165" s="415">
        <f t="shared" si="45"/>
        <v>21.466362150499862</v>
      </c>
      <c r="AK165" s="415">
        <f t="shared" si="45"/>
        <v>26.847272803600092</v>
      </c>
      <c r="AL165" s="415">
        <f t="shared" si="45"/>
        <v>21.775383273599985</v>
      </c>
      <c r="AM165" s="415">
        <f t="shared" si="45"/>
        <v>21.141798279299891</v>
      </c>
      <c r="AN165" s="415">
        <f t="shared" si="45"/>
        <v>31.027771871999946</v>
      </c>
      <c r="AO165" s="415">
        <f t="shared" si="45"/>
        <v>24.378220468799981</v>
      </c>
      <c r="AP165" s="415">
        <f t="shared" si="45"/>
        <v>28.190546766300045</v>
      </c>
      <c r="AQ165" s="415">
        <f t="shared" si="45"/>
        <v>25.944967320000003</v>
      </c>
      <c r="AR165" s="415">
        <f t="shared" si="45"/>
        <v>17.478336277500048</v>
      </c>
      <c r="AS165" s="415">
        <f t="shared" si="45"/>
        <v>32.791829792432083</v>
      </c>
      <c r="AT165" s="415">
        <f t="shared" si="45"/>
        <v>34.083709667764836</v>
      </c>
      <c r="AU165" s="415">
        <f t="shared" si="45"/>
        <v>41.409939655847978</v>
      </c>
      <c r="AV165" s="415">
        <f t="shared" si="45"/>
        <v>39.478711899489269</v>
      </c>
      <c r="AW165" s="415">
        <f t="shared" si="45"/>
        <v>0</v>
      </c>
      <c r="AX165" s="415">
        <f t="shared" si="45"/>
        <v>0</v>
      </c>
      <c r="AY165" s="415">
        <f t="shared" si="45"/>
        <v>0</v>
      </c>
      <c r="AZ165" s="415">
        <f t="shared" si="45"/>
        <v>0</v>
      </c>
      <c r="BA165" s="415">
        <f t="shared" si="45"/>
        <v>0</v>
      </c>
      <c r="BB165" s="415">
        <f t="shared" si="45"/>
        <v>0</v>
      </c>
      <c r="BC165" s="411">
        <f t="shared" si="42"/>
        <v>0.19080406697069757</v>
      </c>
      <c r="BD165" s="411">
        <f t="shared" si="42"/>
        <v>0.19566142380435073</v>
      </c>
      <c r="BE165" s="411">
        <f t="shared" si="42"/>
        <v>0.19401094493480889</v>
      </c>
      <c r="BF165" s="411">
        <f t="shared" si="42"/>
        <v>0.19595658741095881</v>
      </c>
      <c r="BG165" s="411">
        <f t="shared" si="42"/>
        <v>0.23923411052312682</v>
      </c>
      <c r="BH165" s="411">
        <f t="shared" si="42"/>
        <v>0.20726553410819612</v>
      </c>
      <c r="BI165" s="411">
        <f t="shared" si="42"/>
        <v>0.23225825603718797</v>
      </c>
      <c r="BJ165" s="411">
        <f t="shared" si="42"/>
        <v>0.20458155789259855</v>
      </c>
      <c r="BK165" s="411">
        <f t="shared" si="43"/>
        <v>0.16940832290788302</v>
      </c>
      <c r="BL165" s="411">
        <f t="shared" si="44"/>
        <v>0.28392831965419996</v>
      </c>
    </row>
    <row r="166" spans="1:64">
      <c r="A166" s="412"/>
      <c r="B166" s="408"/>
      <c r="C166" s="408"/>
      <c r="D166" s="408"/>
      <c r="E166" s="408"/>
      <c r="F166" s="408"/>
      <c r="G166" s="408"/>
      <c r="H166" s="408"/>
      <c r="I166" s="408"/>
      <c r="J166" s="408"/>
      <c r="K166" s="408"/>
      <c r="L166" s="408"/>
      <c r="M166" s="408"/>
      <c r="N166" s="408"/>
      <c r="O166" s="408"/>
      <c r="P166" s="408"/>
      <c r="Q166" s="408"/>
      <c r="R166" s="408"/>
      <c r="S166" s="408"/>
      <c r="T166" s="408"/>
      <c r="U166" s="408"/>
      <c r="V166" s="408"/>
      <c r="W166" s="408"/>
      <c r="X166" s="408"/>
      <c r="Y166" s="408"/>
      <c r="Z166" s="408"/>
      <c r="AA166" s="408"/>
      <c r="AC166" s="409"/>
      <c r="AD166" s="409"/>
      <c r="AE166" s="409"/>
      <c r="AF166" s="409"/>
      <c r="AG166" s="409"/>
      <c r="AH166" s="409"/>
      <c r="AI166" s="409"/>
      <c r="AJ166" s="409"/>
      <c r="AK166" s="409"/>
      <c r="AL166" s="409"/>
      <c r="AM166" s="409"/>
      <c r="AN166" s="409"/>
      <c r="AO166" s="409"/>
      <c r="AP166" s="409"/>
      <c r="AQ166" s="409"/>
      <c r="AR166" s="409"/>
      <c r="AS166" s="409"/>
      <c r="AT166" s="409"/>
      <c r="AU166" s="409"/>
      <c r="AV166" s="409"/>
      <c r="AW166" s="409"/>
      <c r="AX166" s="409"/>
      <c r="AY166" s="409"/>
      <c r="AZ166" s="409"/>
      <c r="BA166" s="409"/>
      <c r="BB166" s="409"/>
      <c r="BC166" s="411"/>
      <c r="BD166" s="411"/>
      <c r="BE166" s="411"/>
      <c r="BF166" s="411"/>
      <c r="BG166" s="411"/>
      <c r="BH166" s="411"/>
      <c r="BI166" s="411"/>
      <c r="BJ166" s="411"/>
      <c r="BK166" s="411"/>
      <c r="BL166" s="411"/>
    </row>
    <row r="167" spans="1:64" ht="13">
      <c r="A167" s="405" t="s">
        <v>101</v>
      </c>
    </row>
    <row r="168" spans="1:64">
      <c r="B168" s="406" t="s">
        <v>42</v>
      </c>
      <c r="C168" s="406"/>
      <c r="D168" s="406"/>
      <c r="E168" s="406"/>
      <c r="F168" s="406"/>
      <c r="G168" s="406"/>
      <c r="H168" s="406"/>
      <c r="I168" s="406"/>
      <c r="J168" s="406"/>
      <c r="K168" s="406"/>
      <c r="L168" s="406"/>
      <c r="M168" s="406"/>
      <c r="N168" s="406"/>
      <c r="O168" s="406"/>
      <c r="P168" s="406"/>
      <c r="Q168" s="406"/>
      <c r="R168" s="406"/>
      <c r="S168" s="406"/>
      <c r="T168" s="406"/>
      <c r="U168" s="406"/>
      <c r="V168" s="406"/>
      <c r="W168" s="406"/>
      <c r="X168" s="406"/>
      <c r="Y168" s="406"/>
      <c r="Z168" s="406"/>
      <c r="AA168" s="406"/>
      <c r="AC168" s="406" t="s">
        <v>41</v>
      </c>
      <c r="AD168" s="406"/>
      <c r="AE168" s="406"/>
      <c r="AF168" s="406"/>
      <c r="AG168" s="406"/>
      <c r="AH168" s="406"/>
      <c r="AI168" s="406"/>
      <c r="AJ168" s="406"/>
      <c r="AK168" s="406"/>
      <c r="AL168" s="406"/>
      <c r="AM168" s="406"/>
      <c r="AN168" s="406"/>
      <c r="AO168" s="406"/>
      <c r="AP168" s="406"/>
      <c r="AQ168" s="406"/>
      <c r="AR168" s="406"/>
      <c r="AS168" s="406"/>
      <c r="AT168" s="406"/>
      <c r="AU168" s="406"/>
      <c r="AV168" s="406"/>
      <c r="AW168" s="406"/>
      <c r="AX168" s="406"/>
      <c r="AY168" s="406"/>
      <c r="AZ168" s="406"/>
      <c r="BA168" s="406"/>
      <c r="BB168" s="406"/>
    </row>
    <row r="169" spans="1:64">
      <c r="A169" s="407" t="s">
        <v>0</v>
      </c>
      <c r="B169" s="409">
        <f>ImportsTimberSectorLogs!C$5-ImportsTimberSectorLogs!C$10</f>
        <v>1.7594036000000007E-2</v>
      </c>
      <c r="C169" s="409">
        <f>ImportsTimberSectorLogs!D$5-ImportsTimberSectorLogs!D$10</f>
        <v>5.6919999999999984E-2</v>
      </c>
      <c r="D169" s="409">
        <f>ImportsTimberSectorLogs!E$5-ImportsTimberSectorLogs!E$10</f>
        <v>4.298826E-2</v>
      </c>
      <c r="E169" s="409">
        <f>ImportsTimberSectorLogs!F$5-ImportsTimberSectorLogs!F$10</f>
        <v>2.5059453999999988E-2</v>
      </c>
      <c r="F169" s="409">
        <f>ImportsTimberSectorLogs!G$5-ImportsTimberSectorLogs!G$10</f>
        <v>1.8832000000000015E-2</v>
      </c>
      <c r="G169" s="409">
        <f>ImportsTimberSectorLogs!H$5-ImportsTimberSectorLogs!H$10</f>
        <v>1.0155600000000001E-2</v>
      </c>
      <c r="H169" s="409">
        <f>ImportsTimberSectorLogs!I$5-ImportsTimberSectorLogs!I$10</f>
        <v>1.5063999999999994E-2</v>
      </c>
      <c r="I169" s="409">
        <f>ImportsTimberSectorLogs!J$5-ImportsTimberSectorLogs!J$10</f>
        <v>4.3581799000000018E-2</v>
      </c>
      <c r="J169" s="409">
        <f>ImportsTimberSectorLogs!K$5-ImportsTimberSectorLogs!K$10</f>
        <v>8.257032000000003E-2</v>
      </c>
      <c r="K169" s="409">
        <f>ImportsTimberSectorLogs!L$5-ImportsTimberSectorLogs!L$10</f>
        <v>8.5120000000000022E-3</v>
      </c>
      <c r="L169" s="409">
        <f>ImportsTimberSectorLogs!M$5-ImportsTimberSectorLogs!M$10</f>
        <v>8.7500000000000078E-4</v>
      </c>
      <c r="M169" s="409">
        <f>ImportsTimberSectorLogs!N$5-ImportsTimberSectorLogs!N$10</f>
        <v>7.559999999996736E-6</v>
      </c>
      <c r="N169" s="409">
        <f>ImportsTimberSectorLogs!O$5-ImportsTimberSectorLogs!O$10</f>
        <v>8.5700000000000359E-4</v>
      </c>
      <c r="O169" s="409">
        <f>ImportsTimberSectorLogs!P$5-ImportsTimberSectorLogs!P$10</f>
        <v>7.6600000000003055E-5</v>
      </c>
      <c r="P169" s="409">
        <f>ImportsTimberSectorLogs!Q$5-ImportsTimberSectorLogs!Q$10</f>
        <v>5.9000000000000025E-5</v>
      </c>
      <c r="Q169" s="409">
        <f>ImportsTimberSectorLogs!R$5-ImportsTimberSectorLogs!R$10</f>
        <v>1.523E-3</v>
      </c>
      <c r="R169" s="409">
        <f>ImportsTimberSectorLogs!S$5-ImportsTimberSectorLogs!S$10</f>
        <v>2.0000000000000052E-5</v>
      </c>
      <c r="S169" s="409">
        <f>ImportsTimberSectorLogs!T$5-ImportsTimberSectorLogs!T$10</f>
        <v>4.6799999999999967E-4</v>
      </c>
      <c r="T169" s="409">
        <f>ImportsTimberSectorLogs!U$5-ImportsTimberSectorLogs!U$10</f>
        <v>7.8400000000002773E-6</v>
      </c>
      <c r="U169" s="409">
        <f>ImportsTimberSectorLogs!V$5-ImportsTimberSectorLogs!V$10</f>
        <v>4.2681999999999963E-4</v>
      </c>
      <c r="V169" s="409">
        <f>ImportsTimberSectorLogs!W$5-ImportsTimberSectorLogs!W$10</f>
        <v>0</v>
      </c>
      <c r="W169" s="409">
        <f>ImportsTimberSectorLogs!X$5-ImportsTimberSectorLogs!X$10</f>
        <v>0</v>
      </c>
      <c r="X169" s="409">
        <f>ImportsTimberSectorLogs!Y$5-ImportsTimberSectorLogs!Y$10</f>
        <v>0</v>
      </c>
      <c r="Y169" s="409">
        <f>ImportsTimberSectorLogs!Z$5-ImportsTimberSectorLogs!Z$10</f>
        <v>0</v>
      </c>
      <c r="Z169" s="409">
        <f>ImportsTimberSectorLogs!AA$5-ImportsTimberSectorLogs!AA$10</f>
        <v>0</v>
      </c>
      <c r="AA169" s="409">
        <f>ImportsTimberSectorLogs!AB$5-ImportsTimberSectorLogs!AB$10</f>
        <v>0</v>
      </c>
      <c r="AB169" s="409"/>
      <c r="AC169" s="415">
        <f>ImportsTimberSectorLogs!AD$5-ImportsTimberSectorLogs!AD$10</f>
        <v>0.91888725851200004</v>
      </c>
      <c r="AD169" s="415">
        <f>ImportsTimberSectorLogs!AE$5-ImportsTimberSectorLogs!AE$10</f>
        <v>3.2117134499999995</v>
      </c>
      <c r="AE169" s="415">
        <f>ImportsTimberSectorLogs!AF$5-ImportsTimberSectorLogs!AF$10</f>
        <v>2.3484232607999997</v>
      </c>
      <c r="AF169" s="415">
        <f>ImportsTimberSectorLogs!AG$5-ImportsTimberSectorLogs!AG$10</f>
        <v>1.3443767424000002</v>
      </c>
      <c r="AG169" s="415">
        <f>ImportsTimberSectorLogs!AH$5-ImportsTimberSectorLogs!AH$10</f>
        <v>1.3004613769000009</v>
      </c>
      <c r="AH169" s="415">
        <f>ImportsTimberSectorLogs!AI$5-ImportsTimberSectorLogs!AI$10</f>
        <v>0.85127915730000048</v>
      </c>
      <c r="AI169" s="415">
        <f>ImportsTimberSectorLogs!AJ$5-ImportsTimberSectorLogs!AJ$10</f>
        <v>1.5305412431999996</v>
      </c>
      <c r="AJ169" s="415">
        <f>ImportsTimberSectorLogs!AK$5-ImportsTimberSectorLogs!AK$10</f>
        <v>2.9502123070000001</v>
      </c>
      <c r="AK169" s="415">
        <f>ImportsTimberSectorLogs!AL$5-ImportsTimberSectorLogs!AL$10</f>
        <v>5.3098483316000014</v>
      </c>
      <c r="AL169" s="415">
        <f>ImportsTimberSectorLogs!AM$5-ImportsTimberSectorLogs!AM$10</f>
        <v>0.58154093800000028</v>
      </c>
      <c r="AM169" s="415">
        <f>ImportsTimberSectorLogs!AN$5-ImportsTimberSectorLogs!AN$10</f>
        <v>0.16977577049999981</v>
      </c>
      <c r="AN169" s="415">
        <f>ImportsTimberSectorLogs!AO$5-ImportsTimberSectorLogs!AO$10</f>
        <v>8.1626880000000845E-3</v>
      </c>
      <c r="AO169" s="415">
        <f>ImportsTimberSectorLogs!AP$5-ImportsTimberSectorLogs!AP$10</f>
        <v>5.7483236800000004E-2</v>
      </c>
      <c r="AP169" s="415">
        <f>ImportsTimberSectorLogs!AQ$5-ImportsTimberSectorLogs!AQ$10</f>
        <v>1.9017063899999798E-2</v>
      </c>
      <c r="AQ169" s="415">
        <f>ImportsTimberSectorLogs!AR$5-ImportsTimberSectorLogs!AR$10</f>
        <v>1.0309160000000261E-2</v>
      </c>
      <c r="AR169" s="415">
        <f>ImportsTimberSectorLogs!AS$5-ImportsTimberSectorLogs!AS$10</f>
        <v>7.8882121499999958E-2</v>
      </c>
      <c r="AS169" s="415">
        <f>ImportsTimberSectorLogs!AT$5-ImportsTimberSectorLogs!AT$10</f>
        <v>4.7995184000000357E-3</v>
      </c>
      <c r="AT169" s="415">
        <f>ImportsTimberSectorLogs!AU$5-ImportsTimberSectorLogs!AU$10</f>
        <v>6.4904654100000014E-2</v>
      </c>
      <c r="AU169" s="415">
        <f>ImportsTimberSectorLogs!AV$5-ImportsTimberSectorLogs!AV$10</f>
        <v>4.1878260000000056E-2</v>
      </c>
      <c r="AV169" s="415">
        <f>ImportsTimberSectorLogs!AW$5-ImportsTimberSectorLogs!AW$10</f>
        <v>0.13192162374999994</v>
      </c>
      <c r="AW169" s="415">
        <f>ImportsTimberSectorLogs!AX$5-ImportsTimberSectorLogs!AX$10</f>
        <v>0</v>
      </c>
      <c r="AX169" s="415">
        <f>ImportsTimberSectorLogs!AY$5-ImportsTimberSectorLogs!AY$10</f>
        <v>0</v>
      </c>
      <c r="AY169" s="415">
        <f>ImportsTimberSectorLogs!AZ$5-ImportsTimberSectorLogs!AZ$10</f>
        <v>0</v>
      </c>
      <c r="AZ169" s="415">
        <f>ImportsTimberSectorLogs!BA$5-ImportsTimberSectorLogs!BA$10</f>
        <v>0</v>
      </c>
      <c r="BA169" s="415">
        <f>ImportsTimberSectorLogs!BB$5-ImportsTimberSectorLogs!BB$10</f>
        <v>0</v>
      </c>
      <c r="BB169" s="415">
        <f>ImportsTimberSectorLogs!BC$5-ImportsTimberSectorLogs!BC$10</f>
        <v>0</v>
      </c>
    </row>
    <row r="170" spans="1:64">
      <c r="A170" s="407"/>
      <c r="B170" s="404">
        <v>2000</v>
      </c>
      <c r="C170" s="404">
        <f>1+B170</f>
        <v>2001</v>
      </c>
      <c r="D170" s="404">
        <f t="shared" ref="D170:AA170" si="46">1+C170</f>
        <v>2002</v>
      </c>
      <c r="E170" s="404">
        <f t="shared" si="46"/>
        <v>2003</v>
      </c>
      <c r="F170" s="404">
        <f t="shared" si="46"/>
        <v>2004</v>
      </c>
      <c r="G170" s="404">
        <f t="shared" si="46"/>
        <v>2005</v>
      </c>
      <c r="H170" s="404">
        <f t="shared" si="46"/>
        <v>2006</v>
      </c>
      <c r="I170" s="404">
        <f t="shared" si="46"/>
        <v>2007</v>
      </c>
      <c r="J170" s="404">
        <f t="shared" si="46"/>
        <v>2008</v>
      </c>
      <c r="K170" s="404">
        <f t="shared" si="46"/>
        <v>2009</v>
      </c>
      <c r="L170" s="404">
        <f t="shared" si="46"/>
        <v>2010</v>
      </c>
      <c r="M170" s="404">
        <f t="shared" si="46"/>
        <v>2011</v>
      </c>
      <c r="N170" s="404">
        <f t="shared" si="46"/>
        <v>2012</v>
      </c>
      <c r="O170" s="404">
        <f t="shared" si="46"/>
        <v>2013</v>
      </c>
      <c r="P170" s="404">
        <f t="shared" si="46"/>
        <v>2014</v>
      </c>
      <c r="Q170" s="404">
        <f t="shared" si="46"/>
        <v>2015</v>
      </c>
      <c r="R170" s="404">
        <f t="shared" si="46"/>
        <v>2016</v>
      </c>
      <c r="S170" s="404">
        <f t="shared" si="46"/>
        <v>2017</v>
      </c>
      <c r="T170" s="404">
        <f t="shared" si="46"/>
        <v>2018</v>
      </c>
      <c r="U170" s="404">
        <f t="shared" si="46"/>
        <v>2019</v>
      </c>
      <c r="V170" s="404">
        <f t="shared" si="46"/>
        <v>2020</v>
      </c>
      <c r="W170" s="404">
        <f t="shared" si="46"/>
        <v>2021</v>
      </c>
      <c r="X170" s="404">
        <f t="shared" si="46"/>
        <v>2022</v>
      </c>
      <c r="Y170" s="404">
        <f t="shared" si="46"/>
        <v>2023</v>
      </c>
      <c r="Z170" s="404">
        <f t="shared" si="46"/>
        <v>2024</v>
      </c>
      <c r="AA170" s="404">
        <f t="shared" si="46"/>
        <v>2025</v>
      </c>
      <c r="AC170" s="404">
        <v>2000</v>
      </c>
      <c r="AD170" s="404">
        <f t="shared" ref="AD170:BB170" si="47">1+AC170</f>
        <v>2001</v>
      </c>
      <c r="AE170" s="404">
        <f t="shared" si="47"/>
        <v>2002</v>
      </c>
      <c r="AF170" s="404">
        <f t="shared" si="47"/>
        <v>2003</v>
      </c>
      <c r="AG170" s="404">
        <f t="shared" si="47"/>
        <v>2004</v>
      </c>
      <c r="AH170" s="404">
        <f t="shared" si="47"/>
        <v>2005</v>
      </c>
      <c r="AI170" s="404">
        <f t="shared" si="47"/>
        <v>2006</v>
      </c>
      <c r="AJ170" s="404">
        <f t="shared" si="47"/>
        <v>2007</v>
      </c>
      <c r="AK170" s="404">
        <f t="shared" si="47"/>
        <v>2008</v>
      </c>
      <c r="AL170" s="404">
        <f t="shared" si="47"/>
        <v>2009</v>
      </c>
      <c r="AM170" s="404">
        <f t="shared" si="47"/>
        <v>2010</v>
      </c>
      <c r="AN170" s="404">
        <f t="shared" si="47"/>
        <v>2011</v>
      </c>
      <c r="AO170" s="404">
        <f t="shared" si="47"/>
        <v>2012</v>
      </c>
      <c r="AP170" s="404">
        <f t="shared" si="47"/>
        <v>2013</v>
      </c>
      <c r="AQ170" s="404">
        <f t="shared" si="47"/>
        <v>2014</v>
      </c>
      <c r="AR170" s="404">
        <f t="shared" si="47"/>
        <v>2015</v>
      </c>
      <c r="AS170" s="404">
        <f t="shared" si="47"/>
        <v>2016</v>
      </c>
      <c r="AT170" s="404">
        <f t="shared" si="47"/>
        <v>2017</v>
      </c>
      <c r="AU170" s="404">
        <f t="shared" si="47"/>
        <v>2018</v>
      </c>
      <c r="AV170" s="404">
        <f t="shared" si="47"/>
        <v>2019</v>
      </c>
      <c r="AW170" s="404">
        <f t="shared" si="47"/>
        <v>2020</v>
      </c>
      <c r="AX170" s="404">
        <f t="shared" si="47"/>
        <v>2021</v>
      </c>
      <c r="AY170" s="404">
        <f t="shared" si="47"/>
        <v>2022</v>
      </c>
      <c r="AZ170" s="404">
        <f t="shared" si="47"/>
        <v>2023</v>
      </c>
      <c r="BA170" s="404">
        <f t="shared" si="47"/>
        <v>2024</v>
      </c>
      <c r="BB170" s="404">
        <f t="shared" si="47"/>
        <v>2025</v>
      </c>
    </row>
    <row r="171" spans="1:64">
      <c r="A171" s="409" t="str">
        <f>ImportsTimberSectorLogs!B$15</f>
        <v xml:space="preserve">Serbia Montenegro </v>
      </c>
      <c r="B171" s="409">
        <f>ImportsTimberSectorLogs!C$15</f>
        <v>7.9539999999999993E-3</v>
      </c>
      <c r="C171" s="409">
        <f>ImportsTimberSectorLogs!D$15</f>
        <v>2.4676999999999998E-2</v>
      </c>
      <c r="D171" s="409">
        <f>ImportsTimberSectorLogs!E$15</f>
        <v>3.1108999999999998E-2</v>
      </c>
      <c r="E171" s="409">
        <f>ImportsTimberSectorLogs!F$15</f>
        <v>2.1391E-2</v>
      </c>
      <c r="F171" s="409">
        <f>ImportsTimberSectorLogs!G$15</f>
        <v>1.7325E-2</v>
      </c>
      <c r="G171" s="409">
        <f>ImportsTimberSectorLogs!H$15</f>
        <v>2.3969999999999998E-3</v>
      </c>
      <c r="H171" s="409">
        <f>ImportsTimberSectorLogs!I$15</f>
        <v>1.3206999999999998E-2</v>
      </c>
      <c r="I171" s="409">
        <f>ImportsTimberSectorLogs!J$15</f>
        <v>6.0699999999999999E-3</v>
      </c>
      <c r="J171" s="409">
        <f>ImportsTimberSectorLogs!K$15</f>
        <v>3.7578E-2</v>
      </c>
      <c r="K171" s="409">
        <f>ImportsTimberSectorLogs!L$15</f>
        <v>0</v>
      </c>
      <c r="L171" s="409">
        <f>ImportsTimberSectorLogs!M$15</f>
        <v>0</v>
      </c>
      <c r="M171" s="409">
        <f>ImportsTimberSectorLogs!N$15</f>
        <v>0</v>
      </c>
      <c r="N171" s="409">
        <f>ImportsTimberSectorLogs!O$15</f>
        <v>0</v>
      </c>
      <c r="O171" s="409">
        <f>ImportsTimberSectorLogs!P$15</f>
        <v>0</v>
      </c>
      <c r="P171" s="409">
        <f>ImportsTimberSectorLogs!Q$15</f>
        <v>0</v>
      </c>
      <c r="Q171" s="409">
        <f>ImportsTimberSectorLogs!R$15</f>
        <v>0</v>
      </c>
      <c r="R171" s="409">
        <f>ImportsTimberSectorLogs!S$15</f>
        <v>0</v>
      </c>
      <c r="S171" s="409">
        <f>ImportsTimberSectorLogs!T$15</f>
        <v>0</v>
      </c>
      <c r="T171" s="409">
        <f>ImportsTimberSectorLogs!U$15</f>
        <v>4.9999999999999996E-6</v>
      </c>
      <c r="U171" s="409">
        <f>ImportsTimberSectorLogs!V$15</f>
        <v>2.6899999999999998E-4</v>
      </c>
      <c r="V171" s="409">
        <f>ImportsTimberSectorLogs!W$15</f>
        <v>0</v>
      </c>
      <c r="W171" s="409">
        <f>ImportsTimberSectorLogs!X$15</f>
        <v>0</v>
      </c>
      <c r="X171" s="409">
        <f>ImportsTimberSectorLogs!Y$15</f>
        <v>0</v>
      </c>
      <c r="Y171" s="409">
        <f>ImportsTimberSectorLogs!Z$15</f>
        <v>0</v>
      </c>
      <c r="Z171" s="409">
        <f>ImportsTimberSectorLogs!AA$15</f>
        <v>0</v>
      </c>
      <c r="AA171" s="409">
        <f>ImportsTimberSectorLogs!AB$15</f>
        <v>0</v>
      </c>
      <c r="AB171" s="409"/>
      <c r="AC171" s="403"/>
      <c r="AD171" s="403"/>
      <c r="AE171" s="403"/>
      <c r="AF171" s="403"/>
      <c r="AG171" s="403"/>
      <c r="AH171" s="403"/>
      <c r="AI171" s="403"/>
      <c r="AJ171" s="403"/>
      <c r="AK171" s="403"/>
      <c r="AL171" s="403"/>
      <c r="AM171" s="403"/>
      <c r="AN171" s="403"/>
      <c r="AO171" s="403"/>
      <c r="AP171" s="403"/>
      <c r="AQ171" s="403"/>
      <c r="AR171" s="403"/>
      <c r="AS171" s="403"/>
      <c r="AT171" s="403"/>
      <c r="AU171" s="403"/>
      <c r="AV171" s="403"/>
      <c r="AW171" s="403"/>
      <c r="AX171" s="403"/>
      <c r="AY171" s="403"/>
      <c r="AZ171" s="403"/>
      <c r="BA171" s="403"/>
      <c r="BB171" s="403"/>
      <c r="BC171" s="411">
        <f t="shared" ref="BC171:BJ173" si="48">I171/I$169</f>
        <v>0.13927832579834526</v>
      </c>
      <c r="BD171" s="411">
        <f t="shared" si="48"/>
        <v>0.45510299584644925</v>
      </c>
      <c r="BE171" s="411">
        <f t="shared" si="48"/>
        <v>0</v>
      </c>
      <c r="BF171" s="411">
        <f t="shared" si="48"/>
        <v>0</v>
      </c>
      <c r="BG171" s="411">
        <f t="shared" si="48"/>
        <v>0</v>
      </c>
      <c r="BH171" s="411">
        <f t="shared" si="48"/>
        <v>0</v>
      </c>
      <c r="BI171" s="411">
        <f t="shared" si="48"/>
        <v>0</v>
      </c>
      <c r="BJ171" s="411">
        <f t="shared" si="48"/>
        <v>0</v>
      </c>
      <c r="BK171" s="411">
        <f t="shared" ref="BK171:BL173" si="49">Q171/Q$169</f>
        <v>0</v>
      </c>
      <c r="BL171" s="411">
        <f t="shared" si="49"/>
        <v>0</v>
      </c>
    </row>
    <row r="172" spans="1:64">
      <c r="A172" s="409" t="str">
        <f>ImportsTimberSectorLogs!B$16</f>
        <v xml:space="preserve">Ukraine </v>
      </c>
      <c r="B172" s="409">
        <f>ImportsTimberSectorLogs!C$16</f>
        <v>7.3119999999999991E-3</v>
      </c>
      <c r="C172" s="409">
        <f>ImportsTimberSectorLogs!D$16</f>
        <v>2.2519999999999997E-3</v>
      </c>
      <c r="D172" s="409">
        <f>ImportsTimberSectorLogs!E$16</f>
        <v>2.9250000000000001E-3</v>
      </c>
      <c r="E172" s="409">
        <f>ImportsTimberSectorLogs!F$16</f>
        <v>3.2933399999999996E-3</v>
      </c>
      <c r="F172" s="409">
        <f>ImportsTimberSectorLogs!G$16</f>
        <v>1.2669999999999999E-3</v>
      </c>
      <c r="G172" s="409">
        <f>ImportsTimberSectorLogs!H$16</f>
        <v>1.2849999999999999E-3</v>
      </c>
      <c r="H172" s="409">
        <f>ImportsTimberSectorLogs!I$16</f>
        <v>1.438E-3</v>
      </c>
      <c r="I172" s="409">
        <f>ImportsTimberSectorLogs!J$16</f>
        <v>3.7166999999999999E-2</v>
      </c>
      <c r="J172" s="409">
        <f>ImportsTimberSectorLogs!K$16</f>
        <v>4.4706700000000002E-2</v>
      </c>
      <c r="K172" s="409">
        <f>ImportsTimberSectorLogs!L$16</f>
        <v>8.4369999999999983E-3</v>
      </c>
      <c r="L172" s="409">
        <f>ImportsTimberSectorLogs!M$16</f>
        <v>5.9999999999999995E-5</v>
      </c>
      <c r="M172" s="409">
        <f>ImportsTimberSectorLogs!N$16</f>
        <v>0</v>
      </c>
      <c r="N172" s="409">
        <f>ImportsTimberSectorLogs!O$16</f>
        <v>2.4000000000000001E-5</v>
      </c>
      <c r="O172" s="409">
        <f>ImportsTimberSectorLogs!P$16</f>
        <v>0</v>
      </c>
      <c r="P172" s="409">
        <f>ImportsTimberSectorLogs!Q$16</f>
        <v>5.6999999999999996E-5</v>
      </c>
      <c r="Q172" s="409">
        <f>ImportsTimberSectorLogs!R$16</f>
        <v>1.5229999999999998E-3</v>
      </c>
      <c r="R172" s="409">
        <f>ImportsTimberSectorLogs!S$16</f>
        <v>0</v>
      </c>
      <c r="S172" s="409">
        <f>ImportsTimberSectorLogs!T$16</f>
        <v>1.1399999999999999E-4</v>
      </c>
      <c r="T172" s="409">
        <f>ImportsTimberSectorLogs!U$16</f>
        <v>0</v>
      </c>
      <c r="U172" s="409">
        <f>ImportsTimberSectorLogs!V$16</f>
        <v>0</v>
      </c>
      <c r="V172" s="409">
        <f>ImportsTimberSectorLogs!W$16</f>
        <v>0</v>
      </c>
      <c r="W172" s="409">
        <f>ImportsTimberSectorLogs!X$16</f>
        <v>0</v>
      </c>
      <c r="X172" s="409">
        <f>ImportsTimberSectorLogs!Y$16</f>
        <v>0</v>
      </c>
      <c r="Y172" s="409">
        <f>ImportsTimberSectorLogs!Z$16</f>
        <v>0</v>
      </c>
      <c r="Z172" s="409">
        <f>ImportsTimberSectorLogs!AA$16</f>
        <v>0</v>
      </c>
      <c r="AA172" s="409">
        <f>ImportsTimberSectorLogs!AB$16</f>
        <v>0</v>
      </c>
      <c r="AB172" s="409"/>
      <c r="AC172" s="403"/>
      <c r="AD172" s="403"/>
      <c r="AE172" s="403"/>
      <c r="AF172" s="403"/>
      <c r="AG172" s="403"/>
      <c r="AH172" s="403"/>
      <c r="AI172" s="403"/>
      <c r="AJ172" s="403"/>
      <c r="AK172" s="403"/>
      <c r="AL172" s="403"/>
      <c r="AM172" s="403"/>
      <c r="AN172" s="403"/>
      <c r="AO172" s="403"/>
      <c r="AP172" s="403"/>
      <c r="AQ172" s="403"/>
      <c r="AR172" s="403"/>
      <c r="AS172" s="403"/>
      <c r="AT172" s="403"/>
      <c r="AU172" s="403"/>
      <c r="AV172" s="403"/>
      <c r="AW172" s="403"/>
      <c r="AX172" s="403"/>
      <c r="AY172" s="403"/>
      <c r="AZ172" s="403"/>
      <c r="BA172" s="403"/>
      <c r="BB172" s="403"/>
      <c r="BC172" s="411">
        <f t="shared" si="48"/>
        <v>0.8528101375530639</v>
      </c>
      <c r="BD172" s="411">
        <f t="shared" si="48"/>
        <v>0.54143789196893011</v>
      </c>
      <c r="BE172" s="411">
        <f t="shared" si="48"/>
        <v>0.99118890977443563</v>
      </c>
      <c r="BF172" s="411">
        <f t="shared" si="48"/>
        <v>6.8571428571428505E-2</v>
      </c>
      <c r="BG172" s="411">
        <f t="shared" si="48"/>
        <v>0</v>
      </c>
      <c r="BH172" s="411">
        <f t="shared" si="48"/>
        <v>2.8004667444573979E-2</v>
      </c>
      <c r="BI172" s="411">
        <f t="shared" si="48"/>
        <v>0</v>
      </c>
      <c r="BJ172" s="411">
        <f t="shared" si="48"/>
        <v>0.96610169491525377</v>
      </c>
      <c r="BK172" s="411">
        <f t="shared" si="49"/>
        <v>0.99999999999999989</v>
      </c>
      <c r="BL172" s="411">
        <f t="shared" si="49"/>
        <v>0</v>
      </c>
    </row>
    <row r="173" spans="1:64">
      <c r="A173" s="412" t="s">
        <v>18</v>
      </c>
      <c r="B173" s="409">
        <f t="shared" ref="B173:AA173" si="50">B169-SUM(B171:B172)</f>
        <v>2.328036000000009E-3</v>
      </c>
      <c r="C173" s="409">
        <f t="shared" si="50"/>
        <v>2.9990999999999986E-2</v>
      </c>
      <c r="D173" s="409">
        <f t="shared" si="50"/>
        <v>8.9542600000000055E-3</v>
      </c>
      <c r="E173" s="409">
        <f t="shared" si="50"/>
        <v>3.751139999999889E-4</v>
      </c>
      <c r="F173" s="409">
        <f t="shared" si="50"/>
        <v>2.4000000000001451E-4</v>
      </c>
      <c r="G173" s="409">
        <f t="shared" si="50"/>
        <v>6.4736000000000012E-3</v>
      </c>
      <c r="H173" s="409">
        <f t="shared" si="50"/>
        <v>4.1899999999999576E-4</v>
      </c>
      <c r="I173" s="409">
        <f t="shared" si="50"/>
        <v>3.4479900000002062E-4</v>
      </c>
      <c r="J173" s="409">
        <f t="shared" si="50"/>
        <v>2.8562000000002807E-4</v>
      </c>
      <c r="K173" s="409">
        <f t="shared" si="50"/>
        <v>7.5000000000003883E-5</v>
      </c>
      <c r="L173" s="409">
        <f t="shared" si="50"/>
        <v>8.1500000000000084E-4</v>
      </c>
      <c r="M173" s="409">
        <f t="shared" si="50"/>
        <v>7.559999999996736E-6</v>
      </c>
      <c r="N173" s="409">
        <f t="shared" si="50"/>
        <v>8.3300000000000355E-4</v>
      </c>
      <c r="O173" s="409">
        <f t="shared" si="50"/>
        <v>7.6600000000003055E-5</v>
      </c>
      <c r="P173" s="409">
        <f t="shared" si="50"/>
        <v>2.0000000000000283E-6</v>
      </c>
      <c r="Q173" s="409">
        <f t="shared" si="50"/>
        <v>0</v>
      </c>
      <c r="R173" s="409">
        <f t="shared" si="50"/>
        <v>2.0000000000000052E-5</v>
      </c>
      <c r="S173" s="409">
        <f t="shared" si="50"/>
        <v>3.5399999999999966E-4</v>
      </c>
      <c r="T173" s="409">
        <f t="shared" si="50"/>
        <v>2.8400000000002777E-6</v>
      </c>
      <c r="U173" s="409">
        <f t="shared" si="50"/>
        <v>1.5781999999999965E-4</v>
      </c>
      <c r="V173" s="409">
        <f t="shared" si="50"/>
        <v>0</v>
      </c>
      <c r="W173" s="409">
        <f t="shared" si="50"/>
        <v>0</v>
      </c>
      <c r="X173" s="409">
        <f t="shared" si="50"/>
        <v>0</v>
      </c>
      <c r="Y173" s="409">
        <f t="shared" si="50"/>
        <v>0</v>
      </c>
      <c r="Z173" s="409">
        <f t="shared" si="50"/>
        <v>0</v>
      </c>
      <c r="AA173" s="409">
        <f t="shared" si="50"/>
        <v>0</v>
      </c>
      <c r="AB173" s="409"/>
      <c r="AC173" s="409"/>
      <c r="AD173" s="409"/>
      <c r="AE173" s="409"/>
      <c r="AF173" s="409"/>
      <c r="AG173" s="409"/>
      <c r="AH173" s="409"/>
      <c r="AI173" s="409"/>
      <c r="AJ173" s="409"/>
      <c r="AK173" s="409"/>
      <c r="AL173" s="409"/>
      <c r="AM173" s="409"/>
      <c r="AN173" s="409"/>
      <c r="AO173" s="409"/>
      <c r="AP173" s="409"/>
      <c r="AQ173" s="409"/>
      <c r="AR173" s="409"/>
      <c r="AS173" s="409"/>
      <c r="AT173" s="409"/>
      <c r="AU173" s="409"/>
      <c r="AV173" s="409"/>
      <c r="AW173" s="409"/>
      <c r="AX173" s="409"/>
      <c r="AY173" s="409"/>
      <c r="AZ173" s="409"/>
      <c r="BA173" s="409"/>
      <c r="BB173" s="409"/>
      <c r="BC173" s="411">
        <f t="shared" si="48"/>
        <v>7.9115366485908601E-3</v>
      </c>
      <c r="BD173" s="411">
        <f t="shared" si="48"/>
        <v>3.4591121846206719E-3</v>
      </c>
      <c r="BE173" s="411">
        <f t="shared" si="48"/>
        <v>8.8110902255643629E-3</v>
      </c>
      <c r="BF173" s="411">
        <f t="shared" si="48"/>
        <v>0.93142857142857161</v>
      </c>
      <c r="BG173" s="411">
        <f t="shared" si="48"/>
        <v>1</v>
      </c>
      <c r="BH173" s="411">
        <f t="shared" si="48"/>
        <v>0.97199533255542603</v>
      </c>
      <c r="BI173" s="411">
        <f t="shared" si="48"/>
        <v>1</v>
      </c>
      <c r="BJ173" s="411">
        <f t="shared" si="48"/>
        <v>3.3898305084746228E-2</v>
      </c>
      <c r="BK173" s="411">
        <f t="shared" si="49"/>
        <v>0</v>
      </c>
      <c r="BL173" s="411">
        <f t="shared" si="49"/>
        <v>1</v>
      </c>
    </row>
    <row r="174" spans="1:64">
      <c r="A174" s="412"/>
      <c r="B174" s="412"/>
      <c r="C174" s="412"/>
      <c r="D174" s="412"/>
      <c r="E174" s="412"/>
      <c r="F174" s="412"/>
      <c r="G174" s="412"/>
      <c r="H174" s="412"/>
      <c r="I174" s="412"/>
      <c r="J174" s="412"/>
      <c r="K174" s="412"/>
      <c r="L174" s="412"/>
      <c r="M174" s="412"/>
      <c r="N174" s="412"/>
      <c r="O174" s="412"/>
      <c r="P174" s="412"/>
      <c r="Q174" s="412"/>
      <c r="R174" s="412"/>
      <c r="S174" s="412"/>
      <c r="T174" s="412"/>
      <c r="U174" s="412"/>
      <c r="V174" s="412"/>
      <c r="W174" s="412"/>
      <c r="X174" s="412"/>
      <c r="Y174" s="412"/>
      <c r="Z174" s="412"/>
      <c r="AA174" s="412"/>
      <c r="AB174" s="412"/>
      <c r="AC174" s="412"/>
      <c r="AD174" s="412"/>
      <c r="AE174" s="412"/>
      <c r="AF174" s="412"/>
      <c r="AG174" s="412"/>
      <c r="AH174" s="412"/>
      <c r="AI174" s="412"/>
      <c r="AJ174" s="412"/>
      <c r="AK174" s="412"/>
      <c r="AL174" s="412"/>
      <c r="AM174" s="412"/>
      <c r="AN174" s="412"/>
      <c r="AO174" s="412"/>
      <c r="AP174" s="412"/>
      <c r="AQ174" s="412"/>
      <c r="AR174" s="412"/>
      <c r="AS174" s="412"/>
      <c r="AT174" s="412"/>
      <c r="AU174" s="412"/>
      <c r="AV174" s="412"/>
      <c r="AW174" s="412"/>
      <c r="AX174" s="412"/>
      <c r="AY174" s="412"/>
      <c r="AZ174" s="412"/>
      <c r="BA174" s="412"/>
      <c r="BB174" s="412"/>
    </row>
    <row r="175" spans="1:64">
      <c r="A175" s="412"/>
      <c r="B175" s="412"/>
      <c r="C175" s="412"/>
      <c r="D175" s="412"/>
      <c r="E175" s="412"/>
      <c r="F175" s="412"/>
      <c r="G175" s="412"/>
      <c r="H175" s="412"/>
      <c r="I175" s="412"/>
      <c r="J175" s="412"/>
      <c r="K175" s="412"/>
      <c r="L175" s="412"/>
      <c r="M175" s="412"/>
      <c r="N175" s="412"/>
      <c r="O175" s="412"/>
      <c r="P175" s="412"/>
      <c r="Q175" s="412"/>
      <c r="R175" s="412"/>
      <c r="S175" s="412"/>
      <c r="T175" s="412"/>
      <c r="U175" s="412"/>
      <c r="V175" s="412"/>
      <c r="W175" s="412"/>
      <c r="X175" s="412"/>
      <c r="Y175" s="412"/>
      <c r="Z175" s="412"/>
      <c r="AA175" s="412"/>
      <c r="AB175" s="412"/>
      <c r="AC175" s="412"/>
      <c r="AD175" s="412"/>
      <c r="AE175" s="412"/>
      <c r="AF175" s="412"/>
      <c r="AG175" s="412"/>
      <c r="AH175" s="412"/>
      <c r="AI175" s="412"/>
      <c r="AJ175" s="412"/>
      <c r="AK175" s="412"/>
      <c r="AL175" s="412"/>
      <c r="AM175" s="412"/>
      <c r="AN175" s="412"/>
      <c r="AO175" s="412"/>
      <c r="AP175" s="412"/>
      <c r="AQ175" s="412"/>
      <c r="AR175" s="412"/>
      <c r="AS175" s="412"/>
      <c r="AT175" s="412"/>
      <c r="AU175" s="412"/>
      <c r="AV175" s="412"/>
      <c r="AW175" s="412"/>
      <c r="AX175" s="412"/>
      <c r="AY175" s="412"/>
      <c r="AZ175" s="412"/>
      <c r="BA175" s="412"/>
      <c r="BB175" s="412"/>
    </row>
    <row r="176" spans="1:64">
      <c r="A176" s="412"/>
      <c r="B176" s="412"/>
      <c r="C176" s="412"/>
      <c r="D176" s="412"/>
      <c r="E176" s="412"/>
      <c r="F176" s="412"/>
      <c r="G176" s="412"/>
      <c r="H176" s="412"/>
      <c r="I176" s="412"/>
      <c r="J176" s="412"/>
      <c r="K176" s="412"/>
      <c r="L176" s="412"/>
      <c r="M176" s="412"/>
      <c r="N176" s="412"/>
      <c r="O176" s="412"/>
      <c r="P176" s="412"/>
      <c r="Q176" s="412"/>
      <c r="R176" s="412"/>
      <c r="S176" s="412"/>
      <c r="T176" s="412"/>
      <c r="U176" s="412"/>
      <c r="V176" s="412"/>
      <c r="W176" s="412"/>
      <c r="X176" s="412"/>
      <c r="Y176" s="412"/>
      <c r="Z176" s="412"/>
      <c r="AA176" s="412"/>
      <c r="AB176" s="412"/>
      <c r="AC176" s="412"/>
      <c r="AD176" s="412"/>
      <c r="AE176" s="412"/>
      <c r="AF176" s="412"/>
      <c r="AG176" s="412"/>
      <c r="AH176" s="412"/>
      <c r="AI176" s="412"/>
      <c r="AJ176" s="412"/>
      <c r="AK176" s="412"/>
      <c r="AL176" s="412"/>
      <c r="AM176" s="412"/>
      <c r="AN176" s="412"/>
      <c r="AO176" s="412"/>
      <c r="AP176" s="412"/>
      <c r="AQ176" s="412"/>
      <c r="AR176" s="412"/>
      <c r="AS176" s="412"/>
      <c r="AT176" s="412"/>
      <c r="AU176" s="412"/>
      <c r="AV176" s="412"/>
      <c r="AW176" s="412"/>
      <c r="AX176" s="412"/>
      <c r="AY176" s="412"/>
      <c r="AZ176" s="412"/>
      <c r="BA176" s="412"/>
      <c r="BB176" s="412"/>
    </row>
    <row r="177" spans="1:64">
      <c r="A177" s="412" t="str">
        <f>A171</f>
        <v xml:space="preserve">Serbia Montenegro </v>
      </c>
      <c r="AC177" s="415">
        <f>ImportsTimberSectorLogs!AD$15</f>
        <v>0.41217099999999995</v>
      </c>
      <c r="AD177" s="415">
        <f>ImportsTimberSectorLogs!AE$15</f>
        <v>1.280464</v>
      </c>
      <c r="AE177" s="415">
        <f>ImportsTimberSectorLogs!AF$15</f>
        <v>1.5815009999999998</v>
      </c>
      <c r="AF177" s="415">
        <f>ImportsTimberSectorLogs!AG$15</f>
        <v>1.1091979999999999</v>
      </c>
      <c r="AG177" s="415">
        <f>ImportsTimberSectorLogs!AH$15</f>
        <v>1.1530368367000001</v>
      </c>
      <c r="AH177" s="415">
        <f>ImportsTimberSectorLogs!AI$15</f>
        <v>0.16056105780000002</v>
      </c>
      <c r="AI177" s="415">
        <f>ImportsTimberSectorLogs!AJ$15</f>
        <v>1.2166864448000001</v>
      </c>
      <c r="AJ177" s="415">
        <f>ImportsTimberSectorLogs!AK$15</f>
        <v>0.347682145</v>
      </c>
      <c r="AK177" s="415">
        <f>ImportsTimberSectorLogs!AL$15</f>
        <v>2.1328203172000002</v>
      </c>
      <c r="AL177" s="415">
        <f>ImportsTimberSectorLogs!AM$15</f>
        <v>0</v>
      </c>
      <c r="AM177" s="415">
        <f>ImportsTimberSectorLogs!AN$15</f>
        <v>0</v>
      </c>
      <c r="AN177" s="415">
        <f>ImportsTimberSectorLogs!AO$15</f>
        <v>0</v>
      </c>
      <c r="AO177" s="415">
        <f>ImportsTimberSectorLogs!AP$15</f>
        <v>0</v>
      </c>
      <c r="AP177" s="415">
        <f>ImportsTimberSectorLogs!AQ$15</f>
        <v>0</v>
      </c>
      <c r="AQ177" s="415">
        <f>ImportsTimberSectorLogs!AR$15</f>
        <v>0</v>
      </c>
      <c r="AR177" s="415">
        <f>ImportsTimberSectorLogs!AS$15</f>
        <v>0</v>
      </c>
      <c r="AS177" s="415">
        <f>ImportsTimberSectorLogs!AT$15</f>
        <v>0</v>
      </c>
      <c r="AT177" s="415">
        <f>ImportsTimberSectorLogs!AU$15</f>
        <v>0</v>
      </c>
      <c r="AU177" s="415">
        <f>ImportsTimberSectorLogs!AV$15</f>
        <v>2.4493940000000001E-3</v>
      </c>
      <c r="AV177" s="415">
        <f>ImportsTimberSectorLogs!AW$15</f>
        <v>5.2845452916666667E-2</v>
      </c>
      <c r="AW177" s="415">
        <f>ImportsTimberSectorLogs!AX$15</f>
        <v>0</v>
      </c>
      <c r="AX177" s="415">
        <f>ImportsTimberSectorLogs!AY$15</f>
        <v>0</v>
      </c>
      <c r="AY177" s="415">
        <f>ImportsTimberSectorLogs!AZ$15</f>
        <v>0</v>
      </c>
      <c r="AZ177" s="415">
        <f>ImportsTimberSectorLogs!BA$15</f>
        <v>0</v>
      </c>
      <c r="BA177" s="415">
        <f>ImportsTimberSectorLogs!BB$15</f>
        <v>0</v>
      </c>
      <c r="BB177" s="415">
        <f>ImportsTimberSectorLogs!BC$15</f>
        <v>0</v>
      </c>
      <c r="BC177" s="411">
        <f t="shared" ref="BC177:BJ179" si="51">AJ177/AJ$169</f>
        <v>0.11784987276171646</v>
      </c>
      <c r="BD177" s="411">
        <f t="shared" si="51"/>
        <v>0.40167254957305409</v>
      </c>
      <c r="BE177" s="411">
        <f t="shared" si="51"/>
        <v>0</v>
      </c>
      <c r="BF177" s="411">
        <f t="shared" si="51"/>
        <v>0</v>
      </c>
      <c r="BG177" s="411">
        <f t="shared" si="51"/>
        <v>0</v>
      </c>
      <c r="BH177" s="411">
        <f t="shared" si="51"/>
        <v>0</v>
      </c>
      <c r="BI177" s="411">
        <f t="shared" si="51"/>
        <v>0</v>
      </c>
      <c r="BJ177" s="411">
        <f t="shared" si="51"/>
        <v>0</v>
      </c>
      <c r="BK177" s="411">
        <f t="shared" ref="BK177:BL179" si="52">AR177/AR$169</f>
        <v>0</v>
      </c>
      <c r="BL177" s="411">
        <f t="shared" si="52"/>
        <v>0</v>
      </c>
    </row>
    <row r="178" spans="1:64">
      <c r="A178" s="412" t="str">
        <f>A172</f>
        <v xml:space="preserve">Ukraine </v>
      </c>
      <c r="AC178" s="415">
        <f>ImportsTimberSectorLogs!AD$16</f>
        <v>0.373170131229</v>
      </c>
      <c r="AD178" s="415">
        <f>ImportsTimberSectorLogs!AE$16</f>
        <v>0.12783615279999999</v>
      </c>
      <c r="AE178" s="415">
        <f>ImportsTimberSectorLogs!AF$16</f>
        <v>0.17390624160000001</v>
      </c>
      <c r="AF178" s="415">
        <f>ImportsTimberSectorLogs!AG$16</f>
        <v>0.1963717952</v>
      </c>
      <c r="AG178" s="415">
        <f>ImportsTimberSectorLogs!AH$16</f>
        <v>0.13075254850000001</v>
      </c>
      <c r="AH178" s="415">
        <f>ImportsTimberSectorLogs!AI$16</f>
        <v>0.18434949390000002</v>
      </c>
      <c r="AI178" s="415">
        <f>ImportsTimberSectorLogs!AJ$16</f>
        <v>0.23412043160000001</v>
      </c>
      <c r="AJ178" s="415">
        <f>ImportsTimberSectorLogs!AK$16</f>
        <v>2.4840024695</v>
      </c>
      <c r="AK178" s="415">
        <f>ImportsTimberSectorLogs!AL$16</f>
        <v>3.0691654256000005</v>
      </c>
      <c r="AL178" s="415">
        <f>ImportsTimberSectorLogs!AM$16</f>
        <v>0.53720024599999994</v>
      </c>
      <c r="AM178" s="415">
        <f>ImportsTimberSectorLogs!AN$16</f>
        <v>2.19787803E-2</v>
      </c>
      <c r="AN178" s="415">
        <f>ImportsTimberSectorLogs!AO$16</f>
        <v>0</v>
      </c>
      <c r="AO178" s="415">
        <f>ImportsTimberSectorLogs!AP$16</f>
        <v>1.0716516799999999E-2</v>
      </c>
      <c r="AP178" s="415">
        <f>ImportsTimberSectorLogs!AQ$16</f>
        <v>0</v>
      </c>
      <c r="AQ178" s="415">
        <f>ImportsTimberSectorLogs!AR$16</f>
        <v>6.1270420000000001E-3</v>
      </c>
      <c r="AR178" s="415">
        <f>ImportsTimberSectorLogs!AS$16</f>
        <v>7.8882121499999999E-2</v>
      </c>
      <c r="AS178" s="415">
        <f>ImportsTimberSectorLogs!AT$16</f>
        <v>0</v>
      </c>
      <c r="AT178" s="415">
        <f>ImportsTimberSectorLogs!AU$16</f>
        <v>1.4501958899999999E-2</v>
      </c>
      <c r="AU178" s="415">
        <f>ImportsTimberSectorLogs!AV$16</f>
        <v>0</v>
      </c>
      <c r="AV178" s="415">
        <f>ImportsTimberSectorLogs!AW$16</f>
        <v>0</v>
      </c>
      <c r="AW178" s="415">
        <f>ImportsTimberSectorLogs!AX$16</f>
        <v>0</v>
      </c>
      <c r="AX178" s="415">
        <f>ImportsTimberSectorLogs!AY$16</f>
        <v>0</v>
      </c>
      <c r="AY178" s="415">
        <f>ImportsTimberSectorLogs!AZ$16</f>
        <v>0</v>
      </c>
      <c r="AZ178" s="415">
        <f>ImportsTimberSectorLogs!BA$16</f>
        <v>0</v>
      </c>
      <c r="BA178" s="415">
        <f>ImportsTimberSectorLogs!BB$16</f>
        <v>0</v>
      </c>
      <c r="BB178" s="415">
        <f>ImportsTimberSectorLogs!BC$16</f>
        <v>0</v>
      </c>
      <c r="BC178" s="411">
        <f t="shared" si="51"/>
        <v>0.84197413982925262</v>
      </c>
      <c r="BD178" s="411">
        <f t="shared" si="51"/>
        <v>0.57801376497606627</v>
      </c>
      <c r="BE178" s="411">
        <f t="shared" si="51"/>
        <v>0.92375310300166635</v>
      </c>
      <c r="BF178" s="411">
        <f t="shared" si="51"/>
        <v>0.12945769726310871</v>
      </c>
      <c r="BG178" s="411">
        <f t="shared" si="51"/>
        <v>0</v>
      </c>
      <c r="BH178" s="411">
        <f t="shared" si="51"/>
        <v>0.18642855546366865</v>
      </c>
      <c r="BI178" s="411">
        <f t="shared" si="51"/>
        <v>0</v>
      </c>
      <c r="BJ178" s="411">
        <f t="shared" si="51"/>
        <v>0.59432989690720139</v>
      </c>
      <c r="BK178" s="411">
        <f t="shared" si="52"/>
        <v>1.0000000000000004</v>
      </c>
      <c r="BL178" s="411">
        <f t="shared" si="52"/>
        <v>0</v>
      </c>
    </row>
    <row r="179" spans="1:64">
      <c r="A179" s="412" t="str">
        <f>A173</f>
        <v>Others</v>
      </c>
      <c r="AC179" s="412">
        <f t="shared" ref="AC179:BB179" si="53">AC169-SUM(AC177:AC178)</f>
        <v>0.13354612728300008</v>
      </c>
      <c r="AD179" s="412">
        <f t="shared" si="53"/>
        <v>1.8034132971999994</v>
      </c>
      <c r="AE179" s="412">
        <f t="shared" si="53"/>
        <v>0.5930160191999998</v>
      </c>
      <c r="AF179" s="412">
        <f t="shared" si="53"/>
        <v>3.880694720000033E-2</v>
      </c>
      <c r="AG179" s="412">
        <f t="shared" si="53"/>
        <v>1.6671991700000666E-2</v>
      </c>
      <c r="AH179" s="412">
        <f t="shared" si="53"/>
        <v>0.50636860560000041</v>
      </c>
      <c r="AI179" s="412">
        <f t="shared" si="53"/>
        <v>7.9734366799999457E-2</v>
      </c>
      <c r="AJ179" s="412">
        <f t="shared" si="53"/>
        <v>0.11852769250000028</v>
      </c>
      <c r="AK179" s="412">
        <f t="shared" si="53"/>
        <v>0.10786258880000066</v>
      </c>
      <c r="AL179" s="412">
        <f t="shared" si="53"/>
        <v>4.4340692000000348E-2</v>
      </c>
      <c r="AM179" s="412">
        <f t="shared" si="53"/>
        <v>0.14779699019999981</v>
      </c>
      <c r="AN179" s="412">
        <f t="shared" si="53"/>
        <v>8.1626880000000845E-3</v>
      </c>
      <c r="AO179" s="412">
        <f t="shared" si="53"/>
        <v>4.6766720000000005E-2</v>
      </c>
      <c r="AP179" s="412">
        <f t="shared" si="53"/>
        <v>1.9017063899999798E-2</v>
      </c>
      <c r="AQ179" s="412">
        <f t="shared" si="53"/>
        <v>4.1821180000002614E-3</v>
      </c>
      <c r="AR179" s="412">
        <f t="shared" si="53"/>
        <v>0</v>
      </c>
      <c r="AS179" s="412">
        <f t="shared" si="53"/>
        <v>4.7995184000000357E-3</v>
      </c>
      <c r="AT179" s="412">
        <f t="shared" si="53"/>
        <v>5.0402695200000014E-2</v>
      </c>
      <c r="AU179" s="412">
        <f t="shared" si="53"/>
        <v>3.9428866000000055E-2</v>
      </c>
      <c r="AV179" s="412">
        <f t="shared" si="53"/>
        <v>7.9076170833333265E-2</v>
      </c>
      <c r="AW179" s="412">
        <f t="shared" si="53"/>
        <v>0</v>
      </c>
      <c r="AX179" s="412">
        <f t="shared" si="53"/>
        <v>0</v>
      </c>
      <c r="AY179" s="412">
        <f t="shared" si="53"/>
        <v>0</v>
      </c>
      <c r="AZ179" s="412">
        <f t="shared" si="53"/>
        <v>0</v>
      </c>
      <c r="BA179" s="412">
        <f t="shared" si="53"/>
        <v>0</v>
      </c>
      <c r="BB179" s="412">
        <f t="shared" si="53"/>
        <v>0</v>
      </c>
      <c r="BC179" s="411">
        <f t="shared" si="51"/>
        <v>4.0175987409030993E-2</v>
      </c>
      <c r="BD179" s="411">
        <f t="shared" si="51"/>
        <v>2.0313685450879675E-2</v>
      </c>
      <c r="BE179" s="411">
        <f t="shared" si="51"/>
        <v>7.6246896998333633E-2</v>
      </c>
      <c r="BF179" s="411">
        <f t="shared" si="51"/>
        <v>0.87054230273689126</v>
      </c>
      <c r="BG179" s="411">
        <f t="shared" si="51"/>
        <v>1</v>
      </c>
      <c r="BH179" s="411">
        <f t="shared" si="51"/>
        <v>0.81357144453633135</v>
      </c>
      <c r="BI179" s="411">
        <f t="shared" si="51"/>
        <v>1</v>
      </c>
      <c r="BJ179" s="411">
        <f t="shared" si="51"/>
        <v>0.40567010309279855</v>
      </c>
      <c r="BK179" s="411">
        <f t="shared" si="52"/>
        <v>0</v>
      </c>
      <c r="BL179" s="411">
        <f t="shared" si="52"/>
        <v>1</v>
      </c>
    </row>
    <row r="180" spans="1:64">
      <c r="A180" s="412"/>
      <c r="AC180" s="408"/>
      <c r="AD180" s="408"/>
      <c r="AE180" s="408"/>
      <c r="AF180" s="408"/>
      <c r="AG180" s="408"/>
      <c r="AH180" s="408"/>
      <c r="AI180" s="408"/>
      <c r="AJ180" s="408"/>
      <c r="AK180" s="408"/>
      <c r="AL180" s="408"/>
      <c r="AM180" s="408"/>
      <c r="AN180" s="408"/>
      <c r="AO180" s="408"/>
      <c r="AP180" s="408"/>
      <c r="AQ180" s="408"/>
      <c r="AR180" s="408"/>
      <c r="AS180" s="408"/>
      <c r="AT180" s="408"/>
      <c r="AU180" s="408"/>
      <c r="AV180" s="408"/>
      <c r="AW180" s="408"/>
      <c r="AX180" s="408"/>
      <c r="AY180" s="408"/>
      <c r="AZ180" s="408"/>
      <c r="BA180" s="408"/>
      <c r="BB180" s="408"/>
    </row>
    <row r="181" spans="1:64" ht="13">
      <c r="A181" s="405" t="s">
        <v>102</v>
      </c>
      <c r="AC181" s="408"/>
      <c r="AD181" s="408"/>
      <c r="AE181" s="408"/>
      <c r="AF181" s="408"/>
      <c r="AG181" s="408"/>
      <c r="AH181" s="408"/>
      <c r="AI181" s="408"/>
      <c r="AJ181" s="408"/>
      <c r="AK181" s="408"/>
      <c r="AL181" s="408"/>
      <c r="AM181" s="408"/>
      <c r="AN181" s="408"/>
      <c r="AO181" s="408"/>
      <c r="AP181" s="408"/>
      <c r="AQ181" s="408"/>
      <c r="AR181" s="408"/>
      <c r="AS181" s="408"/>
      <c r="AT181" s="408"/>
      <c r="AU181" s="408"/>
      <c r="AV181" s="408"/>
      <c r="AW181" s="408"/>
      <c r="AX181" s="408"/>
      <c r="AY181" s="408"/>
      <c r="AZ181" s="408"/>
      <c r="BA181" s="408"/>
      <c r="BB181" s="408"/>
    </row>
    <row r="182" spans="1:64">
      <c r="B182" s="406" t="s">
        <v>42</v>
      </c>
      <c r="C182" s="406"/>
      <c r="D182" s="406"/>
      <c r="E182" s="406"/>
      <c r="F182" s="406"/>
      <c r="G182" s="406"/>
      <c r="H182" s="406"/>
      <c r="I182" s="406"/>
      <c r="J182" s="406"/>
      <c r="K182" s="406"/>
      <c r="L182" s="406"/>
      <c r="M182" s="406"/>
      <c r="N182" s="406"/>
      <c r="O182" s="406"/>
      <c r="P182" s="406"/>
      <c r="Q182" s="406"/>
      <c r="R182" s="406"/>
      <c r="S182" s="406"/>
      <c r="T182" s="406"/>
      <c r="U182" s="406"/>
      <c r="V182" s="406"/>
      <c r="W182" s="406"/>
      <c r="X182" s="406"/>
      <c r="Y182" s="406"/>
      <c r="Z182" s="406"/>
      <c r="AA182" s="406"/>
      <c r="AC182" s="406" t="s">
        <v>41</v>
      </c>
      <c r="AD182" s="406"/>
      <c r="AE182" s="406"/>
      <c r="AF182" s="406"/>
      <c r="AG182" s="406"/>
      <c r="AH182" s="406"/>
      <c r="AI182" s="406"/>
      <c r="AJ182" s="406"/>
      <c r="AK182" s="406"/>
      <c r="AL182" s="406"/>
      <c r="AM182" s="406"/>
      <c r="AN182" s="406"/>
      <c r="AO182" s="406"/>
      <c r="AP182" s="406"/>
      <c r="AQ182" s="406"/>
      <c r="AR182" s="406"/>
      <c r="AS182" s="406"/>
      <c r="AT182" s="406"/>
      <c r="AU182" s="406"/>
      <c r="AV182" s="406"/>
      <c r="AW182" s="406"/>
      <c r="AX182" s="406"/>
      <c r="AY182" s="406"/>
      <c r="AZ182" s="406"/>
      <c r="BA182" s="406"/>
      <c r="BB182" s="406"/>
    </row>
    <row r="183" spans="1:64">
      <c r="A183" s="407" t="s">
        <v>0</v>
      </c>
      <c r="B183" s="409">
        <f>ImportsSawnwood!C$5-ImportsSawnwood!C$10</f>
        <v>1.2740397000000004E-2</v>
      </c>
      <c r="C183" s="409">
        <f>ImportsSawnwood!D$5-ImportsSawnwood!D$10</f>
        <v>8.2925399999999976E-3</v>
      </c>
      <c r="D183" s="409">
        <f>ImportsSawnwood!E$5-ImportsSawnwood!E$10</f>
        <v>4.3439059999999989E-3</v>
      </c>
      <c r="E183" s="409">
        <f>ImportsSawnwood!F$5-ImportsSawnwood!F$10</f>
        <v>8.992476999999997E-3</v>
      </c>
      <c r="F183" s="409">
        <f>ImportsSawnwood!G$5-ImportsSawnwood!G$10</f>
        <v>1.2727439999999996E-2</v>
      </c>
      <c r="G183" s="409">
        <f>ImportsSawnwood!H$5-ImportsSawnwood!H$10</f>
        <v>1.4242069999999997E-2</v>
      </c>
      <c r="H183" s="409">
        <f>ImportsSawnwood!I$5-ImportsSawnwood!I$10</f>
        <v>1.4207838000000002E-2</v>
      </c>
      <c r="I183" s="409">
        <f>ImportsSawnwood!J$5-ImportsSawnwood!J$10</f>
        <v>1.6235680999999995E-2</v>
      </c>
      <c r="J183" s="409">
        <f>ImportsSawnwood!K$5-ImportsSawnwood!K$10</f>
        <v>1.6097617000000005E-2</v>
      </c>
      <c r="K183" s="409">
        <f>ImportsSawnwood!L$5-ImportsSawnwood!L$10</f>
        <v>7.5792920000000031E-3</v>
      </c>
      <c r="L183" s="409">
        <f>ImportsSawnwood!M$5-ImportsSawnwood!M$10</f>
        <v>6.20098E-3</v>
      </c>
      <c r="M183" s="409">
        <f>ImportsSawnwood!N$5-ImportsSawnwood!N$10</f>
        <v>6.4371599999999991E-3</v>
      </c>
      <c r="N183" s="409">
        <f>ImportsSawnwood!O$5-ImportsSawnwood!O$10</f>
        <v>6.9727399999999981E-3</v>
      </c>
      <c r="O183" s="409">
        <f>ImportsSawnwood!P$5-ImportsSawnwood!P$10</f>
        <v>5.4112599999999976E-3</v>
      </c>
      <c r="P183" s="409">
        <f>ImportsSawnwood!Q$5-ImportsSawnwood!Q$10</f>
        <v>8.3120800000000064E-3</v>
      </c>
      <c r="Q183" s="409">
        <f>ImportsSawnwood!R$5-ImportsSawnwood!R$10</f>
        <v>1.1133434999999997E-2</v>
      </c>
      <c r="R183" s="409">
        <f>ImportsSawnwood!S$5-ImportsSawnwood!S$10</f>
        <v>1.4802539230769227E-2</v>
      </c>
      <c r="S183" s="409">
        <f>ImportsSawnwood!T$5-ImportsSawnwood!T$10</f>
        <v>1.4690999999999992E-2</v>
      </c>
      <c r="T183" s="409">
        <f>ImportsSawnwood!U$5-ImportsSawnwood!U$10</f>
        <v>1.5550719999999997E-2</v>
      </c>
      <c r="U183" s="409">
        <f>ImportsSawnwood!V$5-ImportsSawnwood!V$10</f>
        <v>1.3300806000000012E-2</v>
      </c>
      <c r="V183" s="409">
        <f>ImportsSawnwood!W$5-ImportsSawnwood!W$10</f>
        <v>0</v>
      </c>
      <c r="W183" s="409">
        <f>ImportsSawnwood!X$5-ImportsSawnwood!X$10</f>
        <v>0</v>
      </c>
      <c r="X183" s="409">
        <f>ImportsSawnwood!Y$5-ImportsSawnwood!Y$10</f>
        <v>0</v>
      </c>
      <c r="Y183" s="409">
        <f>ImportsSawnwood!Z$5-ImportsSawnwood!Z$10</f>
        <v>0</v>
      </c>
      <c r="Z183" s="409">
        <f>ImportsSawnwood!AA$5-ImportsSawnwood!AA$10</f>
        <v>0</v>
      </c>
      <c r="AA183" s="409">
        <f>ImportsSawnwood!AB$5-ImportsSawnwood!AB$10</f>
        <v>0</v>
      </c>
      <c r="AB183" s="409"/>
      <c r="AC183" s="415">
        <f>ImportsSawnwood!AD$5-ImportsSawnwood!AD$10</f>
        <v>1.4943414363679999</v>
      </c>
      <c r="AD183" s="415">
        <f>ImportsSawnwood!AE$5-ImportsSawnwood!AE$10</f>
        <v>1.0904646968000002</v>
      </c>
      <c r="AE183" s="415">
        <f>ImportsSawnwood!AF$5-ImportsSawnwood!AF$10</f>
        <v>0.80947117120000023</v>
      </c>
      <c r="AF183" s="415">
        <f>ImportsSawnwood!AG$5-ImportsSawnwood!AG$10</f>
        <v>2.2570796320000004</v>
      </c>
      <c r="AG183" s="415">
        <f>ImportsSawnwood!AH$5-ImportsSawnwood!AH$10</f>
        <v>3.8628505965000008</v>
      </c>
      <c r="AH183" s="415">
        <f>ImportsSawnwood!AI$5-ImportsSawnwood!AI$10</f>
        <v>5.5544262773999984</v>
      </c>
      <c r="AI183" s="415">
        <f>ImportsSawnwood!AJ$5-ImportsSawnwood!AJ$10</f>
        <v>5.3096009215999995</v>
      </c>
      <c r="AJ183" s="415">
        <f>ImportsSawnwood!AK$5-ImportsSawnwood!AK$10</f>
        <v>6.3305971539999977</v>
      </c>
      <c r="AK183" s="415">
        <f>ImportsSawnwood!AL$5-ImportsSawnwood!AL$10</f>
        <v>6.7982552783999992</v>
      </c>
      <c r="AL183" s="415">
        <f>ImportsSawnwood!AM$5-ImportsSawnwood!AM$10</f>
        <v>3.2680010572000002</v>
      </c>
      <c r="AM183" s="415">
        <f>ImportsSawnwood!AN$5-ImportsSawnwood!AN$10</f>
        <v>2.3038876305000011</v>
      </c>
      <c r="AN183" s="415">
        <f>ImportsSawnwood!AO$5-ImportsSawnwood!AO$10</f>
        <v>2.7016130880000011</v>
      </c>
      <c r="AO183" s="415">
        <f>ImportsSawnwood!AP$5-ImportsSawnwood!AP$10</f>
        <v>2.9340335199999998</v>
      </c>
      <c r="AP183" s="415">
        <f>ImportsSawnwood!AQ$5-ImportsSawnwood!AQ$10</f>
        <v>2.6184128987999999</v>
      </c>
      <c r="AQ183" s="415">
        <f>ImportsSawnwood!AR$5-ImportsSawnwood!AR$10</f>
        <v>4.0873560949999996</v>
      </c>
      <c r="AR183" s="415">
        <f>ImportsSawnwood!AS$5-ImportsSawnwood!AS$10</f>
        <v>3.8377904564999996</v>
      </c>
      <c r="AS183" s="415">
        <f>ImportsSawnwood!AT$5-ImportsSawnwood!AT$10</f>
        <v>4.9166571994000003</v>
      </c>
      <c r="AT183" s="415">
        <f>ImportsSawnwood!AU$5-ImportsSawnwood!AU$10</f>
        <v>4.8208072197999989</v>
      </c>
      <c r="AU183" s="415">
        <f>ImportsSawnwood!AV$5-ImportsSawnwood!AV$10</f>
        <v>5.8353930410000014</v>
      </c>
      <c r="AV183" s="415">
        <f>ImportsSawnwood!AW$5-ImportsSawnwood!AW$10</f>
        <v>5.4812941491666649</v>
      </c>
      <c r="AW183" s="415">
        <f>ImportsSawnwood!AX$5-ImportsSawnwood!AX$10</f>
        <v>0</v>
      </c>
      <c r="AX183" s="415">
        <f>ImportsSawnwood!AY$5-ImportsSawnwood!AY$10</f>
        <v>0</v>
      </c>
      <c r="AY183" s="415">
        <f>ImportsSawnwood!AZ$5-ImportsSawnwood!AZ$10</f>
        <v>0</v>
      </c>
      <c r="AZ183" s="415">
        <f>ImportsSawnwood!BA$5-ImportsSawnwood!BA$10</f>
        <v>0</v>
      </c>
      <c r="BA183" s="415">
        <f>ImportsSawnwood!BB$5-ImportsSawnwood!BB$10</f>
        <v>0</v>
      </c>
      <c r="BB183" s="415">
        <f>ImportsSawnwood!BC$5-ImportsSawnwood!BC$10</f>
        <v>0</v>
      </c>
    </row>
    <row r="184" spans="1:64">
      <c r="A184" s="407"/>
      <c r="B184" s="404">
        <v>2000</v>
      </c>
      <c r="C184" s="404">
        <f>1+B184</f>
        <v>2001</v>
      </c>
      <c r="D184" s="404">
        <f t="shared" ref="D184:AA184" si="54">1+C184</f>
        <v>2002</v>
      </c>
      <c r="E184" s="404">
        <f t="shared" si="54"/>
        <v>2003</v>
      </c>
      <c r="F184" s="404">
        <f t="shared" si="54"/>
        <v>2004</v>
      </c>
      <c r="G184" s="404">
        <f t="shared" si="54"/>
        <v>2005</v>
      </c>
      <c r="H184" s="404">
        <f t="shared" si="54"/>
        <v>2006</v>
      </c>
      <c r="I184" s="404">
        <f t="shared" si="54"/>
        <v>2007</v>
      </c>
      <c r="J184" s="404">
        <f t="shared" si="54"/>
        <v>2008</v>
      </c>
      <c r="K184" s="404">
        <f t="shared" si="54"/>
        <v>2009</v>
      </c>
      <c r="L184" s="404">
        <f t="shared" si="54"/>
        <v>2010</v>
      </c>
      <c r="M184" s="404">
        <f t="shared" si="54"/>
        <v>2011</v>
      </c>
      <c r="N184" s="404">
        <f t="shared" si="54"/>
        <v>2012</v>
      </c>
      <c r="O184" s="404">
        <f t="shared" si="54"/>
        <v>2013</v>
      </c>
      <c r="P184" s="404">
        <f t="shared" si="54"/>
        <v>2014</v>
      </c>
      <c r="Q184" s="404">
        <f t="shared" si="54"/>
        <v>2015</v>
      </c>
      <c r="R184" s="404">
        <f t="shared" si="54"/>
        <v>2016</v>
      </c>
      <c r="S184" s="404">
        <f t="shared" si="54"/>
        <v>2017</v>
      </c>
      <c r="T184" s="404">
        <f t="shared" si="54"/>
        <v>2018</v>
      </c>
      <c r="U184" s="404">
        <f t="shared" si="54"/>
        <v>2019</v>
      </c>
      <c r="V184" s="404">
        <f t="shared" si="54"/>
        <v>2020</v>
      </c>
      <c r="W184" s="404">
        <f t="shared" si="54"/>
        <v>2021</v>
      </c>
      <c r="X184" s="404">
        <f t="shared" si="54"/>
        <v>2022</v>
      </c>
      <c r="Y184" s="404">
        <f t="shared" si="54"/>
        <v>2023</v>
      </c>
      <c r="Z184" s="404">
        <f t="shared" si="54"/>
        <v>2024</v>
      </c>
      <c r="AA184" s="404">
        <f t="shared" si="54"/>
        <v>2025</v>
      </c>
      <c r="AC184" s="404">
        <v>2000</v>
      </c>
      <c r="AD184" s="404">
        <f t="shared" ref="AD184:BB184" si="55">1+AC184</f>
        <v>2001</v>
      </c>
      <c r="AE184" s="404">
        <f t="shared" si="55"/>
        <v>2002</v>
      </c>
      <c r="AF184" s="404">
        <f t="shared" si="55"/>
        <v>2003</v>
      </c>
      <c r="AG184" s="404">
        <f t="shared" si="55"/>
        <v>2004</v>
      </c>
      <c r="AH184" s="404">
        <f t="shared" si="55"/>
        <v>2005</v>
      </c>
      <c r="AI184" s="404">
        <f t="shared" si="55"/>
        <v>2006</v>
      </c>
      <c r="AJ184" s="404">
        <f t="shared" si="55"/>
        <v>2007</v>
      </c>
      <c r="AK184" s="404">
        <f t="shared" si="55"/>
        <v>2008</v>
      </c>
      <c r="AL184" s="404">
        <f t="shared" si="55"/>
        <v>2009</v>
      </c>
      <c r="AM184" s="404">
        <f t="shared" si="55"/>
        <v>2010</v>
      </c>
      <c r="AN184" s="404">
        <f t="shared" si="55"/>
        <v>2011</v>
      </c>
      <c r="AO184" s="404">
        <f t="shared" si="55"/>
        <v>2012</v>
      </c>
      <c r="AP184" s="404">
        <f t="shared" si="55"/>
        <v>2013</v>
      </c>
      <c r="AQ184" s="404">
        <f t="shared" si="55"/>
        <v>2014</v>
      </c>
      <c r="AR184" s="404">
        <f t="shared" si="55"/>
        <v>2015</v>
      </c>
      <c r="AS184" s="404">
        <f t="shared" si="55"/>
        <v>2016</v>
      </c>
      <c r="AT184" s="404">
        <f t="shared" si="55"/>
        <v>2017</v>
      </c>
      <c r="AU184" s="404">
        <f t="shared" si="55"/>
        <v>2018</v>
      </c>
      <c r="AV184" s="404">
        <f t="shared" si="55"/>
        <v>2019</v>
      </c>
      <c r="AW184" s="404">
        <f t="shared" si="55"/>
        <v>2020</v>
      </c>
      <c r="AX184" s="404">
        <f t="shared" si="55"/>
        <v>2021</v>
      </c>
      <c r="AY184" s="404">
        <f t="shared" si="55"/>
        <v>2022</v>
      </c>
      <c r="AZ184" s="404">
        <f t="shared" si="55"/>
        <v>2023</v>
      </c>
      <c r="BA184" s="404">
        <f t="shared" si="55"/>
        <v>2024</v>
      </c>
      <c r="BB184" s="404">
        <f t="shared" si="55"/>
        <v>2025</v>
      </c>
    </row>
    <row r="185" spans="1:64">
      <c r="A185" s="409" t="str">
        <f>ImportsSawnwood!B$15</f>
        <v xml:space="preserve">Ukraine </v>
      </c>
      <c r="B185" s="409">
        <f>ImportsSawnwood!C$15</f>
        <v>8.84302E-3</v>
      </c>
      <c r="C185" s="409">
        <f>ImportsSawnwood!D$15</f>
        <v>5.2339200000000004E-3</v>
      </c>
      <c r="D185" s="409">
        <f>ImportsSawnwood!E$15</f>
        <v>2.281E-3</v>
      </c>
      <c r="E185" s="409">
        <f>ImportsSawnwood!F$15</f>
        <v>5.9515999999999996E-3</v>
      </c>
      <c r="F185" s="409">
        <f>ImportsSawnwood!G$15</f>
        <v>8.8824599999999983E-3</v>
      </c>
      <c r="G185" s="409">
        <f>ImportsSawnwood!H$15</f>
        <v>8.3094799999999993E-3</v>
      </c>
      <c r="H185" s="409">
        <f>ImportsSawnwood!I$15</f>
        <v>1.039968E-2</v>
      </c>
      <c r="I185" s="409">
        <f>ImportsSawnwood!J$15</f>
        <v>1.158534E-2</v>
      </c>
      <c r="J185" s="409">
        <f>ImportsSawnwood!K$15</f>
        <v>1.1219979999999997E-2</v>
      </c>
      <c r="K185" s="409">
        <f>ImportsSawnwood!L$15</f>
        <v>5.2092199999999988E-3</v>
      </c>
      <c r="L185" s="409">
        <f>ImportsSawnwood!M$15</f>
        <v>4.7973999999999994E-3</v>
      </c>
      <c r="M185" s="409">
        <f>ImportsSawnwood!N$15</f>
        <v>3.9199999999999999E-3</v>
      </c>
      <c r="N185" s="409">
        <f>ImportsSawnwood!O$15</f>
        <v>4.0194199999999992E-3</v>
      </c>
      <c r="O185" s="409">
        <f>ImportsSawnwood!P$15</f>
        <v>3.0110000000000002E-3</v>
      </c>
      <c r="P185" s="409">
        <f>ImportsSawnwood!Q$15</f>
        <v>5.4936400000000002E-3</v>
      </c>
      <c r="Q185" s="409">
        <f>ImportsSawnwood!R$15</f>
        <v>5.9539999999999992E-3</v>
      </c>
      <c r="R185" s="409">
        <f>ImportsSawnwood!S$15</f>
        <v>1.0804999999999999E-2</v>
      </c>
      <c r="S185" s="409">
        <f>ImportsSawnwood!T$15</f>
        <v>7.6889999999999988E-3</v>
      </c>
      <c r="T185" s="409">
        <f>ImportsSawnwood!U$15</f>
        <v>7.5099999999999984E-3</v>
      </c>
      <c r="U185" s="409">
        <f>ImportsSawnwood!V$15</f>
        <v>6.808100000000001E-3</v>
      </c>
      <c r="V185" s="409">
        <f>ImportsSawnwood!W$15</f>
        <v>0</v>
      </c>
      <c r="W185" s="409">
        <f>ImportsSawnwood!X$15</f>
        <v>0</v>
      </c>
      <c r="X185" s="409">
        <f>ImportsSawnwood!Y$15</f>
        <v>0</v>
      </c>
      <c r="Y185" s="409">
        <f>ImportsSawnwood!Z$15</f>
        <v>0</v>
      </c>
      <c r="Z185" s="409">
        <f>ImportsSawnwood!AA$15</f>
        <v>0</v>
      </c>
      <c r="AA185" s="409">
        <f>ImportsSawnwood!AB$15</f>
        <v>0</v>
      </c>
      <c r="AB185" s="408"/>
      <c r="AC185" s="403"/>
      <c r="AD185" s="403"/>
      <c r="AE185" s="403"/>
      <c r="AF185" s="403"/>
      <c r="AG185" s="403"/>
      <c r="AH185" s="403"/>
      <c r="AI185" s="403"/>
      <c r="AJ185" s="403"/>
      <c r="AK185" s="403"/>
      <c r="AL185" s="403"/>
      <c r="AM185" s="403"/>
      <c r="AN185" s="403"/>
      <c r="AO185" s="403"/>
      <c r="AP185" s="403"/>
      <c r="AQ185" s="403"/>
      <c r="AR185" s="403"/>
      <c r="AS185" s="403"/>
      <c r="AT185" s="403"/>
      <c r="AU185" s="403"/>
      <c r="AV185" s="403"/>
      <c r="AW185" s="403"/>
      <c r="AX185" s="403"/>
      <c r="AY185" s="403"/>
      <c r="AZ185" s="403"/>
      <c r="BA185" s="403"/>
      <c r="BB185" s="403"/>
      <c r="BC185" s="411">
        <f t="shared" ref="BC185:BJ186" si="56">I185/I$183</f>
        <v>0.7135727783762198</v>
      </c>
      <c r="BD185" s="411">
        <f t="shared" si="56"/>
        <v>0.69699633181731147</v>
      </c>
      <c r="BE185" s="411">
        <f t="shared" si="56"/>
        <v>0.68729638599489196</v>
      </c>
      <c r="BF185" s="411">
        <f t="shared" si="56"/>
        <v>0.77365190663411254</v>
      </c>
      <c r="BG185" s="411">
        <f t="shared" si="56"/>
        <v>0.60896420160443432</v>
      </c>
      <c r="BH185" s="411">
        <f t="shared" si="56"/>
        <v>0.5764477092219128</v>
      </c>
      <c r="BI185" s="411">
        <f t="shared" si="56"/>
        <v>0.55643232814538601</v>
      </c>
      <c r="BJ185" s="411">
        <f t="shared" si="56"/>
        <v>0.66092241653112049</v>
      </c>
      <c r="BK185" s="411">
        <f>Q185/Q$183</f>
        <v>0.53478553564106679</v>
      </c>
      <c r="BL185" s="411">
        <f>R185/R$183</f>
        <v>0.72994233161971545</v>
      </c>
    </row>
    <row r="186" spans="1:64">
      <c r="A186" s="407" t="s">
        <v>18</v>
      </c>
      <c r="B186" s="409">
        <f t="shared" ref="B186:AA186" si="57">B183-SUM(B185:B185)</f>
        <v>3.8973770000000039E-3</v>
      </c>
      <c r="C186" s="409">
        <f t="shared" si="57"/>
        <v>3.0586199999999971E-3</v>
      </c>
      <c r="D186" s="409">
        <f t="shared" si="57"/>
        <v>2.0629059999999989E-3</v>
      </c>
      <c r="E186" s="409">
        <f t="shared" si="57"/>
        <v>3.0408769999999974E-3</v>
      </c>
      <c r="F186" s="409">
        <f t="shared" si="57"/>
        <v>3.8449799999999978E-3</v>
      </c>
      <c r="G186" s="409">
        <f t="shared" si="57"/>
        <v>5.932589999999998E-3</v>
      </c>
      <c r="H186" s="409">
        <f t="shared" si="57"/>
        <v>3.8081580000000025E-3</v>
      </c>
      <c r="I186" s="409">
        <f t="shared" si="57"/>
        <v>4.6503409999999953E-3</v>
      </c>
      <c r="J186" s="409">
        <f t="shared" si="57"/>
        <v>4.8776370000000076E-3</v>
      </c>
      <c r="K186" s="409">
        <f t="shared" si="57"/>
        <v>2.3700720000000043E-3</v>
      </c>
      <c r="L186" s="409">
        <f t="shared" si="57"/>
        <v>1.4035800000000006E-3</v>
      </c>
      <c r="M186" s="409">
        <f t="shared" si="57"/>
        <v>2.5171599999999992E-3</v>
      </c>
      <c r="N186" s="409">
        <f t="shared" si="57"/>
        <v>2.9533199999999989E-3</v>
      </c>
      <c r="O186" s="409">
        <f t="shared" si="57"/>
        <v>2.4002599999999974E-3</v>
      </c>
      <c r="P186" s="409">
        <f t="shared" si="57"/>
        <v>2.8184400000000063E-3</v>
      </c>
      <c r="Q186" s="409">
        <f t="shared" si="57"/>
        <v>5.1794349999999979E-3</v>
      </c>
      <c r="R186" s="409">
        <f t="shared" si="57"/>
        <v>3.997539230769228E-3</v>
      </c>
      <c r="S186" s="409">
        <f t="shared" si="57"/>
        <v>7.0019999999999935E-3</v>
      </c>
      <c r="T186" s="409">
        <f t="shared" si="57"/>
        <v>8.0407199999999977E-3</v>
      </c>
      <c r="U186" s="409">
        <f t="shared" si="57"/>
        <v>6.4927060000000113E-3</v>
      </c>
      <c r="V186" s="409">
        <f t="shared" si="57"/>
        <v>0</v>
      </c>
      <c r="W186" s="409">
        <f t="shared" si="57"/>
        <v>0</v>
      </c>
      <c r="X186" s="409">
        <f t="shared" si="57"/>
        <v>0</v>
      </c>
      <c r="Y186" s="409">
        <f t="shared" si="57"/>
        <v>0</v>
      </c>
      <c r="Z186" s="409">
        <f t="shared" si="57"/>
        <v>0</v>
      </c>
      <c r="AA186" s="409">
        <f t="shared" si="57"/>
        <v>0</v>
      </c>
      <c r="AB186" s="408"/>
      <c r="BC186" s="411">
        <f t="shared" si="56"/>
        <v>0.28642722162378015</v>
      </c>
      <c r="BD186" s="411">
        <f t="shared" si="56"/>
        <v>0.30300366818268853</v>
      </c>
      <c r="BE186" s="411">
        <f t="shared" si="56"/>
        <v>0.31270361400510804</v>
      </c>
      <c r="BF186" s="411">
        <f t="shared" si="56"/>
        <v>0.22634809336588743</v>
      </c>
      <c r="BG186" s="411">
        <f t="shared" si="56"/>
        <v>0.39103579839556568</v>
      </c>
      <c r="BH186" s="411">
        <f t="shared" si="56"/>
        <v>0.4235522907780872</v>
      </c>
      <c r="BI186" s="411">
        <f t="shared" si="56"/>
        <v>0.44356767185461399</v>
      </c>
      <c r="BJ186" s="411">
        <f t="shared" si="56"/>
        <v>0.33907758346887951</v>
      </c>
      <c r="BK186" s="411">
        <f>Q186/Q$183</f>
        <v>0.46521446435893316</v>
      </c>
      <c r="BL186" s="411">
        <f>R186/R$183</f>
        <v>0.27005766838028455</v>
      </c>
    </row>
    <row r="187" spans="1:64">
      <c r="A187" s="407"/>
      <c r="B187" s="408"/>
      <c r="C187" s="408"/>
      <c r="D187" s="408"/>
      <c r="E187" s="408"/>
      <c r="F187" s="408"/>
      <c r="G187" s="408"/>
      <c r="H187" s="408"/>
      <c r="I187" s="408"/>
      <c r="J187" s="408"/>
      <c r="K187" s="408"/>
      <c r="L187" s="408"/>
      <c r="M187" s="408"/>
      <c r="N187" s="408"/>
      <c r="O187" s="408"/>
      <c r="P187" s="408"/>
      <c r="Q187" s="408"/>
      <c r="R187" s="408"/>
      <c r="S187" s="408"/>
      <c r="T187" s="408"/>
      <c r="U187" s="408"/>
      <c r="V187" s="408"/>
      <c r="W187" s="408"/>
      <c r="X187" s="408"/>
      <c r="Y187" s="408"/>
      <c r="Z187" s="408"/>
      <c r="AA187" s="408"/>
      <c r="AB187" s="408"/>
      <c r="BD187" s="403"/>
      <c r="BE187" s="403"/>
      <c r="BF187" s="403"/>
      <c r="BG187" s="403"/>
      <c r="BH187" s="403"/>
      <c r="BI187" s="403"/>
      <c r="BJ187" s="403"/>
      <c r="BK187" s="403"/>
      <c r="BL187" s="403"/>
    </row>
    <row r="188" spans="1:64">
      <c r="A188" s="407"/>
      <c r="B188" s="408"/>
      <c r="C188" s="408"/>
      <c r="D188" s="408"/>
      <c r="E188" s="408"/>
      <c r="F188" s="408"/>
      <c r="G188" s="408"/>
      <c r="H188" s="408"/>
      <c r="I188" s="408"/>
      <c r="J188" s="408"/>
      <c r="K188" s="408"/>
      <c r="L188" s="408"/>
      <c r="M188" s="408"/>
      <c r="N188" s="408"/>
      <c r="O188" s="408"/>
      <c r="P188" s="408"/>
      <c r="Q188" s="408"/>
      <c r="R188" s="408"/>
      <c r="S188" s="408"/>
      <c r="T188" s="408"/>
      <c r="U188" s="408"/>
      <c r="V188" s="408"/>
      <c r="W188" s="408"/>
      <c r="X188" s="408"/>
      <c r="Y188" s="408"/>
      <c r="Z188" s="408"/>
      <c r="AA188" s="408"/>
      <c r="AB188" s="408"/>
      <c r="BD188" s="403"/>
      <c r="BE188" s="403"/>
      <c r="BF188" s="403"/>
      <c r="BG188" s="403"/>
      <c r="BH188" s="403"/>
      <c r="BI188" s="403"/>
      <c r="BJ188" s="403"/>
      <c r="BK188" s="403"/>
      <c r="BL188" s="403"/>
    </row>
    <row r="189" spans="1:64">
      <c r="A189" s="412" t="str">
        <f>A185</f>
        <v xml:space="preserve">Ukraine </v>
      </c>
      <c r="B189" s="412"/>
      <c r="C189" s="412"/>
      <c r="D189" s="412"/>
      <c r="E189" s="412"/>
      <c r="F189" s="412"/>
      <c r="G189" s="412"/>
      <c r="H189" s="412"/>
      <c r="I189" s="412"/>
      <c r="J189" s="412"/>
      <c r="K189" s="412"/>
      <c r="L189" s="412"/>
      <c r="M189" s="412"/>
      <c r="N189" s="412"/>
      <c r="O189" s="412"/>
      <c r="P189" s="412"/>
      <c r="Q189" s="412"/>
      <c r="R189" s="412"/>
      <c r="S189" s="412"/>
      <c r="T189" s="412"/>
      <c r="U189" s="412"/>
      <c r="V189" s="412"/>
      <c r="W189" s="412"/>
      <c r="X189" s="412"/>
      <c r="Y189" s="412"/>
      <c r="Z189" s="412"/>
      <c r="AA189" s="412"/>
      <c r="AB189" s="412"/>
      <c r="AC189" s="415">
        <f>ImportsSawnwood!AD$15</f>
        <v>0.92299972096799998</v>
      </c>
      <c r="AD189" s="415">
        <f>ImportsSawnwood!AE$15</f>
        <v>0.60620566759999994</v>
      </c>
      <c r="AE189" s="415">
        <f>ImportsSawnwood!AF$15</f>
        <v>0.26763695040000002</v>
      </c>
      <c r="AF189" s="415">
        <f>ImportsSawnwood!AG$15</f>
        <v>0.91688171680000008</v>
      </c>
      <c r="AG189" s="415">
        <f>ImportsSawnwood!AH$15</f>
        <v>1.8217860864000002</v>
      </c>
      <c r="AH189" s="415">
        <f>ImportsSawnwood!AI$15</f>
        <v>2.0229737814000002</v>
      </c>
      <c r="AI189" s="415">
        <f>ImportsSawnwood!AJ$15</f>
        <v>2.7976262164000003</v>
      </c>
      <c r="AJ189" s="415">
        <f>ImportsSawnwood!AK$15</f>
        <v>4.0599472720000005</v>
      </c>
      <c r="AK189" s="415">
        <f>ImportsSawnwood!AL$15</f>
        <v>4.1870190204000002</v>
      </c>
      <c r="AL189" s="415">
        <f>ImportsSawnwood!AM$15</f>
        <v>2.3128183056</v>
      </c>
      <c r="AM189" s="415">
        <f>ImportsSawnwood!AN$15</f>
        <v>1.6624185201000001</v>
      </c>
      <c r="AN189" s="415">
        <f>ImportsSawnwood!AO$15</f>
        <v>1.454095728</v>
      </c>
      <c r="AO189" s="415">
        <f>ImportsSawnwood!AP$15</f>
        <v>1.5446482304</v>
      </c>
      <c r="AP189" s="415">
        <f>ImportsSawnwood!AQ$15</f>
        <v>1.2381942705</v>
      </c>
      <c r="AQ189" s="415">
        <f>ImportsSawnwood!AR$15</f>
        <v>2.1503858245000003</v>
      </c>
      <c r="AR189" s="415">
        <f>ImportsSawnwood!AS$15</f>
        <v>1.8588141389999999</v>
      </c>
      <c r="AS189" s="415">
        <f>ImportsSawnwood!AT$15</f>
        <v>3.1814431247999999</v>
      </c>
      <c r="AT189" s="415">
        <f>ImportsSawnwood!AU$15</f>
        <v>2.6606073064999998</v>
      </c>
      <c r="AU189" s="415">
        <f>ImportsSawnwood!AV$15</f>
        <v>3.0621794699999998</v>
      </c>
      <c r="AV189" s="415">
        <f>ImportsSawnwood!AW$15</f>
        <v>3.1134302587500002</v>
      </c>
      <c r="AW189" s="415">
        <f>ImportsSawnwood!AX$15</f>
        <v>0</v>
      </c>
      <c r="AX189" s="415">
        <f>ImportsSawnwood!AY$15</f>
        <v>0</v>
      </c>
      <c r="AY189" s="415">
        <f>ImportsSawnwood!AZ$15</f>
        <v>0</v>
      </c>
      <c r="AZ189" s="415">
        <f>ImportsSawnwood!BA$15</f>
        <v>0</v>
      </c>
      <c r="BA189" s="415">
        <f>ImportsSawnwood!BB$15</f>
        <v>0</v>
      </c>
      <c r="BB189" s="415">
        <f>ImportsSawnwood!BC$15</f>
        <v>0</v>
      </c>
      <c r="BC189" s="411">
        <f t="shared" ref="BC189:BJ190" si="58">AJ189/AJ$183</f>
        <v>0.64132137509882725</v>
      </c>
      <c r="BD189" s="411">
        <f t="shared" si="58"/>
        <v>0.6158961158318601</v>
      </c>
      <c r="BE189" s="411">
        <f t="shared" si="58"/>
        <v>0.70771651083295739</v>
      </c>
      <c r="BF189" s="411">
        <f t="shared" si="58"/>
        <v>0.72157100810477193</v>
      </c>
      <c r="BG189" s="411">
        <f t="shared" si="58"/>
        <v>0.53823241176125047</v>
      </c>
      <c r="BH189" s="411">
        <f t="shared" si="58"/>
        <v>0.52645895824666655</v>
      </c>
      <c r="BI189" s="411">
        <f t="shared" si="58"/>
        <v>0.47287968641899664</v>
      </c>
      <c r="BJ189" s="411">
        <f t="shared" si="58"/>
        <v>0.52610679728407672</v>
      </c>
      <c r="BK189" s="411">
        <f>AR189/AR$183</f>
        <v>0.48434487501832163</v>
      </c>
      <c r="BL189" s="411">
        <f>AS189/AS$183</f>
        <v>0.64707442389683878</v>
      </c>
    </row>
    <row r="190" spans="1:64">
      <c r="A190" s="412" t="str">
        <f>A186</f>
        <v>Others</v>
      </c>
      <c r="AC190" s="412">
        <f t="shared" ref="AC190:BB190" si="59">AC183-SUM(AC189:AC189)</f>
        <v>0.57134171539999989</v>
      </c>
      <c r="AD190" s="412">
        <f t="shared" si="59"/>
        <v>0.4842590292000003</v>
      </c>
      <c r="AE190" s="412">
        <f t="shared" si="59"/>
        <v>0.54183422080000021</v>
      </c>
      <c r="AF190" s="412">
        <f t="shared" si="59"/>
        <v>1.3401979152000003</v>
      </c>
      <c r="AG190" s="412">
        <f t="shared" si="59"/>
        <v>2.0410645101000009</v>
      </c>
      <c r="AH190" s="412">
        <f t="shared" si="59"/>
        <v>3.5314524959999982</v>
      </c>
      <c r="AI190" s="412">
        <f t="shared" si="59"/>
        <v>2.5119747051999992</v>
      </c>
      <c r="AJ190" s="412">
        <f t="shared" si="59"/>
        <v>2.2706498819999972</v>
      </c>
      <c r="AK190" s="412">
        <f t="shared" si="59"/>
        <v>2.611236257999999</v>
      </c>
      <c r="AL190" s="412">
        <f t="shared" si="59"/>
        <v>0.95518275160000021</v>
      </c>
      <c r="AM190" s="412">
        <f t="shared" si="59"/>
        <v>0.64146911040000099</v>
      </c>
      <c r="AN190" s="412">
        <f t="shared" si="59"/>
        <v>1.2475173600000011</v>
      </c>
      <c r="AO190" s="412">
        <f t="shared" si="59"/>
        <v>1.3893852895999999</v>
      </c>
      <c r="AP190" s="412">
        <f t="shared" si="59"/>
        <v>1.3802186283</v>
      </c>
      <c r="AQ190" s="412">
        <f t="shared" si="59"/>
        <v>1.9369702704999994</v>
      </c>
      <c r="AR190" s="412">
        <f t="shared" si="59"/>
        <v>1.9789763174999997</v>
      </c>
      <c r="AS190" s="412">
        <f t="shared" si="59"/>
        <v>1.7352140746000004</v>
      </c>
      <c r="AT190" s="412">
        <f t="shared" si="59"/>
        <v>2.1601999132999992</v>
      </c>
      <c r="AU190" s="412">
        <f t="shared" si="59"/>
        <v>2.7732135710000017</v>
      </c>
      <c r="AV190" s="412">
        <f t="shared" si="59"/>
        <v>2.3678638904166647</v>
      </c>
      <c r="AW190" s="412">
        <f t="shared" si="59"/>
        <v>0</v>
      </c>
      <c r="AX190" s="412">
        <f t="shared" si="59"/>
        <v>0</v>
      </c>
      <c r="AY190" s="412">
        <f t="shared" si="59"/>
        <v>0</v>
      </c>
      <c r="AZ190" s="412">
        <f t="shared" si="59"/>
        <v>0</v>
      </c>
      <c r="BA190" s="412">
        <f t="shared" si="59"/>
        <v>0</v>
      </c>
      <c r="BB190" s="412">
        <f t="shared" si="59"/>
        <v>0</v>
      </c>
      <c r="BC190" s="411">
        <f t="shared" si="58"/>
        <v>0.3586786249011728</v>
      </c>
      <c r="BD190" s="411">
        <f t="shared" si="58"/>
        <v>0.3841038841681399</v>
      </c>
      <c r="BE190" s="411">
        <f t="shared" si="58"/>
        <v>0.29228348916704266</v>
      </c>
      <c r="BF190" s="411">
        <f t="shared" si="58"/>
        <v>0.27842899189522807</v>
      </c>
      <c r="BG190" s="411">
        <f t="shared" si="58"/>
        <v>0.46176758823874953</v>
      </c>
      <c r="BH190" s="411">
        <f t="shared" si="58"/>
        <v>0.47354104175333345</v>
      </c>
      <c r="BI190" s="411">
        <f t="shared" si="58"/>
        <v>0.52712031358100331</v>
      </c>
      <c r="BJ190" s="411">
        <f t="shared" si="58"/>
        <v>0.47389320271592328</v>
      </c>
      <c r="BK190" s="411">
        <f>AR190/AR$183</f>
        <v>0.51565512498167831</v>
      </c>
      <c r="BL190" s="411">
        <f>AS190/AS$183</f>
        <v>0.35292557610316122</v>
      </c>
    </row>
    <row r="192" spans="1:64" ht="13">
      <c r="A192" s="405" t="s">
        <v>103</v>
      </c>
      <c r="AC192" s="408"/>
      <c r="AD192" s="408"/>
      <c r="AE192" s="408"/>
      <c r="AF192" s="408"/>
      <c r="AG192" s="408"/>
      <c r="AH192" s="408"/>
      <c r="AI192" s="408"/>
      <c r="AJ192" s="408"/>
      <c r="AK192" s="408"/>
      <c r="AL192" s="408"/>
      <c r="AM192" s="408"/>
      <c r="AN192" s="408"/>
      <c r="AO192" s="408"/>
      <c r="AP192" s="408"/>
      <c r="AQ192" s="408"/>
      <c r="AR192" s="408"/>
      <c r="AS192" s="408"/>
      <c r="AT192" s="408"/>
      <c r="AU192" s="408"/>
      <c r="AV192" s="408"/>
      <c r="AW192" s="408"/>
      <c r="AX192" s="408"/>
      <c r="AY192" s="408"/>
      <c r="AZ192" s="408"/>
      <c r="BA192" s="408"/>
      <c r="BB192" s="408"/>
    </row>
    <row r="193" spans="1:64">
      <c r="B193" s="406" t="s">
        <v>42</v>
      </c>
      <c r="C193" s="406"/>
      <c r="D193" s="406"/>
      <c r="E193" s="406"/>
      <c r="F193" s="406"/>
      <c r="G193" s="406"/>
      <c r="H193" s="406"/>
      <c r="I193" s="406"/>
      <c r="J193" s="406"/>
      <c r="K193" s="406"/>
      <c r="L193" s="406"/>
      <c r="M193" s="406"/>
      <c r="N193" s="406"/>
      <c r="O193" s="406"/>
      <c r="P193" s="406"/>
      <c r="Q193" s="406"/>
      <c r="R193" s="406"/>
      <c r="S193" s="406"/>
      <c r="T193" s="406"/>
      <c r="U193" s="406"/>
      <c r="V193" s="406"/>
      <c r="W193" s="406"/>
      <c r="X193" s="406"/>
      <c r="Y193" s="406"/>
      <c r="Z193" s="406"/>
      <c r="AA193" s="406"/>
      <c r="AC193" s="406" t="s">
        <v>41</v>
      </c>
      <c r="AD193" s="406"/>
      <c r="AE193" s="406"/>
      <c r="AF193" s="406"/>
      <c r="AG193" s="406"/>
      <c r="AH193" s="406"/>
      <c r="AI193" s="406"/>
      <c r="AJ193" s="406"/>
      <c r="AK193" s="406"/>
      <c r="AL193" s="406"/>
      <c r="AM193" s="406"/>
      <c r="AN193" s="406"/>
      <c r="AO193" s="406"/>
      <c r="AP193" s="406"/>
      <c r="AQ193" s="406"/>
      <c r="AR193" s="406"/>
      <c r="AS193" s="406"/>
      <c r="AT193" s="406"/>
      <c r="AU193" s="406"/>
      <c r="AV193" s="406"/>
      <c r="AW193" s="406"/>
      <c r="AX193" s="406"/>
      <c r="AY193" s="406"/>
      <c r="AZ193" s="406"/>
      <c r="BA193" s="406"/>
      <c r="BB193" s="406"/>
    </row>
    <row r="194" spans="1:64">
      <c r="A194" s="407" t="s">
        <v>0</v>
      </c>
      <c r="B194" s="409">
        <f>ImportsVeneer!C$5-ImportsVeneer!C$10</f>
        <v>1.0653400000000003E-3</v>
      </c>
      <c r="C194" s="409">
        <f>ImportsVeneer!D$5-ImportsVeneer!D$10</f>
        <v>7.4115299999999982E-4</v>
      </c>
      <c r="D194" s="409">
        <f>ImportsVeneer!E$5-ImportsVeneer!E$10</f>
        <v>1.0088189999999998E-3</v>
      </c>
      <c r="E194" s="409">
        <f>ImportsVeneer!F$5-ImportsVeneer!F$10</f>
        <v>2.5999599999999993E-3</v>
      </c>
      <c r="F194" s="409">
        <f>ImportsVeneer!G$5-ImportsVeneer!G$10</f>
        <v>6.5691440000000007E-3</v>
      </c>
      <c r="G194" s="409">
        <f>ImportsVeneer!H$5-ImportsVeneer!H$10</f>
        <v>5.732404E-3</v>
      </c>
      <c r="H194" s="409">
        <f>ImportsVeneer!I$5-ImportsVeneer!I$10</f>
        <v>5.7711649999999982E-3</v>
      </c>
      <c r="I194" s="409">
        <f>ImportsVeneer!J$5-ImportsVeneer!J$10</f>
        <v>1.8719181999999997E-2</v>
      </c>
      <c r="J194" s="409">
        <f>ImportsVeneer!K$5-ImportsVeneer!K$10</f>
        <v>1.9046318999999999E-2</v>
      </c>
      <c r="K194" s="409">
        <f>ImportsVeneer!L$5-ImportsVeneer!L$10</f>
        <v>5.3664026666666656E-3</v>
      </c>
      <c r="L194" s="409">
        <f>ImportsVeneer!M$5-ImportsVeneer!M$10</f>
        <v>5.9006829999999968E-3</v>
      </c>
      <c r="M194" s="409">
        <f>ImportsVeneer!N$5-ImportsVeneer!N$10</f>
        <v>1.3129643484162894E-2</v>
      </c>
      <c r="N194" s="409">
        <f>ImportsVeneer!O$5-ImportsVeneer!O$10</f>
        <v>1.2970552199999999E-2</v>
      </c>
      <c r="O194" s="409">
        <f>ImportsVeneer!P$5-ImportsVeneer!P$10</f>
        <v>1.1988946785714279E-2</v>
      </c>
      <c r="P194" s="409">
        <f>ImportsVeneer!Q$5-ImportsVeneer!Q$10</f>
        <v>1.4372084799999994E-2</v>
      </c>
      <c r="Q194" s="409">
        <f>ImportsVeneer!R$5-ImportsVeneer!R$10</f>
        <v>1.7396399047619044E-2</v>
      </c>
      <c r="R194" s="409">
        <f>ImportsVeneer!S$5-ImportsVeneer!S$10</f>
        <v>1.779857E-2</v>
      </c>
      <c r="S194" s="409">
        <f>ImportsVeneer!T$5-ImportsVeneer!T$10</f>
        <v>1.7286370000000002E-2</v>
      </c>
      <c r="T194" s="409">
        <f>ImportsVeneer!U$5-ImportsVeneer!U$10</f>
        <v>1.318741219607843E-2</v>
      </c>
      <c r="U194" s="409">
        <f>ImportsVeneer!V$5-ImportsVeneer!V$10</f>
        <v>1.1017297272727277E-2</v>
      </c>
      <c r="V194" s="409">
        <f>ImportsVeneer!W$5-ImportsVeneer!W$10</f>
        <v>0</v>
      </c>
      <c r="W194" s="409">
        <f>ImportsVeneer!X$5-ImportsVeneer!X$10</f>
        <v>0</v>
      </c>
      <c r="X194" s="409">
        <f>ImportsVeneer!Y$5-ImportsVeneer!Y$10</f>
        <v>0</v>
      </c>
      <c r="Y194" s="409">
        <f>ImportsVeneer!Z$5-ImportsVeneer!Z$10</f>
        <v>0</v>
      </c>
      <c r="Z194" s="409">
        <f>ImportsVeneer!AA$5-ImportsVeneer!AA$10</f>
        <v>0</v>
      </c>
      <c r="AA194" s="409">
        <f>ImportsVeneer!AB$5-ImportsVeneer!AB$10</f>
        <v>0</v>
      </c>
      <c r="AB194" s="409"/>
      <c r="AC194" s="415">
        <f>ImportsVeneer!AD$5-ImportsVeneer!AD$10</f>
        <v>0.43754862978600001</v>
      </c>
      <c r="AD194" s="415">
        <f>ImportsVeneer!AE$5-ImportsVeneer!AE$10</f>
        <v>0.38659469600000007</v>
      </c>
      <c r="AE194" s="415">
        <f>ImportsVeneer!AF$5-ImportsVeneer!AF$10</f>
        <v>0.35597490239999985</v>
      </c>
      <c r="AF194" s="415">
        <f>ImportsVeneer!AG$5-ImportsVeneer!AG$10</f>
        <v>0.99442485119999957</v>
      </c>
      <c r="AG194" s="415">
        <f>ImportsVeneer!AH$5-ImportsVeneer!AH$10</f>
        <v>2.1869727362</v>
      </c>
      <c r="AH194" s="415">
        <f>ImportsVeneer!AI$5-ImportsVeneer!AI$10</f>
        <v>2.7415646972999994</v>
      </c>
      <c r="AI194" s="415">
        <f>ImportsVeneer!AJ$5-ImportsVeneer!AJ$10</f>
        <v>3.008196614400001</v>
      </c>
      <c r="AJ194" s="415">
        <f>ImportsVeneer!AK$5-ImportsVeneer!AK$10</f>
        <v>7.155070766999998</v>
      </c>
      <c r="AK194" s="415">
        <f>ImportsVeneer!AL$5-ImportsVeneer!AL$10</f>
        <v>8.1709911591999997</v>
      </c>
      <c r="AL194" s="415">
        <f>ImportsVeneer!AM$5-ImportsVeneer!AM$10</f>
        <v>1.7260343143999997</v>
      </c>
      <c r="AM194" s="415">
        <f>ImportsVeneer!AN$5-ImportsVeneer!AN$10</f>
        <v>2.0106732816000008</v>
      </c>
      <c r="AN194" s="415">
        <f>ImportsVeneer!AO$5-ImportsVeneer!AO$10</f>
        <v>4.2305984160000021</v>
      </c>
      <c r="AO194" s="415">
        <f>ImportsVeneer!AP$5-ImportsVeneer!AP$10</f>
        <v>4.1850998111999989</v>
      </c>
      <c r="AP194" s="415">
        <f>ImportsVeneer!AQ$5-ImportsVeneer!AQ$10</f>
        <v>4.096889677500001</v>
      </c>
      <c r="AQ194" s="415">
        <f>ImportsVeneer!AR$5-ImportsVeneer!AR$10</f>
        <v>5.0560172565000006</v>
      </c>
      <c r="AR194" s="415">
        <f>ImportsVeneer!AS$5-ImportsVeneer!AS$10</f>
        <v>5.0425321555</v>
      </c>
      <c r="AS194" s="415">
        <f>ImportsVeneer!AT$5-ImportsVeneer!AT$10</f>
        <v>5.5095526877999994</v>
      </c>
      <c r="AT194" s="415">
        <f>ImportsVeneer!AU$5-ImportsVeneer!AU$10</f>
        <v>5.6373001542000001</v>
      </c>
      <c r="AU194" s="415">
        <f>ImportsVeneer!AV$5-ImportsVeneer!AV$10</f>
        <v>4.9938466899999998</v>
      </c>
      <c r="AV194" s="415">
        <f>ImportsVeneer!AW$5-ImportsVeneer!AW$10</f>
        <v>5.3649425708333318</v>
      </c>
      <c r="AW194" s="415">
        <f>ImportsVeneer!AX$5-ImportsVeneer!AX$10</f>
        <v>0</v>
      </c>
      <c r="AX194" s="415">
        <f>ImportsVeneer!AY$5-ImportsVeneer!AY$10</f>
        <v>0</v>
      </c>
      <c r="AY194" s="415">
        <f>ImportsVeneer!AZ$5-ImportsVeneer!AZ$10</f>
        <v>0</v>
      </c>
      <c r="AZ194" s="415">
        <f>ImportsVeneer!BA$5-ImportsVeneer!BA$10</f>
        <v>0</v>
      </c>
      <c r="BA194" s="415">
        <f>ImportsVeneer!BB$5-ImportsVeneer!BB$10</f>
        <v>0</v>
      </c>
      <c r="BB194" s="415">
        <f>ImportsVeneer!BC$5-ImportsVeneer!BC$10</f>
        <v>0</v>
      </c>
    </row>
    <row r="195" spans="1:64">
      <c r="A195" s="407"/>
      <c r="B195" s="404">
        <v>2000</v>
      </c>
      <c r="C195" s="404">
        <f>1+B195</f>
        <v>2001</v>
      </c>
      <c r="D195" s="404">
        <f t="shared" ref="D195:AA195" si="60">1+C195</f>
        <v>2002</v>
      </c>
      <c r="E195" s="404">
        <f t="shared" si="60"/>
        <v>2003</v>
      </c>
      <c r="F195" s="404">
        <f t="shared" si="60"/>
        <v>2004</v>
      </c>
      <c r="G195" s="404">
        <f t="shared" si="60"/>
        <v>2005</v>
      </c>
      <c r="H195" s="404">
        <f t="shared" si="60"/>
        <v>2006</v>
      </c>
      <c r="I195" s="404">
        <f t="shared" si="60"/>
        <v>2007</v>
      </c>
      <c r="J195" s="404">
        <f t="shared" si="60"/>
        <v>2008</v>
      </c>
      <c r="K195" s="404">
        <f t="shared" si="60"/>
        <v>2009</v>
      </c>
      <c r="L195" s="404">
        <f t="shared" si="60"/>
        <v>2010</v>
      </c>
      <c r="M195" s="404">
        <f t="shared" si="60"/>
        <v>2011</v>
      </c>
      <c r="N195" s="404">
        <f t="shared" si="60"/>
        <v>2012</v>
      </c>
      <c r="O195" s="404">
        <f t="shared" si="60"/>
        <v>2013</v>
      </c>
      <c r="P195" s="404">
        <f t="shared" si="60"/>
        <v>2014</v>
      </c>
      <c r="Q195" s="404">
        <f t="shared" si="60"/>
        <v>2015</v>
      </c>
      <c r="R195" s="404">
        <f t="shared" si="60"/>
        <v>2016</v>
      </c>
      <c r="S195" s="404">
        <f t="shared" si="60"/>
        <v>2017</v>
      </c>
      <c r="T195" s="404">
        <f t="shared" si="60"/>
        <v>2018</v>
      </c>
      <c r="U195" s="404">
        <f t="shared" si="60"/>
        <v>2019</v>
      </c>
      <c r="V195" s="404">
        <f t="shared" si="60"/>
        <v>2020</v>
      </c>
      <c r="W195" s="404">
        <f t="shared" si="60"/>
        <v>2021</v>
      </c>
      <c r="X195" s="404">
        <f t="shared" si="60"/>
        <v>2022</v>
      </c>
      <c r="Y195" s="404">
        <f t="shared" si="60"/>
        <v>2023</v>
      </c>
      <c r="Z195" s="404">
        <f t="shared" si="60"/>
        <v>2024</v>
      </c>
      <c r="AA195" s="404">
        <f t="shared" si="60"/>
        <v>2025</v>
      </c>
      <c r="AC195" s="404">
        <v>2000</v>
      </c>
      <c r="AD195" s="404">
        <f t="shared" ref="AD195:BB195" si="61">1+AC195</f>
        <v>2001</v>
      </c>
      <c r="AE195" s="404">
        <f t="shared" si="61"/>
        <v>2002</v>
      </c>
      <c r="AF195" s="404">
        <f t="shared" si="61"/>
        <v>2003</v>
      </c>
      <c r="AG195" s="404">
        <f t="shared" si="61"/>
        <v>2004</v>
      </c>
      <c r="AH195" s="404">
        <f t="shared" si="61"/>
        <v>2005</v>
      </c>
      <c r="AI195" s="404">
        <f t="shared" si="61"/>
        <v>2006</v>
      </c>
      <c r="AJ195" s="404">
        <f t="shared" si="61"/>
        <v>2007</v>
      </c>
      <c r="AK195" s="404">
        <f t="shared" si="61"/>
        <v>2008</v>
      </c>
      <c r="AL195" s="404">
        <f t="shared" si="61"/>
        <v>2009</v>
      </c>
      <c r="AM195" s="404">
        <f t="shared" si="61"/>
        <v>2010</v>
      </c>
      <c r="AN195" s="404">
        <f t="shared" si="61"/>
        <v>2011</v>
      </c>
      <c r="AO195" s="404">
        <f t="shared" si="61"/>
        <v>2012</v>
      </c>
      <c r="AP195" s="404">
        <f t="shared" si="61"/>
        <v>2013</v>
      </c>
      <c r="AQ195" s="404">
        <f t="shared" si="61"/>
        <v>2014</v>
      </c>
      <c r="AR195" s="404">
        <f t="shared" si="61"/>
        <v>2015</v>
      </c>
      <c r="AS195" s="404">
        <f t="shared" si="61"/>
        <v>2016</v>
      </c>
      <c r="AT195" s="404">
        <f t="shared" si="61"/>
        <v>2017</v>
      </c>
      <c r="AU195" s="404">
        <f t="shared" si="61"/>
        <v>2018</v>
      </c>
      <c r="AV195" s="404">
        <f t="shared" si="61"/>
        <v>2019</v>
      </c>
      <c r="AW195" s="404">
        <f t="shared" si="61"/>
        <v>2020</v>
      </c>
      <c r="AX195" s="404">
        <f t="shared" si="61"/>
        <v>2021</v>
      </c>
      <c r="AY195" s="404">
        <f t="shared" si="61"/>
        <v>2022</v>
      </c>
      <c r="AZ195" s="404">
        <f t="shared" si="61"/>
        <v>2023</v>
      </c>
      <c r="BA195" s="404">
        <f t="shared" si="61"/>
        <v>2024</v>
      </c>
      <c r="BB195" s="404">
        <f t="shared" si="61"/>
        <v>2025</v>
      </c>
    </row>
    <row r="196" spans="1:64">
      <c r="A196" s="409" t="str">
        <f>ImportsVeneer!B$15</f>
        <v xml:space="preserve">Serbia Montenegro </v>
      </c>
      <c r="B196" s="409">
        <f>ImportsVeneer!C$15</f>
        <v>9.9999999999999974E-7</v>
      </c>
      <c r="C196" s="409">
        <f>ImportsVeneer!D$15</f>
        <v>0</v>
      </c>
      <c r="D196" s="409">
        <f>ImportsVeneer!E$15</f>
        <v>0</v>
      </c>
      <c r="E196" s="409">
        <f>ImportsVeneer!F$15</f>
        <v>1.029E-3</v>
      </c>
      <c r="F196" s="409">
        <f>ImportsVeneer!G$15</f>
        <v>4.5591399999999997E-3</v>
      </c>
      <c r="G196" s="409">
        <f>ImportsVeneer!H$15</f>
        <v>7.2499999999999984E-4</v>
      </c>
      <c r="H196" s="409">
        <f>ImportsVeneer!I$15</f>
        <v>1.4869999999999998E-3</v>
      </c>
      <c r="I196" s="409">
        <f>ImportsVeneer!J$15</f>
        <v>1.4085999999999998E-2</v>
      </c>
      <c r="J196" s="409">
        <f>ImportsVeneer!K$15</f>
        <v>1.4038999999999999E-2</v>
      </c>
      <c r="K196" s="409">
        <f>ImportsVeneer!L$15</f>
        <v>1.0709999999999997E-3</v>
      </c>
      <c r="L196" s="409">
        <f>ImportsVeneer!M$15</f>
        <v>3.6559999999999995E-3</v>
      </c>
      <c r="M196" s="409">
        <f>ImportsVeneer!N$15</f>
        <v>1.0018999999999998E-2</v>
      </c>
      <c r="N196" s="409">
        <f>ImportsVeneer!O$15</f>
        <v>1.07010448E-2</v>
      </c>
      <c r="O196" s="409">
        <f>ImportsVeneer!P$15</f>
        <v>8.9382799999999998E-3</v>
      </c>
      <c r="P196" s="409">
        <f>ImportsVeneer!Q$15</f>
        <v>1.1140999999999998E-2</v>
      </c>
      <c r="Q196" s="409">
        <f>ImportsVeneer!R$15</f>
        <v>1.4378999999999998E-2</v>
      </c>
      <c r="R196" s="409">
        <f>ImportsVeneer!S$15</f>
        <v>1.4528999999999995E-2</v>
      </c>
      <c r="S196" s="409">
        <f>ImportsVeneer!T$15</f>
        <v>1.2666999999999999E-2</v>
      </c>
      <c r="T196" s="409">
        <f>ImportsVeneer!U$15</f>
        <v>1.1380999999999999E-2</v>
      </c>
      <c r="U196" s="409">
        <f>ImportsVeneer!V$15</f>
        <v>8.7669999999999988E-3</v>
      </c>
      <c r="V196" s="409">
        <f>ImportsVeneer!W$15</f>
        <v>0</v>
      </c>
      <c r="W196" s="409">
        <f>ImportsVeneer!X$15</f>
        <v>0</v>
      </c>
      <c r="X196" s="409">
        <f>ImportsVeneer!Y$15</f>
        <v>0</v>
      </c>
      <c r="Y196" s="409">
        <f>ImportsVeneer!Z$15</f>
        <v>0</v>
      </c>
      <c r="Z196" s="409">
        <f>ImportsVeneer!AA$15</f>
        <v>0</v>
      </c>
      <c r="AA196" s="409">
        <f>ImportsVeneer!AB$15</f>
        <v>0</v>
      </c>
      <c r="AB196" s="408"/>
      <c r="AC196" s="403"/>
      <c r="AD196" s="403"/>
      <c r="AE196" s="403"/>
      <c r="AF196" s="403"/>
      <c r="AG196" s="403"/>
      <c r="AH196" s="403"/>
      <c r="AI196" s="403"/>
      <c r="AJ196" s="403"/>
      <c r="AK196" s="403"/>
      <c r="AL196" s="403"/>
      <c r="AM196" s="403"/>
      <c r="AN196" s="403"/>
      <c r="AO196" s="403"/>
      <c r="AP196" s="403"/>
      <c r="AQ196" s="403"/>
      <c r="AR196" s="403"/>
      <c r="AS196" s="403"/>
      <c r="AT196" s="403"/>
      <c r="AU196" s="403"/>
      <c r="AV196" s="403"/>
      <c r="AW196" s="403"/>
      <c r="AX196" s="403"/>
      <c r="AY196" s="403"/>
      <c r="AZ196" s="403"/>
      <c r="BA196" s="403"/>
      <c r="BB196" s="403"/>
      <c r="BC196" s="411">
        <f t="shared" ref="BC196:BJ197" si="62">I196/I$183</f>
        <v>0.86759526748523841</v>
      </c>
      <c r="BD196" s="411">
        <f t="shared" si="62"/>
        <v>0.87211666173943603</v>
      </c>
      <c r="BE196" s="411">
        <f t="shared" si="62"/>
        <v>0.14130607449877894</v>
      </c>
      <c r="BF196" s="411">
        <f t="shared" si="62"/>
        <v>0.58958422700927915</v>
      </c>
      <c r="BG196" s="411">
        <f t="shared" si="62"/>
        <v>1.556431718335415</v>
      </c>
      <c r="BH196" s="411">
        <f t="shared" si="62"/>
        <v>1.5346972352332087</v>
      </c>
      <c r="BI196" s="411">
        <f t="shared" si="62"/>
        <v>1.6517927432797543</v>
      </c>
      <c r="BJ196" s="411">
        <f t="shared" si="62"/>
        <v>1.3403383990529434</v>
      </c>
      <c r="BK196" s="411">
        <f>Q196/Q$183</f>
        <v>1.291515152331693</v>
      </c>
      <c r="BL196" s="411">
        <f>R196/R$183</f>
        <v>0.98152079001414561</v>
      </c>
    </row>
    <row r="197" spans="1:64">
      <c r="A197" s="407" t="s">
        <v>18</v>
      </c>
      <c r="B197" s="409">
        <f t="shared" ref="B197:AA197" si="63">B194-SUM(B196:B196)</f>
        <v>1.0643400000000004E-3</v>
      </c>
      <c r="C197" s="409">
        <f t="shared" si="63"/>
        <v>7.4115299999999982E-4</v>
      </c>
      <c r="D197" s="409">
        <f t="shared" si="63"/>
        <v>1.0088189999999998E-3</v>
      </c>
      <c r="E197" s="409">
        <f t="shared" si="63"/>
        <v>1.5709599999999993E-3</v>
      </c>
      <c r="F197" s="409">
        <f t="shared" si="63"/>
        <v>2.010004000000001E-3</v>
      </c>
      <c r="G197" s="409">
        <f t="shared" si="63"/>
        <v>5.007404E-3</v>
      </c>
      <c r="H197" s="409">
        <f t="shared" si="63"/>
        <v>4.2841649999999986E-3</v>
      </c>
      <c r="I197" s="409">
        <f t="shared" si="63"/>
        <v>4.6331819999999996E-3</v>
      </c>
      <c r="J197" s="409">
        <f t="shared" si="63"/>
        <v>5.0073189999999997E-3</v>
      </c>
      <c r="K197" s="409">
        <f t="shared" si="63"/>
        <v>4.2954026666666657E-3</v>
      </c>
      <c r="L197" s="409">
        <f t="shared" si="63"/>
        <v>2.2446829999999973E-3</v>
      </c>
      <c r="M197" s="409">
        <f t="shared" si="63"/>
        <v>3.1106434841628953E-3</v>
      </c>
      <c r="N197" s="409">
        <f t="shared" si="63"/>
        <v>2.2695073999999989E-3</v>
      </c>
      <c r="O197" s="409">
        <f t="shared" si="63"/>
        <v>3.0506667857142789E-3</v>
      </c>
      <c r="P197" s="409">
        <f t="shared" si="63"/>
        <v>3.2310847999999955E-3</v>
      </c>
      <c r="Q197" s="409">
        <f t="shared" si="63"/>
        <v>3.0173990476190463E-3</v>
      </c>
      <c r="R197" s="409">
        <f t="shared" si="63"/>
        <v>3.2695700000000046E-3</v>
      </c>
      <c r="S197" s="409">
        <f t="shared" si="63"/>
        <v>4.6193700000000028E-3</v>
      </c>
      <c r="T197" s="409">
        <f t="shared" si="63"/>
        <v>1.8064121960784316E-3</v>
      </c>
      <c r="U197" s="409">
        <f t="shared" si="63"/>
        <v>2.2502972727272783E-3</v>
      </c>
      <c r="V197" s="409">
        <f t="shared" si="63"/>
        <v>0</v>
      </c>
      <c r="W197" s="409">
        <f t="shared" si="63"/>
        <v>0</v>
      </c>
      <c r="X197" s="409">
        <f t="shared" si="63"/>
        <v>0</v>
      </c>
      <c r="Y197" s="409">
        <f t="shared" si="63"/>
        <v>0</v>
      </c>
      <c r="Z197" s="409">
        <f t="shared" si="63"/>
        <v>0</v>
      </c>
      <c r="AA197" s="409">
        <f t="shared" si="63"/>
        <v>0</v>
      </c>
      <c r="AB197" s="408"/>
      <c r="BC197" s="411">
        <f t="shared" si="62"/>
        <v>0.28537035188114385</v>
      </c>
      <c r="BD197" s="411">
        <f t="shared" si="62"/>
        <v>0.31105964317575691</v>
      </c>
      <c r="BE197" s="411">
        <f t="shared" si="62"/>
        <v>0.56672874810294471</v>
      </c>
      <c r="BF197" s="411">
        <f t="shared" si="62"/>
        <v>0.36198842763563133</v>
      </c>
      <c r="BG197" s="411">
        <f t="shared" si="62"/>
        <v>0.4832322769921667</v>
      </c>
      <c r="BH197" s="411">
        <f t="shared" si="62"/>
        <v>0.32548286613296917</v>
      </c>
      <c r="BI197" s="411">
        <f t="shared" si="62"/>
        <v>0.56376274392919212</v>
      </c>
      <c r="BJ197" s="411">
        <f t="shared" si="62"/>
        <v>0.38872157149594239</v>
      </c>
      <c r="BK197" s="411">
        <f>Q197/Q$183</f>
        <v>0.27102139165666722</v>
      </c>
      <c r="BL197" s="411">
        <f>R197/R$183</f>
        <v>0.22087899576065495</v>
      </c>
    </row>
    <row r="198" spans="1:64">
      <c r="A198" s="407"/>
      <c r="B198" s="408"/>
      <c r="C198" s="408"/>
      <c r="D198" s="408"/>
      <c r="E198" s="408"/>
      <c r="F198" s="408"/>
      <c r="G198" s="408"/>
      <c r="H198" s="408"/>
      <c r="I198" s="408"/>
      <c r="J198" s="408"/>
      <c r="K198" s="408"/>
      <c r="L198" s="408"/>
      <c r="M198" s="408"/>
      <c r="N198" s="408"/>
      <c r="O198" s="408"/>
      <c r="P198" s="408"/>
      <c r="Q198" s="408"/>
      <c r="R198" s="408"/>
      <c r="S198" s="408"/>
      <c r="T198" s="408"/>
      <c r="U198" s="408"/>
      <c r="V198" s="408"/>
      <c r="W198" s="408"/>
      <c r="X198" s="408"/>
      <c r="Y198" s="408"/>
      <c r="Z198" s="408"/>
      <c r="AA198" s="408"/>
      <c r="AB198" s="408"/>
      <c r="BD198" s="403"/>
      <c r="BE198" s="403"/>
      <c r="BF198" s="403"/>
      <c r="BG198" s="403"/>
      <c r="BH198" s="403"/>
      <c r="BI198" s="403"/>
      <c r="BJ198" s="403"/>
      <c r="BK198" s="403"/>
      <c r="BL198" s="403"/>
    </row>
    <row r="199" spans="1:64">
      <c r="A199" s="407"/>
      <c r="B199" s="408"/>
      <c r="C199" s="408"/>
      <c r="D199" s="408"/>
      <c r="E199" s="408"/>
      <c r="F199" s="408"/>
      <c r="G199" s="408"/>
      <c r="H199" s="408"/>
      <c r="I199" s="408"/>
      <c r="J199" s="408"/>
      <c r="K199" s="408"/>
      <c r="L199" s="408"/>
      <c r="M199" s="408"/>
      <c r="N199" s="408"/>
      <c r="O199" s="408"/>
      <c r="P199" s="408"/>
      <c r="Q199" s="408"/>
      <c r="R199" s="408"/>
      <c r="S199" s="408"/>
      <c r="T199" s="408"/>
      <c r="U199" s="408"/>
      <c r="V199" s="408"/>
      <c r="W199" s="408"/>
      <c r="X199" s="408"/>
      <c r="Y199" s="408"/>
      <c r="Z199" s="408"/>
      <c r="AA199" s="408"/>
      <c r="AB199" s="408"/>
      <c r="BD199" s="403"/>
      <c r="BE199" s="403"/>
      <c r="BF199" s="403"/>
      <c r="BG199" s="403"/>
      <c r="BH199" s="403"/>
      <c r="BI199" s="403"/>
      <c r="BJ199" s="403"/>
      <c r="BK199" s="403"/>
      <c r="BL199" s="403"/>
    </row>
    <row r="200" spans="1:64">
      <c r="A200" s="412" t="str">
        <f>A196</f>
        <v xml:space="preserve">Serbia Montenegro </v>
      </c>
      <c r="B200" s="412"/>
      <c r="C200" s="412"/>
      <c r="D200" s="412"/>
      <c r="E200" s="412"/>
      <c r="F200" s="412"/>
      <c r="G200" s="412"/>
      <c r="H200" s="412"/>
      <c r="I200" s="412"/>
      <c r="J200" s="412"/>
      <c r="K200" s="412"/>
      <c r="L200" s="412"/>
      <c r="M200" s="412"/>
      <c r="N200" s="412"/>
      <c r="O200" s="412"/>
      <c r="P200" s="412"/>
      <c r="Q200" s="412"/>
      <c r="R200" s="412"/>
      <c r="S200" s="412"/>
      <c r="T200" s="412"/>
      <c r="U200" s="412"/>
      <c r="V200" s="412"/>
      <c r="W200" s="412"/>
      <c r="X200" s="412"/>
      <c r="Y200" s="412"/>
      <c r="Z200" s="412"/>
      <c r="AA200" s="412"/>
      <c r="AB200" s="412"/>
      <c r="AC200" s="415">
        <f>ImportsVeneer!AD$15</f>
        <v>5.6700000000000001E-4</v>
      </c>
      <c r="AD200" s="415">
        <f>ImportsVeneer!AE$15</f>
        <v>0</v>
      </c>
      <c r="AE200" s="415">
        <f>ImportsVeneer!AF$15</f>
        <v>0</v>
      </c>
      <c r="AF200" s="415">
        <f>ImportsVeneer!AG$15</f>
        <v>0.188472</v>
      </c>
      <c r="AG200" s="415">
        <f>ImportsVeneer!AH$15</f>
        <v>1.0414017873000001</v>
      </c>
      <c r="AH200" s="415">
        <f>ImportsVeneer!AI$15</f>
        <v>0.17707150890000001</v>
      </c>
      <c r="AI200" s="415">
        <f>ImportsVeneer!AJ$15</f>
        <v>0.36294499160000004</v>
      </c>
      <c r="AJ200" s="415">
        <f>ImportsVeneer!AK$15</f>
        <v>4.0962956730000002</v>
      </c>
      <c r="AK200" s="415">
        <f>ImportsVeneer!AL$15</f>
        <v>4.6330258832000002</v>
      </c>
      <c r="AL200" s="415">
        <f>ImportsVeneer!AM$15</f>
        <v>0.3132846332</v>
      </c>
      <c r="AM200" s="415">
        <f>ImportsVeneer!AN$15</f>
        <v>0.95144826150000006</v>
      </c>
      <c r="AN200" s="415">
        <f>ImportsVeneer!AO$15</f>
        <v>2.7757301279999997</v>
      </c>
      <c r="AO200" s="415">
        <f>ImportsVeneer!AP$15</f>
        <v>2.8419056511999998</v>
      </c>
      <c r="AP200" s="415">
        <f>ImportsVeneer!AQ$15</f>
        <v>2.3743067906999999</v>
      </c>
      <c r="AQ200" s="415">
        <f>ImportsVeneer!AR$15</f>
        <v>2.917930685</v>
      </c>
      <c r="AR200" s="415">
        <f>ImportsVeneer!AS$15</f>
        <v>3.2736496484999997</v>
      </c>
      <c r="AS200" s="415">
        <f>ImportsVeneer!AT$15</f>
        <v>3.3007890827999997</v>
      </c>
      <c r="AT200" s="415">
        <f>ImportsVeneer!AU$15</f>
        <v>2.9310190766999997</v>
      </c>
      <c r="AU200" s="415">
        <f>ImportsVeneer!AV$15</f>
        <v>2.8105544290000002</v>
      </c>
      <c r="AV200" s="415">
        <f>ImportsVeneer!AW$15</f>
        <v>2.0868305604166668</v>
      </c>
      <c r="AW200" s="415">
        <f>ImportsVeneer!AX$15</f>
        <v>0</v>
      </c>
      <c r="AX200" s="415">
        <f>ImportsVeneer!AY$15</f>
        <v>0</v>
      </c>
      <c r="AY200" s="415">
        <f>ImportsVeneer!AZ$15</f>
        <v>0</v>
      </c>
      <c r="AZ200" s="415">
        <f>ImportsVeneer!BA$15</f>
        <v>0</v>
      </c>
      <c r="BA200" s="415">
        <f>ImportsVeneer!BB$15</f>
        <v>0</v>
      </c>
      <c r="BB200" s="415">
        <f>ImportsVeneer!BC$15</f>
        <v>0</v>
      </c>
      <c r="BC200" s="411">
        <f t="shared" ref="BC200:BJ201" si="64">AJ200/AJ$183</f>
        <v>0.64706307688710685</v>
      </c>
      <c r="BD200" s="411">
        <f t="shared" si="64"/>
        <v>0.68150219335252793</v>
      </c>
      <c r="BE200" s="411">
        <f t="shared" si="64"/>
        <v>9.5864299832393571E-2</v>
      </c>
      <c r="BF200" s="411">
        <f t="shared" si="64"/>
        <v>0.412975116018793</v>
      </c>
      <c r="BG200" s="411">
        <f t="shared" si="64"/>
        <v>1.0274343651684288</v>
      </c>
      <c r="BH200" s="411">
        <f t="shared" si="64"/>
        <v>0.96860026711623937</v>
      </c>
      <c r="BI200" s="411">
        <f t="shared" si="64"/>
        <v>0.90677325634476058</v>
      </c>
      <c r="BJ200" s="411">
        <f t="shared" si="64"/>
        <v>0.71389196761433638</v>
      </c>
      <c r="BK200" s="411">
        <f>AR200/AR$183</f>
        <v>0.8530037493202568</v>
      </c>
      <c r="BL200" s="411">
        <f>AS200/AS$183</f>
        <v>0.67134822480664469</v>
      </c>
    </row>
    <row r="201" spans="1:64">
      <c r="A201" s="412" t="str">
        <f>A197</f>
        <v>Others</v>
      </c>
      <c r="AC201" s="412">
        <f t="shared" ref="AC201:BB201" si="65">AC194-SUM(AC200:AC200)</f>
        <v>0.43698162978600003</v>
      </c>
      <c r="AD201" s="412">
        <f t="shared" si="65"/>
        <v>0.38659469600000007</v>
      </c>
      <c r="AE201" s="412">
        <f t="shared" si="65"/>
        <v>0.35597490239999985</v>
      </c>
      <c r="AF201" s="412">
        <f t="shared" si="65"/>
        <v>0.8059528511999996</v>
      </c>
      <c r="AG201" s="412">
        <f t="shared" si="65"/>
        <v>1.1455709488999999</v>
      </c>
      <c r="AH201" s="412">
        <f t="shared" si="65"/>
        <v>2.5644931883999993</v>
      </c>
      <c r="AI201" s="412">
        <f t="shared" si="65"/>
        <v>2.6452516228000009</v>
      </c>
      <c r="AJ201" s="412">
        <f t="shared" si="65"/>
        <v>3.0587750939999978</v>
      </c>
      <c r="AK201" s="412">
        <f t="shared" si="65"/>
        <v>3.5379652759999995</v>
      </c>
      <c r="AL201" s="412">
        <f t="shared" si="65"/>
        <v>1.4127496811999998</v>
      </c>
      <c r="AM201" s="412">
        <f t="shared" si="65"/>
        <v>1.0592250201000009</v>
      </c>
      <c r="AN201" s="412">
        <f t="shared" si="65"/>
        <v>1.4548682880000023</v>
      </c>
      <c r="AO201" s="412">
        <f t="shared" si="65"/>
        <v>1.343194159999999</v>
      </c>
      <c r="AP201" s="412">
        <f t="shared" si="65"/>
        <v>1.722582886800001</v>
      </c>
      <c r="AQ201" s="412">
        <f t="shared" si="65"/>
        <v>2.1380865715000006</v>
      </c>
      <c r="AR201" s="412">
        <f t="shared" si="65"/>
        <v>1.7688825070000003</v>
      </c>
      <c r="AS201" s="412">
        <f t="shared" si="65"/>
        <v>2.2087636049999997</v>
      </c>
      <c r="AT201" s="412">
        <f t="shared" si="65"/>
        <v>2.7062810775000004</v>
      </c>
      <c r="AU201" s="412">
        <f t="shared" si="65"/>
        <v>2.1832922609999996</v>
      </c>
      <c r="AV201" s="412">
        <f t="shared" si="65"/>
        <v>3.278112010416665</v>
      </c>
      <c r="AW201" s="412">
        <f t="shared" si="65"/>
        <v>0</v>
      </c>
      <c r="AX201" s="412">
        <f t="shared" si="65"/>
        <v>0</v>
      </c>
      <c r="AY201" s="412">
        <f t="shared" si="65"/>
        <v>0</v>
      </c>
      <c r="AZ201" s="412">
        <f t="shared" si="65"/>
        <v>0</v>
      </c>
      <c r="BA201" s="412">
        <f t="shared" si="65"/>
        <v>0</v>
      </c>
      <c r="BB201" s="412">
        <f t="shared" si="65"/>
        <v>0</v>
      </c>
      <c r="BC201" s="411">
        <f t="shared" si="64"/>
        <v>0.48317323304442233</v>
      </c>
      <c r="BD201" s="411">
        <f t="shared" si="64"/>
        <v>0.52042253947731665</v>
      </c>
      <c r="BE201" s="411">
        <f t="shared" si="64"/>
        <v>0.43229780421504316</v>
      </c>
      <c r="BF201" s="411">
        <f t="shared" si="64"/>
        <v>0.45975550459903403</v>
      </c>
      <c r="BG201" s="411">
        <f t="shared" si="64"/>
        <v>0.53851837424915594</v>
      </c>
      <c r="BH201" s="411">
        <f t="shared" si="64"/>
        <v>0.45779782365949218</v>
      </c>
      <c r="BI201" s="411">
        <f t="shared" si="64"/>
        <v>0.65787289987360231</v>
      </c>
      <c r="BJ201" s="411">
        <f t="shared" si="64"/>
        <v>0.52309769978580756</v>
      </c>
      <c r="BK201" s="411">
        <f>AR201/AR$183</f>
        <v>0.46091169568783374</v>
      </c>
      <c r="BL201" s="411">
        <f>AS201/AS$183</f>
        <v>0.44924092028818768</v>
      </c>
    </row>
    <row r="202" spans="1:64">
      <c r="A202" s="412"/>
      <c r="AC202" s="412"/>
      <c r="AD202" s="412"/>
      <c r="AE202" s="412"/>
      <c r="AF202" s="412"/>
      <c r="AG202" s="412"/>
      <c r="AH202" s="412"/>
      <c r="AI202" s="412"/>
      <c r="AJ202" s="412"/>
      <c r="AK202" s="412"/>
      <c r="AL202" s="412"/>
      <c r="AM202" s="412"/>
      <c r="AN202" s="412"/>
      <c r="AO202" s="412"/>
      <c r="AP202" s="412"/>
      <c r="AQ202" s="412"/>
      <c r="AR202" s="412"/>
      <c r="AS202" s="412"/>
      <c r="AT202" s="412"/>
      <c r="AU202" s="412"/>
      <c r="AV202" s="412"/>
      <c r="AW202" s="412"/>
      <c r="AX202" s="412"/>
      <c r="AY202" s="412"/>
      <c r="AZ202" s="412"/>
      <c r="BA202" s="412"/>
      <c r="BB202" s="412"/>
      <c r="BC202" s="411"/>
      <c r="BD202" s="411"/>
      <c r="BE202" s="411"/>
      <c r="BF202" s="411"/>
      <c r="BG202" s="411"/>
      <c r="BH202" s="411"/>
      <c r="BI202" s="411"/>
      <c r="BJ202" s="411"/>
      <c r="BK202" s="411"/>
      <c r="BL202" s="411"/>
    </row>
    <row r="203" spans="1:64" ht="13">
      <c r="A203" s="405" t="s">
        <v>111</v>
      </c>
    </row>
    <row r="204" spans="1:64">
      <c r="B204" s="406" t="s">
        <v>42</v>
      </c>
      <c r="C204" s="406"/>
      <c r="D204" s="406"/>
      <c r="E204" s="406"/>
      <c r="F204" s="406"/>
      <c r="G204" s="406"/>
      <c r="H204" s="406"/>
      <c r="I204" s="406"/>
      <c r="J204" s="406"/>
      <c r="K204" s="406"/>
      <c r="L204" s="406"/>
      <c r="M204" s="406"/>
      <c r="N204" s="406"/>
      <c r="O204" s="406"/>
      <c r="P204" s="406"/>
      <c r="Q204" s="406"/>
      <c r="R204" s="406"/>
      <c r="S204" s="406"/>
      <c r="T204" s="406"/>
      <c r="U204" s="406"/>
      <c r="V204" s="406"/>
      <c r="W204" s="406"/>
      <c r="X204" s="406"/>
      <c r="Y204" s="406"/>
      <c r="Z204" s="406"/>
      <c r="AA204" s="406"/>
      <c r="AC204" s="406" t="s">
        <v>41</v>
      </c>
      <c r="AD204" s="406"/>
      <c r="AE204" s="406"/>
      <c r="AF204" s="406"/>
      <c r="AG204" s="406"/>
      <c r="AH204" s="406"/>
      <c r="AI204" s="406"/>
      <c r="AJ204" s="406"/>
      <c r="AK204" s="406"/>
      <c r="AL204" s="406"/>
      <c r="AM204" s="406"/>
      <c r="AN204" s="406"/>
      <c r="AO204" s="406"/>
      <c r="AP204" s="406"/>
      <c r="AQ204" s="406"/>
      <c r="AR204" s="406"/>
      <c r="AS204" s="406"/>
      <c r="AT204" s="406"/>
      <c r="AU204" s="406"/>
      <c r="AV204" s="406"/>
      <c r="AW204" s="406"/>
      <c r="AX204" s="406"/>
      <c r="AY204" s="406"/>
      <c r="AZ204" s="406"/>
      <c r="BA204" s="406"/>
      <c r="BB204" s="406"/>
    </row>
    <row r="205" spans="1:64">
      <c r="A205" s="407" t="s">
        <v>0</v>
      </c>
      <c r="B205" s="409">
        <f>ImportsPlywood!C$5-ImportsPlywood!C$12</f>
        <v>2.788610000000002E-4</v>
      </c>
      <c r="C205" s="409">
        <f>ImportsPlywood!D$5-ImportsPlywood!D$12</f>
        <v>9.861399999999969E-5</v>
      </c>
      <c r="D205" s="409">
        <f>ImportsPlywood!E$5-ImportsPlywood!E$12</f>
        <v>2.957579999999997E-4</v>
      </c>
      <c r="E205" s="409">
        <f>ImportsPlywood!F$5-ImportsPlywood!F$12</f>
        <v>7.8159199999999936E-4</v>
      </c>
      <c r="F205" s="409">
        <f>ImportsPlywood!G$5-ImportsPlywood!G$12</f>
        <v>7.5515600000000006E-3</v>
      </c>
      <c r="G205" s="409">
        <f>ImportsPlywood!H$5-ImportsPlywood!H$12</f>
        <v>2.8272910000000012E-2</v>
      </c>
      <c r="H205" s="409">
        <f>ImportsPlywood!I$5-ImportsPlywood!I$12</f>
        <v>4.8161004E-2</v>
      </c>
      <c r="I205" s="409">
        <f>ImportsPlywood!J$5-ImportsPlywood!J$12</f>
        <v>6.7566200000000021E-2</v>
      </c>
      <c r="J205" s="409">
        <f>ImportsPlywood!K$5-ImportsPlywood!K$12</f>
        <v>7.3999380000000031E-2</v>
      </c>
      <c r="K205" s="409">
        <f>ImportsPlywood!L$5-ImportsPlywood!L$12</f>
        <v>2.2085959999999995E-2</v>
      </c>
      <c r="L205" s="409">
        <f>ImportsPlywood!M$5-ImportsPlywood!M$12</f>
        <v>2.0226819999999993E-2</v>
      </c>
      <c r="M205" s="409">
        <f>ImportsPlywood!N$5-ImportsPlywood!N$12</f>
        <v>2.7702229230769239E-2</v>
      </c>
      <c r="N205" s="409">
        <f>ImportsPlywood!O$5-ImportsPlywood!O$12</f>
        <v>2.9063083333333337E-2</v>
      </c>
      <c r="O205" s="409">
        <f>ImportsPlywood!P$5-ImportsPlywood!P$12</f>
        <v>3.0159140000000001E-2</v>
      </c>
      <c r="P205" s="409">
        <f>ImportsPlywood!Q$5-ImportsPlywood!Q$12</f>
        <v>4.1822036923076913E-2</v>
      </c>
      <c r="Q205" s="409">
        <f>ImportsPlywood!R$5-ImportsPlywood!R$12</f>
        <v>4.5475139999999997E-2</v>
      </c>
      <c r="R205" s="409">
        <f>ImportsPlywood!S$5-ImportsPlywood!S$12</f>
        <v>4.8452866875000014E-2</v>
      </c>
      <c r="S205" s="409">
        <f>ImportsPlywood!T$5-ImportsPlywood!T$12</f>
        <v>5.009678797202799E-2</v>
      </c>
      <c r="T205" s="409">
        <f>ImportsPlywood!U$5-ImportsPlywood!U$12</f>
        <v>6.0392700357142871E-2</v>
      </c>
      <c r="U205" s="409">
        <f>ImportsPlywood!V$5-ImportsPlywood!V$12</f>
        <v>6.5052258750000008E-2</v>
      </c>
      <c r="V205" s="409">
        <f>ImportsPlywood!W$5-ImportsPlywood!W$12</f>
        <v>0</v>
      </c>
      <c r="W205" s="409">
        <f>ImportsPlywood!X$5-ImportsPlywood!X$12</f>
        <v>0</v>
      </c>
      <c r="X205" s="409">
        <f>ImportsPlywood!Y$5-ImportsPlywood!Y$12</f>
        <v>0</v>
      </c>
      <c r="Y205" s="409">
        <f>ImportsPlywood!Z$5-ImportsPlywood!Z$12</f>
        <v>0</v>
      </c>
      <c r="Z205" s="409">
        <f>ImportsPlywood!AA$5-ImportsPlywood!AA$12</f>
        <v>0</v>
      </c>
      <c r="AA205" s="409">
        <f>ImportsPlywood!AB$5-ImportsPlywood!AB$12</f>
        <v>0</v>
      </c>
      <c r="AB205" s="409"/>
      <c r="AC205" s="415">
        <f>ImportsPlywood!AD$5-ImportsPlywood!AD$12</f>
        <v>0.20270626872299999</v>
      </c>
      <c r="AD205" s="415">
        <f>ImportsPlywood!AE$5-ImportsPlywood!AE$12</f>
        <v>5.5707215599999915E-2</v>
      </c>
      <c r="AE205" s="415">
        <f>ImportsPlywood!AF$5-ImportsPlywood!AF$12</f>
        <v>0.12138005279999997</v>
      </c>
      <c r="AF205" s="415">
        <f>ImportsPlywood!AG$5-ImportsPlywood!AG$12</f>
        <v>0.3086852496000001</v>
      </c>
      <c r="AG205" s="415">
        <f>ImportsPlywood!AH$5-ImportsPlywood!AH$12</f>
        <v>3.9101013819000014</v>
      </c>
      <c r="AH205" s="415">
        <f>ImportsPlywood!AI$5-ImportsPlywood!AI$12</f>
        <v>10.424697082800003</v>
      </c>
      <c r="AI205" s="415">
        <f>ImportsPlywood!AJ$5-ImportsPlywood!AJ$12</f>
        <v>15.638270736399999</v>
      </c>
      <c r="AJ205" s="415">
        <f>ImportsPlywood!AK$5-ImportsPlywood!AK$12</f>
        <v>23.697987045000001</v>
      </c>
      <c r="AK205" s="415">
        <f>ImportsPlywood!AL$5-ImportsPlywood!AL$12</f>
        <v>29.7964989016</v>
      </c>
      <c r="AL205" s="415">
        <f>ImportsPlywood!AM$5-ImportsPlywood!AM$12</f>
        <v>7.3010303871999991</v>
      </c>
      <c r="AM205" s="415">
        <f>ImportsPlywood!AN$5-ImportsPlywood!AN$12</f>
        <v>7.2488679434999979</v>
      </c>
      <c r="AN205" s="415">
        <f>ImportsPlywood!AO$5-ImportsPlywood!AO$12</f>
        <v>10.607045568000002</v>
      </c>
      <c r="AO205" s="415">
        <f>ImportsPlywood!AP$5-ImportsPlywood!AP$12</f>
        <v>12.6321818656</v>
      </c>
      <c r="AP205" s="415">
        <f>ImportsPlywood!AQ$5-ImportsPlywood!AQ$12</f>
        <v>12.296177991300002</v>
      </c>
      <c r="AQ205" s="415">
        <f>ImportsPlywood!AR$5-ImportsPlywood!AR$12</f>
        <v>16.931929117999992</v>
      </c>
      <c r="AR205" s="415">
        <f>ImportsPlywood!AS$5-ImportsPlywood!AS$12</f>
        <v>14.946327466</v>
      </c>
      <c r="AS205" s="415">
        <f>ImportsPlywood!AT$5-ImportsPlywood!AT$12</f>
        <v>15.176532116700001</v>
      </c>
      <c r="AT205" s="415">
        <f>ImportsPlywood!AU$5-ImportsPlywood!AU$12</f>
        <v>16.036698148900001</v>
      </c>
      <c r="AU205" s="415">
        <f>ImportsPlywood!AV$5-ImportsPlywood!AV$12</f>
        <v>20.805773841999997</v>
      </c>
      <c r="AV205" s="415">
        <f>ImportsPlywood!AW$5-ImportsPlywood!AW$12</f>
        <v>19.43780390291667</v>
      </c>
      <c r="AW205" s="415">
        <f>ImportsPlywood!AX$5-ImportsPlywood!AX$12</f>
        <v>0</v>
      </c>
      <c r="AX205" s="415">
        <f>ImportsPlywood!AY$5-ImportsPlywood!AY$12</f>
        <v>0</v>
      </c>
      <c r="AY205" s="415">
        <f>ImportsPlywood!AZ$5-ImportsPlywood!AZ$12</f>
        <v>0</v>
      </c>
      <c r="AZ205" s="415">
        <f>ImportsPlywood!BA$5-ImportsPlywood!BA$12</f>
        <v>0</v>
      </c>
      <c r="BA205" s="415">
        <f>ImportsPlywood!BB$5-ImportsPlywood!BB$12</f>
        <v>0</v>
      </c>
      <c r="BB205" s="415">
        <f>ImportsPlywood!BC$5-ImportsPlywood!BC$12</f>
        <v>0</v>
      </c>
    </row>
    <row r="206" spans="1:64">
      <c r="A206" s="407"/>
      <c r="B206" s="404">
        <v>2000</v>
      </c>
      <c r="C206" s="404">
        <f>1+B206</f>
        <v>2001</v>
      </c>
      <c r="D206" s="404">
        <f t="shared" ref="D206:AA206" si="66">1+C206</f>
        <v>2002</v>
      </c>
      <c r="E206" s="404">
        <f t="shared" si="66"/>
        <v>2003</v>
      </c>
      <c r="F206" s="404">
        <f t="shared" si="66"/>
        <v>2004</v>
      </c>
      <c r="G206" s="404">
        <f t="shared" si="66"/>
        <v>2005</v>
      </c>
      <c r="H206" s="404">
        <f t="shared" si="66"/>
        <v>2006</v>
      </c>
      <c r="I206" s="404">
        <f t="shared" si="66"/>
        <v>2007</v>
      </c>
      <c r="J206" s="404">
        <f t="shared" si="66"/>
        <v>2008</v>
      </c>
      <c r="K206" s="404">
        <f t="shared" si="66"/>
        <v>2009</v>
      </c>
      <c r="L206" s="404">
        <f t="shared" si="66"/>
        <v>2010</v>
      </c>
      <c r="M206" s="404">
        <f t="shared" si="66"/>
        <v>2011</v>
      </c>
      <c r="N206" s="404">
        <f t="shared" si="66"/>
        <v>2012</v>
      </c>
      <c r="O206" s="404">
        <f t="shared" si="66"/>
        <v>2013</v>
      </c>
      <c r="P206" s="404">
        <f t="shared" si="66"/>
        <v>2014</v>
      </c>
      <c r="Q206" s="404">
        <f t="shared" si="66"/>
        <v>2015</v>
      </c>
      <c r="R206" s="404">
        <f t="shared" si="66"/>
        <v>2016</v>
      </c>
      <c r="S206" s="404">
        <f t="shared" si="66"/>
        <v>2017</v>
      </c>
      <c r="T206" s="404">
        <f t="shared" si="66"/>
        <v>2018</v>
      </c>
      <c r="U206" s="404">
        <f t="shared" si="66"/>
        <v>2019</v>
      </c>
      <c r="V206" s="404">
        <f t="shared" si="66"/>
        <v>2020</v>
      </c>
      <c r="W206" s="404">
        <f t="shared" si="66"/>
        <v>2021</v>
      </c>
      <c r="X206" s="404">
        <f t="shared" si="66"/>
        <v>2022</v>
      </c>
      <c r="Y206" s="404">
        <f t="shared" si="66"/>
        <v>2023</v>
      </c>
      <c r="Z206" s="404">
        <f t="shared" si="66"/>
        <v>2024</v>
      </c>
      <c r="AA206" s="404">
        <f t="shared" si="66"/>
        <v>2025</v>
      </c>
      <c r="AC206" s="404">
        <v>2000</v>
      </c>
      <c r="AD206" s="404">
        <f t="shared" ref="AD206:BB206" si="67">1+AC206</f>
        <v>2001</v>
      </c>
      <c r="AE206" s="404">
        <f t="shared" si="67"/>
        <v>2002</v>
      </c>
      <c r="AF206" s="404">
        <f t="shared" si="67"/>
        <v>2003</v>
      </c>
      <c r="AG206" s="404">
        <f t="shared" si="67"/>
        <v>2004</v>
      </c>
      <c r="AH206" s="404">
        <f t="shared" si="67"/>
        <v>2005</v>
      </c>
      <c r="AI206" s="404">
        <f t="shared" si="67"/>
        <v>2006</v>
      </c>
      <c r="AJ206" s="404">
        <f t="shared" si="67"/>
        <v>2007</v>
      </c>
      <c r="AK206" s="404">
        <f t="shared" si="67"/>
        <v>2008</v>
      </c>
      <c r="AL206" s="404">
        <f t="shared" si="67"/>
        <v>2009</v>
      </c>
      <c r="AM206" s="404">
        <f t="shared" si="67"/>
        <v>2010</v>
      </c>
      <c r="AN206" s="404">
        <f t="shared" si="67"/>
        <v>2011</v>
      </c>
      <c r="AO206" s="404">
        <f t="shared" si="67"/>
        <v>2012</v>
      </c>
      <c r="AP206" s="404">
        <f t="shared" si="67"/>
        <v>2013</v>
      </c>
      <c r="AQ206" s="404">
        <f t="shared" si="67"/>
        <v>2014</v>
      </c>
      <c r="AR206" s="404">
        <f t="shared" si="67"/>
        <v>2015</v>
      </c>
      <c r="AS206" s="404">
        <f t="shared" si="67"/>
        <v>2016</v>
      </c>
      <c r="AT206" s="404">
        <f t="shared" si="67"/>
        <v>2017</v>
      </c>
      <c r="AU206" s="404">
        <f t="shared" si="67"/>
        <v>2018</v>
      </c>
      <c r="AV206" s="404">
        <f t="shared" si="67"/>
        <v>2019</v>
      </c>
      <c r="AW206" s="404">
        <f t="shared" si="67"/>
        <v>2020</v>
      </c>
      <c r="AX206" s="404">
        <f t="shared" si="67"/>
        <v>2021</v>
      </c>
      <c r="AY206" s="404">
        <f t="shared" si="67"/>
        <v>2022</v>
      </c>
      <c r="AZ206" s="404">
        <f t="shared" si="67"/>
        <v>2023</v>
      </c>
      <c r="BA206" s="404">
        <f t="shared" si="67"/>
        <v>2024</v>
      </c>
      <c r="BB206" s="404">
        <f t="shared" si="67"/>
        <v>2025</v>
      </c>
    </row>
    <row r="207" spans="1:64">
      <c r="A207" s="409" t="str">
        <f>ImportsPlywood!B$10</f>
        <v xml:space="preserve">China </v>
      </c>
      <c r="B207" s="409">
        <f>ImportsPlywood!C$10</f>
        <v>0</v>
      </c>
      <c r="C207" s="409">
        <f>ImportsPlywood!D$10</f>
        <v>0</v>
      </c>
      <c r="D207" s="409">
        <f>ImportsPlywood!E$10</f>
        <v>0</v>
      </c>
      <c r="E207" s="409">
        <f>ImportsPlywood!F$10</f>
        <v>7.6999999999999991E-6</v>
      </c>
      <c r="F207" s="409">
        <f>ImportsPlywood!G$10</f>
        <v>6.0784000000000012E-3</v>
      </c>
      <c r="G207" s="409">
        <f>ImportsPlywood!H$10</f>
        <v>2.6257420000000004E-2</v>
      </c>
      <c r="H207" s="409">
        <f>ImportsPlywood!I$10</f>
        <v>4.6390399999999998E-2</v>
      </c>
      <c r="I207" s="409">
        <f>ImportsPlywood!J$10</f>
        <v>6.6102520000000012E-2</v>
      </c>
      <c r="J207" s="409">
        <f>ImportsPlywood!K$10</f>
        <v>7.3052840000000008E-2</v>
      </c>
      <c r="K207" s="409">
        <f>ImportsPlywood!L$10</f>
        <v>2.0611140000000003E-2</v>
      </c>
      <c r="L207" s="409">
        <f>ImportsPlywood!M$10</f>
        <v>1.8694000000000002E-2</v>
      </c>
      <c r="M207" s="409">
        <f>ImportsPlywood!N$10</f>
        <v>2.3958840000000002E-2</v>
      </c>
      <c r="N207" s="409">
        <f>ImportsPlywood!O$10</f>
        <v>2.0247563333333336E-2</v>
      </c>
      <c r="O207" s="409">
        <f>ImportsPlywood!P$10</f>
        <v>2.2846400000000003E-2</v>
      </c>
      <c r="P207" s="409">
        <f>ImportsPlywood!Q$10</f>
        <v>3.3707400000000005E-2</v>
      </c>
      <c r="Q207" s="409">
        <f>ImportsPlywood!R$10</f>
        <v>3.6843380000000002E-2</v>
      </c>
      <c r="R207" s="409">
        <f>ImportsPlywood!S$10</f>
        <v>3.5985560000000007E-2</v>
      </c>
      <c r="S207" s="409">
        <f>ImportsPlywood!T$10</f>
        <v>3.8762086153846159E-2</v>
      </c>
      <c r="T207" s="409">
        <f>ImportsPlywood!U$10</f>
        <v>4.817600000000001E-2</v>
      </c>
      <c r="U207" s="409">
        <f>ImportsPlywood!V$10</f>
        <v>5.2684000000000002E-2</v>
      </c>
      <c r="V207" s="409">
        <f>ImportsPlywood!W$10</f>
        <v>0</v>
      </c>
      <c r="W207" s="409">
        <f>ImportsPlywood!X$10</f>
        <v>0</v>
      </c>
      <c r="X207" s="409">
        <f>ImportsPlywood!Y$10</f>
        <v>0</v>
      </c>
      <c r="Y207" s="409">
        <f>ImportsPlywood!Z$10</f>
        <v>0</v>
      </c>
      <c r="Z207" s="409">
        <f>ImportsPlywood!AA$10</f>
        <v>0</v>
      </c>
      <c r="AA207" s="409">
        <f>ImportsPlywood!AB$10</f>
        <v>0</v>
      </c>
      <c r="AB207" s="409"/>
      <c r="AC207" s="403"/>
      <c r="AD207" s="403"/>
      <c r="AE207" s="403"/>
      <c r="AF207" s="403"/>
      <c r="AG207" s="403"/>
      <c r="AH207" s="403"/>
      <c r="AI207" s="403"/>
      <c r="AJ207" s="403"/>
      <c r="AK207" s="403"/>
      <c r="AL207" s="403"/>
      <c r="AM207" s="403"/>
      <c r="AN207" s="403"/>
      <c r="AO207" s="403"/>
      <c r="AP207" s="403"/>
      <c r="AQ207" s="403"/>
      <c r="AR207" s="403"/>
      <c r="AS207" s="403"/>
      <c r="AT207" s="403"/>
      <c r="AU207" s="403"/>
      <c r="AV207" s="403"/>
      <c r="AW207" s="403"/>
      <c r="AX207" s="403"/>
      <c r="AY207" s="403"/>
      <c r="AZ207" s="403"/>
      <c r="BA207" s="403"/>
      <c r="BB207" s="403"/>
      <c r="BC207" s="411">
        <f t="shared" ref="BC207:BJ208" si="68">I207/I$205</f>
        <v>0.97833709754285414</v>
      </c>
      <c r="BD207" s="411">
        <f t="shared" si="68"/>
        <v>0.98720881174950359</v>
      </c>
      <c r="BE207" s="411">
        <f t="shared" si="68"/>
        <v>0.93322364072016828</v>
      </c>
      <c r="BF207" s="411">
        <f t="shared" si="68"/>
        <v>0.92421843868685283</v>
      </c>
      <c r="BG207" s="411">
        <f t="shared" si="68"/>
        <v>0.86487046946346813</v>
      </c>
      <c r="BH207" s="411">
        <f t="shared" si="68"/>
        <v>0.69667636778616637</v>
      </c>
      <c r="BI207" s="411">
        <f t="shared" si="68"/>
        <v>0.75752823190581697</v>
      </c>
      <c r="BJ207" s="411">
        <f t="shared" si="68"/>
        <v>0.80597222134344815</v>
      </c>
      <c r="BK207" s="411">
        <f>Q207/Q$205</f>
        <v>0.81018728034702048</v>
      </c>
      <c r="BL207" s="411">
        <f>R207/R$205</f>
        <v>0.7426920700654619</v>
      </c>
    </row>
    <row r="208" spans="1:64">
      <c r="A208" s="412" t="s">
        <v>18</v>
      </c>
      <c r="B208" s="409">
        <f t="shared" ref="B208:AA208" si="69">B205-SUM(B207:B207)</f>
        <v>2.788610000000002E-4</v>
      </c>
      <c r="C208" s="409">
        <f t="shared" si="69"/>
        <v>9.861399999999969E-5</v>
      </c>
      <c r="D208" s="409">
        <f t="shared" si="69"/>
        <v>2.957579999999997E-4</v>
      </c>
      <c r="E208" s="409">
        <f t="shared" si="69"/>
        <v>7.7389199999999933E-4</v>
      </c>
      <c r="F208" s="409">
        <f t="shared" si="69"/>
        <v>1.4731599999999994E-3</v>
      </c>
      <c r="G208" s="409">
        <f t="shared" si="69"/>
        <v>2.0154900000000087E-3</v>
      </c>
      <c r="H208" s="409">
        <f t="shared" si="69"/>
        <v>1.770604000000002E-3</v>
      </c>
      <c r="I208" s="409">
        <f t="shared" si="69"/>
        <v>1.4636800000000089E-3</v>
      </c>
      <c r="J208" s="409">
        <f t="shared" si="69"/>
        <v>9.4654000000002347E-4</v>
      </c>
      <c r="K208" s="409">
        <f t="shared" si="69"/>
        <v>1.4748199999999913E-3</v>
      </c>
      <c r="L208" s="409">
        <f t="shared" si="69"/>
        <v>1.5328199999999903E-3</v>
      </c>
      <c r="M208" s="409">
        <f t="shared" si="69"/>
        <v>3.7433892307692368E-3</v>
      </c>
      <c r="N208" s="409">
        <f t="shared" si="69"/>
        <v>8.8155200000000003E-3</v>
      </c>
      <c r="O208" s="409">
        <f t="shared" si="69"/>
        <v>7.3127399999999981E-3</v>
      </c>
      <c r="P208" s="409">
        <f t="shared" si="69"/>
        <v>8.114636923076908E-3</v>
      </c>
      <c r="Q208" s="409">
        <f t="shared" si="69"/>
        <v>8.6317599999999953E-3</v>
      </c>
      <c r="R208" s="409">
        <f t="shared" si="69"/>
        <v>1.2467306875000007E-2</v>
      </c>
      <c r="S208" s="409">
        <f t="shared" si="69"/>
        <v>1.133470181818183E-2</v>
      </c>
      <c r="T208" s="409">
        <f t="shared" si="69"/>
        <v>1.2216700357142861E-2</v>
      </c>
      <c r="U208" s="409">
        <f t="shared" si="69"/>
        <v>1.2368258750000007E-2</v>
      </c>
      <c r="V208" s="409">
        <f t="shared" si="69"/>
        <v>0</v>
      </c>
      <c r="W208" s="409">
        <f t="shared" si="69"/>
        <v>0</v>
      </c>
      <c r="X208" s="409">
        <f t="shared" si="69"/>
        <v>0</v>
      </c>
      <c r="Y208" s="409">
        <f t="shared" si="69"/>
        <v>0</v>
      </c>
      <c r="Z208" s="409">
        <f t="shared" si="69"/>
        <v>0</v>
      </c>
      <c r="AA208" s="409">
        <f t="shared" si="69"/>
        <v>0</v>
      </c>
      <c r="AB208" s="409"/>
      <c r="AC208" s="409"/>
      <c r="AD208" s="409"/>
      <c r="AE208" s="409"/>
      <c r="AF208" s="409"/>
      <c r="AG208" s="409"/>
      <c r="AH208" s="409"/>
      <c r="AI208" s="409"/>
      <c r="AJ208" s="409"/>
      <c r="AK208" s="409"/>
      <c r="AL208" s="409"/>
      <c r="AM208" s="409"/>
      <c r="AN208" s="409"/>
      <c r="AO208" s="409"/>
      <c r="AP208" s="409"/>
      <c r="AQ208" s="409"/>
      <c r="AR208" s="409"/>
      <c r="AS208" s="409"/>
      <c r="AT208" s="409"/>
      <c r="AU208" s="409"/>
      <c r="AV208" s="409"/>
      <c r="AW208" s="409"/>
      <c r="AX208" s="409"/>
      <c r="AY208" s="409"/>
      <c r="AZ208" s="409"/>
      <c r="BA208" s="409"/>
      <c r="BB208" s="409"/>
      <c r="BC208" s="411">
        <f t="shared" si="68"/>
        <v>2.1662902457145857E-2</v>
      </c>
      <c r="BD208" s="411">
        <f t="shared" si="68"/>
        <v>1.2791188250496464E-2</v>
      </c>
      <c r="BE208" s="411">
        <f t="shared" si="68"/>
        <v>6.6776359279831693E-2</v>
      </c>
      <c r="BF208" s="411">
        <f t="shared" si="68"/>
        <v>7.5781561313147144E-2</v>
      </c>
      <c r="BG208" s="411">
        <f t="shared" si="68"/>
        <v>0.13512953053653184</v>
      </c>
      <c r="BH208" s="411">
        <f t="shared" si="68"/>
        <v>0.30332363221383368</v>
      </c>
      <c r="BI208" s="411">
        <f t="shared" si="68"/>
        <v>0.242471768094183</v>
      </c>
      <c r="BJ208" s="411">
        <f t="shared" si="68"/>
        <v>0.19402777865655191</v>
      </c>
      <c r="BK208" s="411">
        <f>Q208/Q$205</f>
        <v>0.18981271965297952</v>
      </c>
      <c r="BL208" s="411">
        <f>R208/R$205</f>
        <v>0.25730792993453816</v>
      </c>
    </row>
    <row r="209" spans="1:64">
      <c r="A209" s="412"/>
      <c r="B209" s="412"/>
      <c r="C209" s="412"/>
      <c r="D209" s="412"/>
      <c r="E209" s="412"/>
      <c r="F209" s="412"/>
      <c r="G209" s="412"/>
      <c r="H209" s="412"/>
      <c r="I209" s="412"/>
      <c r="J209" s="412"/>
      <c r="K209" s="412"/>
      <c r="L209" s="412"/>
      <c r="M209" s="412"/>
      <c r="N209" s="412"/>
      <c r="O209" s="412"/>
      <c r="P209" s="412"/>
      <c r="Q209" s="412"/>
      <c r="R209" s="412"/>
      <c r="S209" s="412"/>
      <c r="T209" s="412"/>
      <c r="U209" s="412"/>
      <c r="V209" s="412"/>
      <c r="W209" s="412"/>
      <c r="X209" s="412"/>
      <c r="Y209" s="412"/>
      <c r="Z209" s="412"/>
      <c r="AA209" s="412"/>
      <c r="AB209" s="412"/>
      <c r="AC209" s="412"/>
      <c r="AD209" s="412"/>
      <c r="AE209" s="412"/>
      <c r="AF209" s="412"/>
      <c r="AG209" s="412"/>
      <c r="AH209" s="412"/>
      <c r="AI209" s="412"/>
      <c r="AJ209" s="412"/>
      <c r="AK209" s="412"/>
      <c r="AL209" s="412"/>
      <c r="AM209" s="412"/>
      <c r="AN209" s="412"/>
      <c r="AO209" s="412"/>
      <c r="AP209" s="412"/>
      <c r="AQ209" s="412"/>
      <c r="AR209" s="412"/>
      <c r="AS209" s="412"/>
      <c r="AT209" s="412"/>
      <c r="AU209" s="412"/>
      <c r="AV209" s="412"/>
      <c r="AW209" s="412"/>
      <c r="AX209" s="412"/>
      <c r="AY209" s="412"/>
      <c r="AZ209" s="412"/>
      <c r="BA209" s="412"/>
      <c r="BB209" s="412"/>
    </row>
    <row r="210" spans="1:64">
      <c r="A210" s="412"/>
      <c r="B210" s="412"/>
      <c r="C210" s="412"/>
      <c r="D210" s="412"/>
      <c r="E210" s="412"/>
      <c r="F210" s="412"/>
      <c r="G210" s="412"/>
      <c r="H210" s="412"/>
      <c r="I210" s="412"/>
      <c r="J210" s="412"/>
      <c r="K210" s="412"/>
      <c r="L210" s="412"/>
      <c r="M210" s="412"/>
      <c r="N210" s="412"/>
      <c r="O210" s="412"/>
      <c r="P210" s="412"/>
      <c r="Q210" s="412"/>
      <c r="R210" s="412"/>
      <c r="S210" s="412"/>
      <c r="T210" s="412"/>
      <c r="U210" s="412"/>
      <c r="V210" s="412"/>
      <c r="W210" s="412"/>
      <c r="X210" s="412"/>
      <c r="Y210" s="412"/>
      <c r="Z210" s="412"/>
      <c r="AA210" s="412"/>
      <c r="AB210" s="412"/>
      <c r="AC210" s="412"/>
      <c r="AD210" s="412"/>
      <c r="AE210" s="412"/>
      <c r="AF210" s="412"/>
      <c r="AG210" s="412"/>
      <c r="AH210" s="412"/>
      <c r="AI210" s="412"/>
      <c r="AJ210" s="412"/>
      <c r="AK210" s="412"/>
      <c r="AL210" s="412"/>
      <c r="AM210" s="412"/>
      <c r="AN210" s="412"/>
      <c r="AO210" s="412"/>
      <c r="AP210" s="412"/>
      <c r="AQ210" s="412"/>
      <c r="AR210" s="412"/>
      <c r="AS210" s="412"/>
      <c r="AT210" s="412"/>
      <c r="AU210" s="412"/>
      <c r="AV210" s="412"/>
      <c r="AW210" s="412"/>
      <c r="AX210" s="412"/>
      <c r="AY210" s="412"/>
      <c r="AZ210" s="412"/>
      <c r="BA210" s="412"/>
      <c r="BB210" s="412"/>
    </row>
    <row r="211" spans="1:64">
      <c r="A211" s="412" t="str">
        <f>A207</f>
        <v xml:space="preserve">China </v>
      </c>
      <c r="AC211" s="412">
        <f>ImportsPlywood!AD$10</f>
        <v>0</v>
      </c>
      <c r="AD211" s="412">
        <f>ImportsPlywood!AE$10</f>
        <v>0</v>
      </c>
      <c r="AE211" s="412">
        <f>ImportsPlywood!AF$10</f>
        <v>0</v>
      </c>
      <c r="AF211" s="412">
        <f>ImportsPlywood!AG$10</f>
        <v>5.0621200000000007E-3</v>
      </c>
      <c r="AG211" s="412">
        <f>ImportsPlywood!AH$10</f>
        <v>3.2795373744000003</v>
      </c>
      <c r="AH211" s="412">
        <f>ImportsPlywood!AI$10</f>
        <v>9.5451519735000012</v>
      </c>
      <c r="AI211" s="412">
        <f>ImportsPlywood!AJ$10</f>
        <v>14.842192713200001</v>
      </c>
      <c r="AJ211" s="412">
        <f>ImportsPlywood!AK$10</f>
        <v>22.904362016500002</v>
      </c>
      <c r="AK211" s="412">
        <f>ImportsPlywood!AL$10</f>
        <v>29.102815202000006</v>
      </c>
      <c r="AL211" s="412">
        <f>ImportsPlywood!AM$10</f>
        <v>6.6018115679999996</v>
      </c>
      <c r="AM211" s="412">
        <f>ImportsPlywood!AN$10</f>
        <v>6.3617638572000006</v>
      </c>
      <c r="AN211" s="412">
        <f>ImportsPlywood!AO$10</f>
        <v>8.240186207999999</v>
      </c>
      <c r="AO211" s="412">
        <f>ImportsPlywood!AP$10</f>
        <v>7.1419822143999996</v>
      </c>
      <c r="AP211" s="412">
        <f>ImportsPlywood!AQ$10</f>
        <v>7.6293275583</v>
      </c>
      <c r="AQ211" s="412">
        <f>ImportsPlywood!AR$10</f>
        <v>11.806008848500001</v>
      </c>
      <c r="AR211" s="412">
        <f>ImportsPlywood!AS$10</f>
        <v>10.3487136865</v>
      </c>
      <c r="AS211" s="412">
        <f>ImportsPlywood!AT$10</f>
        <v>8.8528910066000002</v>
      </c>
      <c r="AT211" s="412">
        <f>ImportsPlywood!AU$10</f>
        <v>9.9148414222000003</v>
      </c>
      <c r="AU211" s="412">
        <f>ImportsPlywood!AV$10</f>
        <v>13.454608636</v>
      </c>
      <c r="AV211" s="412">
        <f>ImportsPlywood!AW$10</f>
        <v>12.581923402916667</v>
      </c>
      <c r="AW211" s="412">
        <f>ImportsPlywood!AX$10</f>
        <v>0</v>
      </c>
      <c r="AX211" s="412">
        <f>ImportsPlywood!AY$10</f>
        <v>0</v>
      </c>
      <c r="AY211" s="412">
        <f>ImportsPlywood!AZ$10</f>
        <v>0</v>
      </c>
      <c r="AZ211" s="412">
        <f>ImportsPlywood!BA$10</f>
        <v>0</v>
      </c>
      <c r="BA211" s="412">
        <f>ImportsPlywood!BB$10</f>
        <v>0</v>
      </c>
      <c r="BB211" s="412">
        <f>ImportsPlywood!BC$10</f>
        <v>0</v>
      </c>
      <c r="BC211" s="411">
        <f t="shared" ref="BC211:BJ212" si="70">AJ211/AJ$205</f>
        <v>0.96651086748452564</v>
      </c>
      <c r="BD211" s="411">
        <f t="shared" si="70"/>
        <v>0.97671928833347788</v>
      </c>
      <c r="BE211" s="411">
        <f t="shared" si="70"/>
        <v>0.90423011792611441</v>
      </c>
      <c r="BF211" s="411">
        <f t="shared" si="70"/>
        <v>0.87762170683555407</v>
      </c>
      <c r="BG211" s="411">
        <f t="shared" si="70"/>
        <v>0.77685969718651038</v>
      </c>
      <c r="BH211" s="411">
        <f t="shared" si="70"/>
        <v>0.56537993914171469</v>
      </c>
      <c r="BI211" s="411">
        <f t="shared" si="70"/>
        <v>0.62046333126423747</v>
      </c>
      <c r="BJ211" s="411">
        <f t="shared" si="70"/>
        <v>0.69726306826723428</v>
      </c>
      <c r="BK211" s="411">
        <f>AR211/AR$205</f>
        <v>0.6923917403817974</v>
      </c>
      <c r="BL211" s="411">
        <f>AS211/AS$205</f>
        <v>0.58332766263897851</v>
      </c>
    </row>
    <row r="212" spans="1:64">
      <c r="A212" s="412" t="str">
        <f>A208</f>
        <v>Others</v>
      </c>
      <c r="AC212" s="412">
        <f t="shared" ref="AC212:BB212" si="71">AC205-SUM(AC211:AC211)</f>
        <v>0.20270626872299999</v>
      </c>
      <c r="AD212" s="412">
        <f t="shared" si="71"/>
        <v>5.5707215599999915E-2</v>
      </c>
      <c r="AE212" s="412">
        <f t="shared" si="71"/>
        <v>0.12138005279999997</v>
      </c>
      <c r="AF212" s="412">
        <f t="shared" si="71"/>
        <v>0.3036231296000001</v>
      </c>
      <c r="AG212" s="412">
        <f t="shared" si="71"/>
        <v>0.63056400750000119</v>
      </c>
      <c r="AH212" s="412">
        <f t="shared" si="71"/>
        <v>0.87954510930000218</v>
      </c>
      <c r="AI212" s="412">
        <f t="shared" si="71"/>
        <v>0.79607802319999799</v>
      </c>
      <c r="AJ212" s="412">
        <f t="shared" si="71"/>
        <v>0.79362502849999927</v>
      </c>
      <c r="AK212" s="412">
        <f t="shared" si="71"/>
        <v>0.69368369959999399</v>
      </c>
      <c r="AL212" s="412">
        <f t="shared" si="71"/>
        <v>0.69921881919999951</v>
      </c>
      <c r="AM212" s="412">
        <f t="shared" si="71"/>
        <v>0.88710408629999726</v>
      </c>
      <c r="AN212" s="412">
        <f t="shared" si="71"/>
        <v>2.366859360000003</v>
      </c>
      <c r="AO212" s="412">
        <f t="shared" si="71"/>
        <v>5.4901996512000002</v>
      </c>
      <c r="AP212" s="412">
        <f t="shared" si="71"/>
        <v>4.6668504330000022</v>
      </c>
      <c r="AQ212" s="412">
        <f t="shared" si="71"/>
        <v>5.125920269499991</v>
      </c>
      <c r="AR212" s="412">
        <f t="shared" si="71"/>
        <v>4.5976137794999996</v>
      </c>
      <c r="AS212" s="412">
        <f t="shared" si="71"/>
        <v>6.3236411101000005</v>
      </c>
      <c r="AT212" s="412">
        <f t="shared" si="71"/>
        <v>6.1218567267000008</v>
      </c>
      <c r="AU212" s="412">
        <f t="shared" si="71"/>
        <v>7.3511652059999975</v>
      </c>
      <c r="AV212" s="412">
        <f t="shared" si="71"/>
        <v>6.8558805000000032</v>
      </c>
      <c r="AW212" s="412">
        <f t="shared" si="71"/>
        <v>0</v>
      </c>
      <c r="AX212" s="412">
        <f t="shared" si="71"/>
        <v>0</v>
      </c>
      <c r="AY212" s="412">
        <f t="shared" si="71"/>
        <v>0</v>
      </c>
      <c r="AZ212" s="412">
        <f t="shared" si="71"/>
        <v>0</v>
      </c>
      <c r="BA212" s="412">
        <f t="shared" si="71"/>
        <v>0</v>
      </c>
      <c r="BB212" s="412">
        <f t="shared" si="71"/>
        <v>0</v>
      </c>
      <c r="BC212" s="411">
        <f t="shared" si="70"/>
        <v>3.3489132515474342E-2</v>
      </c>
      <c r="BD212" s="411">
        <f t="shared" si="70"/>
        <v>2.3280711666522166E-2</v>
      </c>
      <c r="BE212" s="411">
        <f t="shared" si="70"/>
        <v>9.5769882073885634E-2</v>
      </c>
      <c r="BF212" s="411">
        <f t="shared" si="70"/>
        <v>0.12237829316444597</v>
      </c>
      <c r="BG212" s="411">
        <f t="shared" si="70"/>
        <v>0.22314030281348957</v>
      </c>
      <c r="BH212" s="411">
        <f t="shared" si="70"/>
        <v>0.43462006085828531</v>
      </c>
      <c r="BI212" s="411">
        <f t="shared" si="70"/>
        <v>0.37953666873576247</v>
      </c>
      <c r="BJ212" s="411">
        <f t="shared" si="70"/>
        <v>0.30273693173276567</v>
      </c>
      <c r="BK212" s="411">
        <f>AR212/AR$205</f>
        <v>0.3076082596182026</v>
      </c>
      <c r="BL212" s="411">
        <f>AS212/AS$205</f>
        <v>0.41667233736102149</v>
      </c>
    </row>
    <row r="213" spans="1:64">
      <c r="A213" s="412"/>
      <c r="AC213" s="412"/>
      <c r="AD213" s="412"/>
      <c r="AE213" s="412"/>
      <c r="AF213" s="412"/>
      <c r="AG213" s="412"/>
      <c r="AH213" s="412"/>
      <c r="AI213" s="412"/>
      <c r="AJ213" s="412"/>
      <c r="AK213" s="412"/>
      <c r="AL213" s="412"/>
      <c r="AM213" s="412"/>
      <c r="AN213" s="412"/>
      <c r="AO213" s="412"/>
      <c r="AP213" s="412"/>
      <c r="AQ213" s="412"/>
      <c r="AR213" s="412"/>
      <c r="AS213" s="412"/>
      <c r="AT213" s="412"/>
      <c r="AU213" s="412"/>
      <c r="AV213" s="412"/>
      <c r="AW213" s="412"/>
      <c r="AX213" s="412"/>
      <c r="AY213" s="412"/>
      <c r="AZ213" s="412"/>
      <c r="BA213" s="412"/>
      <c r="BB213" s="412"/>
      <c r="BC213" s="411"/>
      <c r="BD213" s="411"/>
      <c r="BE213" s="411"/>
      <c r="BF213" s="411"/>
      <c r="BG213" s="411"/>
      <c r="BH213" s="411"/>
      <c r="BI213" s="411"/>
      <c r="BJ213" s="411"/>
      <c r="BK213" s="411"/>
      <c r="BL213" s="411"/>
    </row>
    <row r="214" spans="1:64" ht="13">
      <c r="A214" s="405" t="s">
        <v>104</v>
      </c>
    </row>
    <row r="215" spans="1:64">
      <c r="B215" s="406" t="s">
        <v>43</v>
      </c>
      <c r="C215" s="406"/>
      <c r="D215" s="406"/>
      <c r="E215" s="406"/>
      <c r="F215" s="406"/>
      <c r="G215" s="406"/>
      <c r="H215" s="406"/>
      <c r="I215" s="406"/>
      <c r="J215" s="406"/>
      <c r="K215" s="406"/>
      <c r="L215" s="406"/>
      <c r="M215" s="406"/>
      <c r="N215" s="406"/>
      <c r="O215" s="406"/>
      <c r="P215" s="406"/>
      <c r="Q215" s="406"/>
      <c r="R215" s="406"/>
      <c r="S215" s="406"/>
      <c r="T215" s="406"/>
      <c r="U215" s="406"/>
      <c r="V215" s="406"/>
      <c r="W215" s="406"/>
      <c r="X215" s="406"/>
      <c r="Y215" s="406"/>
      <c r="Z215" s="406"/>
      <c r="AA215" s="406"/>
      <c r="AC215" s="406" t="s">
        <v>41</v>
      </c>
      <c r="AD215" s="406"/>
      <c r="AE215" s="406"/>
      <c r="AF215" s="406"/>
      <c r="AG215" s="406"/>
      <c r="AH215" s="406"/>
      <c r="AI215" s="406"/>
      <c r="AJ215" s="406"/>
      <c r="AK215" s="406"/>
      <c r="AL215" s="406"/>
      <c r="AM215" s="406"/>
      <c r="AN215" s="406"/>
      <c r="AO215" s="406"/>
      <c r="AP215" s="406"/>
      <c r="AQ215" s="406"/>
      <c r="AR215" s="406"/>
      <c r="AS215" s="406"/>
      <c r="AT215" s="406"/>
      <c r="AU215" s="406"/>
      <c r="AV215" s="406"/>
      <c r="AW215" s="406"/>
      <c r="AX215" s="406"/>
      <c r="AY215" s="406"/>
      <c r="AZ215" s="406"/>
      <c r="BA215" s="406"/>
      <c r="BB215" s="406"/>
    </row>
    <row r="216" spans="1:64">
      <c r="A216" s="407" t="s">
        <v>0</v>
      </c>
      <c r="B216" s="409">
        <f>ImportsOtherPanels!C$5-ImportsOtherPanels!C$12</f>
        <v>1.0564147999999995E-2</v>
      </c>
      <c r="C216" s="409">
        <f>ImportsOtherPanels!D$5-ImportsOtherPanels!D$12</f>
        <v>1.3761155999999997E-2</v>
      </c>
      <c r="D216" s="409">
        <f>ImportsOtherPanels!E$5-ImportsOtherPanels!E$12</f>
        <v>1.5496126799999996E-2</v>
      </c>
      <c r="E216" s="409">
        <f>ImportsOtherPanels!F$5-ImportsOtherPanels!F$12</f>
        <v>2.1141678199999972E-2</v>
      </c>
      <c r="F216" s="409">
        <f>ImportsOtherPanels!G$5-ImportsOtherPanels!G$12</f>
        <v>3.809579826244347E-2</v>
      </c>
      <c r="G216" s="409">
        <f>ImportsOtherPanels!H$5-ImportsOtherPanels!H$12</f>
        <v>4.8761655850678765E-2</v>
      </c>
      <c r="H216" s="409">
        <f>ImportsOtherPanels!I$5-ImportsOtherPanels!I$12</f>
        <v>5.8446799200000066E-2</v>
      </c>
      <c r="I216" s="409">
        <f>ImportsOtherPanels!J$5-ImportsOtherPanels!J$12</f>
        <v>9.9090340999999971E-2</v>
      </c>
      <c r="J216" s="409">
        <f>ImportsOtherPanels!K$5-ImportsOtherPanels!K$12</f>
        <v>0.10310604179999999</v>
      </c>
      <c r="K216" s="409">
        <f>ImportsOtherPanels!L$5-ImportsOtherPanels!L$12</f>
        <v>7.5507243000000002E-2</v>
      </c>
      <c r="L216" s="409">
        <f>ImportsOtherPanels!M$5-ImportsOtherPanels!M$12</f>
        <v>7.141778000000007E-2</v>
      </c>
      <c r="M216" s="409">
        <f>ImportsOtherPanels!N$5-ImportsOtherPanels!N$12</f>
        <v>6.1295716173913051E-2</v>
      </c>
      <c r="N216" s="409">
        <f>ImportsOtherPanels!O$5-ImportsOtherPanels!O$12</f>
        <v>6.4430868000000058E-2</v>
      </c>
      <c r="O216" s="409">
        <f>ImportsOtherPanels!P$5-ImportsOtherPanels!P$12</f>
        <v>4.9218971999999972E-2</v>
      </c>
      <c r="P216" s="409">
        <f>ImportsOtherPanels!Q$5-ImportsOtherPanels!Q$12</f>
        <v>6.1513850399999931E-2</v>
      </c>
      <c r="Q216" s="409">
        <f>ImportsOtherPanels!R$5-ImportsOtherPanels!R$12</f>
        <v>6.6259035999999966E-2</v>
      </c>
      <c r="R216" s="409">
        <f>ImportsOtherPanels!S$5-ImportsOtherPanels!S$12</f>
        <v>7.2697625142857131E-2</v>
      </c>
      <c r="S216" s="409">
        <f>ImportsOtherPanels!T$5-ImportsOtherPanels!T$12</f>
        <v>0.11443834126666669</v>
      </c>
      <c r="T216" s="409">
        <f>ImportsOtherPanels!U$5-ImportsOtherPanels!U$12</f>
        <v>0.15100637600000005</v>
      </c>
      <c r="U216" s="409">
        <f>ImportsOtherPanels!V$5-ImportsOtherPanels!V$12</f>
        <v>0.18408742277894732</v>
      </c>
      <c r="V216" s="409">
        <f>ImportsOtherPanels!W$5-ImportsOtherPanels!W$12</f>
        <v>0</v>
      </c>
      <c r="W216" s="409">
        <f>ImportsOtherPanels!X$5-ImportsOtherPanels!X$12</f>
        <v>0</v>
      </c>
      <c r="X216" s="409">
        <f>ImportsOtherPanels!Y$5-ImportsOtherPanels!Y$12</f>
        <v>0</v>
      </c>
      <c r="Y216" s="409">
        <f>ImportsOtherPanels!Z$5-ImportsOtherPanels!Z$12</f>
        <v>0</v>
      </c>
      <c r="Z216" s="409">
        <f>ImportsOtherPanels!AA$5-ImportsOtherPanels!AA$12</f>
        <v>0</v>
      </c>
      <c r="AA216" s="409">
        <f>ImportsOtherPanels!AB$5-ImportsOtherPanels!AB$12</f>
        <v>0</v>
      </c>
      <c r="AB216" s="408"/>
      <c r="AC216" s="412">
        <f>ImportsOtherPanels!AD$5-ImportsOtherPanels!AD$12</f>
        <v>1.4579351274689998</v>
      </c>
      <c r="AD216" s="412">
        <f>ImportsOtherPanels!AE$5-ImportsOtherPanels!AE$12</f>
        <v>2.1052278104000024</v>
      </c>
      <c r="AE216" s="412">
        <f>ImportsOtherPanels!AF$5-ImportsOtherPanels!AF$12</f>
        <v>2.290667774400001</v>
      </c>
      <c r="AF216" s="412">
        <f>ImportsOtherPanels!AG$5-ImportsOtherPanels!AG$12</f>
        <v>4.7993049104000036</v>
      </c>
      <c r="AG216" s="412">
        <f>ImportsOtherPanels!AH$5-ImportsOtherPanels!AH$12</f>
        <v>8.7903813249000038</v>
      </c>
      <c r="AH216" s="412">
        <f>ImportsOtherPanels!AI$5-ImportsOtherPanels!AI$12</f>
        <v>11.056188557699997</v>
      </c>
      <c r="AI216" s="412">
        <f>ImportsOtherPanels!AJ$5-ImportsOtherPanels!AJ$12</f>
        <v>14.800210471600003</v>
      </c>
      <c r="AJ216" s="412">
        <f>ImportsOtherPanels!AK$5-ImportsOtherPanels!AK$12</f>
        <v>27.937149120000015</v>
      </c>
      <c r="AK216" s="412">
        <f>ImportsOtherPanels!AL$5-ImportsOtherPanels!AL$12</f>
        <v>30.749797921599978</v>
      </c>
      <c r="AL216" s="412">
        <f>ImportsOtherPanels!AM$5-ImportsOtherPanels!AM$12</f>
        <v>17.267220902799991</v>
      </c>
      <c r="AM216" s="412">
        <f>ImportsOtherPanels!AN$5-ImportsOtherPanels!AN$12</f>
        <v>15.0220131174</v>
      </c>
      <c r="AN216" s="412">
        <f>ImportsOtherPanels!AO$5-ImportsOtherPanels!AO$12</f>
        <v>14.644335552000015</v>
      </c>
      <c r="AO216" s="412">
        <f>ImportsOtherPanels!AP$5-ImportsOtherPanels!AP$12</f>
        <v>14.619155900799989</v>
      </c>
      <c r="AP216" s="412">
        <f>ImportsOtherPanels!AQ$5-ImportsOtherPanels!AQ$12</f>
        <v>12.027556485299968</v>
      </c>
      <c r="AQ216" s="412">
        <f>ImportsOtherPanels!AR$5-ImportsOtherPanels!AR$12</f>
        <v>15.068459438499971</v>
      </c>
      <c r="AR216" s="412">
        <f>ImportsOtherPanels!AS$5-ImportsOtherPanels!AS$12</f>
        <v>13.814275768999998</v>
      </c>
      <c r="AS216" s="412">
        <f>ImportsOtherPanels!AT$5-ImportsOtherPanels!AT$12</f>
        <v>15.463839080699998</v>
      </c>
      <c r="AT216" s="412">
        <f>ImportsOtherPanels!AU$5-ImportsOtherPanels!AU$12</f>
        <v>22.1561712086</v>
      </c>
      <c r="AU216" s="412">
        <f>ImportsOtherPanels!AV$5-ImportsOtherPanels!AV$12</f>
        <v>31.867765052999971</v>
      </c>
      <c r="AV216" s="412">
        <f>ImportsOtherPanels!AW$5-ImportsOtherPanels!AW$12</f>
        <v>34.412782940833303</v>
      </c>
      <c r="AW216" s="412">
        <f>ImportsOtherPanels!AX$5-ImportsOtherPanels!AX$12</f>
        <v>0</v>
      </c>
      <c r="AX216" s="412">
        <f>ImportsOtherPanels!AY$5-ImportsOtherPanels!AY$12</f>
        <v>0</v>
      </c>
      <c r="AY216" s="412">
        <f>ImportsOtherPanels!AZ$5-ImportsOtherPanels!AZ$12</f>
        <v>0</v>
      </c>
      <c r="AZ216" s="412">
        <f>ImportsOtherPanels!BA$5-ImportsOtherPanels!BA$12</f>
        <v>0</v>
      </c>
      <c r="BA216" s="412">
        <f>ImportsOtherPanels!BB$5-ImportsOtherPanels!BB$12</f>
        <v>0</v>
      </c>
      <c r="BB216" s="412">
        <f>ImportsOtherPanels!BC$5-ImportsOtherPanels!BC$12</f>
        <v>0</v>
      </c>
    </row>
    <row r="217" spans="1:64">
      <c r="A217" s="407"/>
      <c r="B217" s="404">
        <v>2000</v>
      </c>
      <c r="C217" s="404">
        <f>1+B217</f>
        <v>2001</v>
      </c>
      <c r="D217" s="404">
        <f t="shared" ref="D217:AA217" si="72">1+C217</f>
        <v>2002</v>
      </c>
      <c r="E217" s="404">
        <f t="shared" si="72"/>
        <v>2003</v>
      </c>
      <c r="F217" s="404">
        <f t="shared" si="72"/>
        <v>2004</v>
      </c>
      <c r="G217" s="404">
        <f t="shared" si="72"/>
        <v>2005</v>
      </c>
      <c r="H217" s="404">
        <f t="shared" si="72"/>
        <v>2006</v>
      </c>
      <c r="I217" s="404">
        <f t="shared" si="72"/>
        <v>2007</v>
      </c>
      <c r="J217" s="404">
        <f t="shared" si="72"/>
        <v>2008</v>
      </c>
      <c r="K217" s="404">
        <f t="shared" si="72"/>
        <v>2009</v>
      </c>
      <c r="L217" s="404">
        <f t="shared" si="72"/>
        <v>2010</v>
      </c>
      <c r="M217" s="404">
        <f t="shared" si="72"/>
        <v>2011</v>
      </c>
      <c r="N217" s="404">
        <f t="shared" si="72"/>
        <v>2012</v>
      </c>
      <c r="O217" s="404">
        <f t="shared" si="72"/>
        <v>2013</v>
      </c>
      <c r="P217" s="404">
        <f t="shared" si="72"/>
        <v>2014</v>
      </c>
      <c r="Q217" s="404">
        <f t="shared" si="72"/>
        <v>2015</v>
      </c>
      <c r="R217" s="404">
        <f t="shared" si="72"/>
        <v>2016</v>
      </c>
      <c r="S217" s="404">
        <f t="shared" si="72"/>
        <v>2017</v>
      </c>
      <c r="T217" s="404">
        <f t="shared" si="72"/>
        <v>2018</v>
      </c>
      <c r="U217" s="404">
        <f t="shared" si="72"/>
        <v>2019</v>
      </c>
      <c r="V217" s="404">
        <f t="shared" si="72"/>
        <v>2020</v>
      </c>
      <c r="W217" s="404">
        <f t="shared" si="72"/>
        <v>2021</v>
      </c>
      <c r="X217" s="404">
        <f t="shared" si="72"/>
        <v>2022</v>
      </c>
      <c r="Y217" s="404">
        <f t="shared" si="72"/>
        <v>2023</v>
      </c>
      <c r="Z217" s="404">
        <f t="shared" si="72"/>
        <v>2024</v>
      </c>
      <c r="AA217" s="404">
        <f t="shared" si="72"/>
        <v>2025</v>
      </c>
      <c r="AC217" s="404">
        <v>2000</v>
      </c>
      <c r="AD217" s="404">
        <f t="shared" ref="AD217:BB217" si="73">1+AC217</f>
        <v>2001</v>
      </c>
      <c r="AE217" s="404">
        <f t="shared" si="73"/>
        <v>2002</v>
      </c>
      <c r="AF217" s="404">
        <f t="shared" si="73"/>
        <v>2003</v>
      </c>
      <c r="AG217" s="404">
        <f t="shared" si="73"/>
        <v>2004</v>
      </c>
      <c r="AH217" s="404">
        <f t="shared" si="73"/>
        <v>2005</v>
      </c>
      <c r="AI217" s="404">
        <f t="shared" si="73"/>
        <v>2006</v>
      </c>
      <c r="AJ217" s="404">
        <f t="shared" si="73"/>
        <v>2007</v>
      </c>
      <c r="AK217" s="404">
        <f t="shared" si="73"/>
        <v>2008</v>
      </c>
      <c r="AL217" s="404">
        <f t="shared" si="73"/>
        <v>2009</v>
      </c>
      <c r="AM217" s="404">
        <f t="shared" si="73"/>
        <v>2010</v>
      </c>
      <c r="AN217" s="404">
        <f t="shared" si="73"/>
        <v>2011</v>
      </c>
      <c r="AO217" s="404">
        <f t="shared" si="73"/>
        <v>2012</v>
      </c>
      <c r="AP217" s="404">
        <f t="shared" si="73"/>
        <v>2013</v>
      </c>
      <c r="AQ217" s="404">
        <f t="shared" si="73"/>
        <v>2014</v>
      </c>
      <c r="AR217" s="404">
        <f t="shared" si="73"/>
        <v>2015</v>
      </c>
      <c r="AS217" s="404">
        <f t="shared" si="73"/>
        <v>2016</v>
      </c>
      <c r="AT217" s="404">
        <f t="shared" si="73"/>
        <v>2017</v>
      </c>
      <c r="AU217" s="404">
        <f t="shared" si="73"/>
        <v>2018</v>
      </c>
      <c r="AV217" s="404">
        <f t="shared" si="73"/>
        <v>2019</v>
      </c>
      <c r="AW217" s="404">
        <f t="shared" si="73"/>
        <v>2020</v>
      </c>
      <c r="AX217" s="404">
        <f t="shared" si="73"/>
        <v>2021</v>
      </c>
      <c r="AY217" s="404">
        <f t="shared" si="73"/>
        <v>2022</v>
      </c>
      <c r="AZ217" s="404">
        <f t="shared" si="73"/>
        <v>2023</v>
      </c>
      <c r="BA217" s="404">
        <f t="shared" si="73"/>
        <v>2024</v>
      </c>
      <c r="BB217" s="404">
        <f t="shared" si="73"/>
        <v>2025</v>
      </c>
    </row>
    <row r="218" spans="1:64">
      <c r="A218" s="408" t="str">
        <f>ImportsOtherPanels!B$10</f>
        <v xml:space="preserve">China </v>
      </c>
      <c r="B218" s="409">
        <f>ImportsOtherPanels!C$10</f>
        <v>0</v>
      </c>
      <c r="C218" s="409">
        <f>ImportsOtherPanels!D$10</f>
        <v>0</v>
      </c>
      <c r="D218" s="409">
        <f>ImportsOtherPanels!E$10</f>
        <v>2.2680000000000001E-6</v>
      </c>
      <c r="E218" s="409">
        <f>ImportsOtherPanels!F$10</f>
        <v>3.7239999999999994E-6</v>
      </c>
      <c r="F218" s="409">
        <f>ImportsOtherPanels!G$10</f>
        <v>2.5020000000000001E-4</v>
      </c>
      <c r="G218" s="409">
        <f>ImportsOtherPanels!H$10</f>
        <v>2.1635400000000007E-3</v>
      </c>
      <c r="H218" s="409">
        <f>ImportsOtherPanels!I$10</f>
        <v>7.2331742000000003E-3</v>
      </c>
      <c r="I218" s="409">
        <f>ImportsOtherPanels!J$10</f>
        <v>1.9379584000000002E-2</v>
      </c>
      <c r="J218" s="409">
        <f>ImportsOtherPanels!K$10</f>
        <v>1.9583955999999996E-2</v>
      </c>
      <c r="K218" s="409">
        <f>ImportsOtherPanels!L$10</f>
        <v>1.1952023999999997E-2</v>
      </c>
      <c r="L218" s="409">
        <f>ImportsOtherPanels!M$10</f>
        <v>5.7960559999999991E-3</v>
      </c>
      <c r="M218" s="409">
        <f>ImportsOtherPanels!N$10</f>
        <v>1.1043872000000003E-2</v>
      </c>
      <c r="N218" s="409">
        <f>ImportsOtherPanels!O$10</f>
        <v>1.2560332E-2</v>
      </c>
      <c r="O218" s="409">
        <f>ImportsOtherPanels!P$10</f>
        <v>4.8907079999999997E-3</v>
      </c>
      <c r="P218" s="409">
        <f>ImportsOtherPanels!Q$10</f>
        <v>3.938360000000001E-3</v>
      </c>
      <c r="Q218" s="409">
        <f>ImportsOtherPanels!R$10</f>
        <v>3.721636E-3</v>
      </c>
      <c r="R218" s="409">
        <f>ImportsOtherPanels!S$10</f>
        <v>3.1482360000000004E-3</v>
      </c>
      <c r="S218" s="409">
        <f>ImportsOtherPanels!T$10</f>
        <v>3.0543480000000001E-3</v>
      </c>
      <c r="T218" s="409">
        <f>ImportsOtherPanels!U$10</f>
        <v>2.39588E-3</v>
      </c>
      <c r="U218" s="409">
        <f>ImportsOtherPanels!V$10</f>
        <v>3.0949200000000001E-3</v>
      </c>
      <c r="V218" s="409">
        <f>ImportsOtherPanels!W$10</f>
        <v>0</v>
      </c>
      <c r="W218" s="409">
        <f>ImportsOtherPanels!X$10</f>
        <v>0</v>
      </c>
      <c r="X218" s="409">
        <f>ImportsOtherPanels!Y$10</f>
        <v>0</v>
      </c>
      <c r="Y218" s="409">
        <f>ImportsOtherPanels!Z$10</f>
        <v>0</v>
      </c>
      <c r="Z218" s="409">
        <f>ImportsOtherPanels!AA$10</f>
        <v>0</v>
      </c>
      <c r="AA218" s="409">
        <f>ImportsOtherPanels!AB$10</f>
        <v>0</v>
      </c>
      <c r="AB218" s="408"/>
      <c r="AC218" s="409"/>
      <c r="AD218" s="409"/>
      <c r="AE218" s="409"/>
      <c r="AF218" s="409"/>
      <c r="AG218" s="409"/>
      <c r="AH218" s="409"/>
      <c r="AI218" s="409"/>
      <c r="AJ218" s="409"/>
      <c r="AK218" s="409"/>
      <c r="AL218" s="409"/>
      <c r="AM218" s="409"/>
      <c r="AN218" s="409"/>
      <c r="AO218" s="409"/>
      <c r="AP218" s="409"/>
      <c r="AQ218" s="409"/>
      <c r="AR218" s="409"/>
      <c r="AS218" s="409"/>
      <c r="AT218" s="409"/>
      <c r="AU218" s="409"/>
      <c r="AV218" s="409"/>
      <c r="AW218" s="409"/>
      <c r="AX218" s="409"/>
      <c r="AY218" s="409"/>
      <c r="AZ218" s="409"/>
      <c r="BA218" s="409"/>
      <c r="BB218" s="409"/>
      <c r="BC218" s="411">
        <f t="shared" ref="BC218:BJ221" si="74">I218/I$216</f>
        <v>0.19557490472255018</v>
      </c>
      <c r="BD218" s="411">
        <f t="shared" si="74"/>
        <v>0.18993994588588695</v>
      </c>
      <c r="BE218" s="411">
        <f t="shared" si="74"/>
        <v>0.15828976830739266</v>
      </c>
      <c r="BF218" s="411">
        <f t="shared" si="74"/>
        <v>8.1157045206389694E-2</v>
      </c>
      <c r="BG218" s="411">
        <f t="shared" si="74"/>
        <v>0.1801736351144908</v>
      </c>
      <c r="BH218" s="411">
        <f t="shared" si="74"/>
        <v>0.19494277184035436</v>
      </c>
      <c r="BI218" s="411">
        <f t="shared" si="74"/>
        <v>9.936631752487643E-2</v>
      </c>
      <c r="BJ218" s="411">
        <f t="shared" si="74"/>
        <v>6.4023955164412949E-2</v>
      </c>
      <c r="BK218" s="411">
        <f t="shared" ref="BK218:BL221" si="75">Q218/Q$216</f>
        <v>5.6167976847716315E-2</v>
      </c>
      <c r="BL218" s="411">
        <f t="shared" si="75"/>
        <v>4.3305898835256915E-2</v>
      </c>
    </row>
    <row r="219" spans="1:64">
      <c r="A219" s="408" t="str">
        <f>ImportsOtherPanels!B$22</f>
        <v xml:space="preserve">Switzerland </v>
      </c>
      <c r="B219" s="409">
        <f>ImportsOtherPanels!C$22</f>
        <v>9.0336400000000014E-4</v>
      </c>
      <c r="C219" s="409">
        <f>ImportsOtherPanels!D$22</f>
        <v>3.388028E-3</v>
      </c>
      <c r="D219" s="409">
        <f>ImportsOtherPanels!E$22</f>
        <v>5.5675074000000003E-3</v>
      </c>
      <c r="E219" s="409">
        <f>ImportsOtherPanels!F$22</f>
        <v>7.0044519999999996E-3</v>
      </c>
      <c r="F219" s="409">
        <f>ImportsOtherPanels!G$22</f>
        <v>1.3918194153846155E-2</v>
      </c>
      <c r="G219" s="409">
        <f>ImportsOtherPanels!H$22</f>
        <v>1.578606853846154E-2</v>
      </c>
      <c r="H219" s="409">
        <f>ImportsOtherPanels!I$22</f>
        <v>1.4912547999999999E-2</v>
      </c>
      <c r="I219" s="409">
        <f>ImportsOtherPanels!J$22</f>
        <v>1.6846368E-2</v>
      </c>
      <c r="J219" s="409">
        <f>ImportsOtherPanels!K$22</f>
        <v>1.4307244000000002E-2</v>
      </c>
      <c r="K219" s="409">
        <f>ImportsOtherPanels!L$22</f>
        <v>9.5096399999999998E-3</v>
      </c>
      <c r="L219" s="409">
        <f>ImportsOtherPanels!M$22</f>
        <v>1.0149608000000001E-2</v>
      </c>
      <c r="M219" s="409">
        <f>ImportsOtherPanels!N$22</f>
        <v>4.7237960000000006E-3</v>
      </c>
      <c r="N219" s="409">
        <f>ImportsOtherPanels!O$22</f>
        <v>3.5346000000000002E-3</v>
      </c>
      <c r="O219" s="409">
        <f>ImportsOtherPanels!P$22</f>
        <v>4.1508880000000001E-3</v>
      </c>
      <c r="P219" s="409">
        <f>ImportsOtherPanels!Q$22</f>
        <v>3.9586000000000005E-3</v>
      </c>
      <c r="Q219" s="409">
        <f>ImportsOtherPanels!R$22</f>
        <v>4.837000000000001E-3</v>
      </c>
      <c r="R219" s="409">
        <f>ImportsOtherPanels!S$22</f>
        <v>5.441800000000001E-3</v>
      </c>
      <c r="S219" s="409">
        <f>ImportsOtherPanels!T$22</f>
        <v>4.5142840000000004E-3</v>
      </c>
      <c r="T219" s="409">
        <f>ImportsOtherPanels!U$22</f>
        <v>4.3698879999999997E-3</v>
      </c>
      <c r="U219" s="409">
        <f>ImportsOtherPanels!V$22</f>
        <v>3.3250680000000005E-3</v>
      </c>
      <c r="V219" s="409">
        <f>ImportsOtherPanels!W$22</f>
        <v>0</v>
      </c>
      <c r="W219" s="409">
        <f>ImportsOtherPanels!X$22</f>
        <v>0</v>
      </c>
      <c r="X219" s="409">
        <f>ImportsOtherPanels!Y$22</f>
        <v>0</v>
      </c>
      <c r="Y219" s="409">
        <f>ImportsOtherPanels!Z$22</f>
        <v>0</v>
      </c>
      <c r="Z219" s="409">
        <f>ImportsOtherPanels!AA$22</f>
        <v>0</v>
      </c>
      <c r="AA219" s="409">
        <f>ImportsOtherPanels!AB$22</f>
        <v>0</v>
      </c>
      <c r="AB219" s="408"/>
      <c r="AC219" s="409"/>
      <c r="AD219" s="409"/>
      <c r="AE219" s="409"/>
      <c r="AF219" s="409"/>
      <c r="AG219" s="409"/>
      <c r="AH219" s="409"/>
      <c r="AI219" s="409"/>
      <c r="AJ219" s="409"/>
      <c r="AK219" s="409"/>
      <c r="AL219" s="409"/>
      <c r="AM219" s="409"/>
      <c r="AN219" s="409"/>
      <c r="AO219" s="409"/>
      <c r="AP219" s="409"/>
      <c r="AQ219" s="409"/>
      <c r="AR219" s="409"/>
      <c r="AS219" s="409"/>
      <c r="AT219" s="409"/>
      <c r="AU219" s="409"/>
      <c r="AV219" s="409"/>
      <c r="AW219" s="409"/>
      <c r="AX219" s="409"/>
      <c r="AY219" s="409"/>
      <c r="AZ219" s="409"/>
      <c r="BA219" s="409"/>
      <c r="BB219" s="409"/>
      <c r="BC219" s="411">
        <f t="shared" si="74"/>
        <v>0.17001019302173967</v>
      </c>
      <c r="BD219" s="411">
        <f t="shared" si="74"/>
        <v>0.13876242119499152</v>
      </c>
      <c r="BE219" s="411">
        <f t="shared" si="74"/>
        <v>0.12594341446157689</v>
      </c>
      <c r="BF219" s="411">
        <f t="shared" si="74"/>
        <v>0.14211598288269378</v>
      </c>
      <c r="BG219" s="411">
        <f t="shared" si="74"/>
        <v>7.7065679216427999E-2</v>
      </c>
      <c r="BH219" s="411">
        <f t="shared" si="74"/>
        <v>5.485879842562414E-2</v>
      </c>
      <c r="BI219" s="411">
        <f t="shared" si="74"/>
        <v>8.4335121830663232E-2</v>
      </c>
      <c r="BJ219" s="411">
        <f t="shared" si="74"/>
        <v>6.4352986754345726E-2</v>
      </c>
      <c r="BK219" s="411">
        <f t="shared" si="75"/>
        <v>7.3001363919632092E-2</v>
      </c>
      <c r="BL219" s="411">
        <f t="shared" si="75"/>
        <v>7.485526506961393E-2</v>
      </c>
    </row>
    <row r="220" spans="1:64">
      <c r="A220" s="408" t="str">
        <f>ImportsOtherPanels!B$23</f>
        <v xml:space="preserve">Turkey </v>
      </c>
      <c r="B220" s="409">
        <f>ImportsOtherPanels!C$23</f>
        <v>8.9039440000000004E-3</v>
      </c>
      <c r="C220" s="409">
        <f>ImportsOtherPanels!D$23</f>
        <v>9.6659998E-3</v>
      </c>
      <c r="D220" s="409">
        <f>ImportsOtherPanels!E$23</f>
        <v>9.5020954000000005E-3</v>
      </c>
      <c r="E220" s="409">
        <f>ImportsOtherPanels!F$23</f>
        <v>1.38957E-2</v>
      </c>
      <c r="F220" s="409">
        <f>ImportsOtherPanels!G$23</f>
        <v>2.3338594009049772E-2</v>
      </c>
      <c r="G220" s="409">
        <f>ImportsOtherPanels!H$23</f>
        <v>2.9827070841628958E-2</v>
      </c>
      <c r="H220" s="409">
        <f>ImportsOtherPanels!I$23</f>
        <v>3.6118992000000003E-2</v>
      </c>
      <c r="I220" s="409">
        <f>ImportsOtherPanels!J$23</f>
        <v>5.6568791999999993E-2</v>
      </c>
      <c r="J220" s="409">
        <f>ImportsOtherPanels!K$23</f>
        <v>6.4580460000000006E-2</v>
      </c>
      <c r="K220" s="409">
        <f>ImportsOtherPanels!L$23</f>
        <v>4.5341743999999996E-2</v>
      </c>
      <c r="L220" s="409">
        <f>ImportsOtherPanels!M$23</f>
        <v>3.9744599999999998E-2</v>
      </c>
      <c r="M220" s="409">
        <f>ImportsOtherPanels!N$23</f>
        <v>3.3557692E-2</v>
      </c>
      <c r="N220" s="409">
        <f>ImportsOtherPanels!O$23</f>
        <v>2.8319192E-2</v>
      </c>
      <c r="O220" s="409">
        <f>ImportsOtherPanels!P$23</f>
        <v>3.2544392000000005E-2</v>
      </c>
      <c r="P220" s="409">
        <f>ImportsOtherPanels!Q$23</f>
        <v>4.8828392000000005E-2</v>
      </c>
      <c r="Q220" s="409">
        <f>ImportsOtherPanels!R$23</f>
        <v>5.4624219999999994E-2</v>
      </c>
      <c r="R220" s="409">
        <f>ImportsOtherPanels!S$23</f>
        <v>5.2451984E-2</v>
      </c>
      <c r="S220" s="409">
        <f>ImportsOtherPanels!T$23</f>
        <v>6.8396487666666672E-2</v>
      </c>
      <c r="T220" s="409">
        <f>ImportsOtherPanels!U$23</f>
        <v>0.11606104000000002</v>
      </c>
      <c r="U220" s="409">
        <f>ImportsOtherPanels!V$23</f>
        <v>0.12537905999999999</v>
      </c>
      <c r="V220" s="409">
        <f>ImportsOtherPanels!W$23</f>
        <v>0</v>
      </c>
      <c r="W220" s="409">
        <f>ImportsOtherPanels!X$23</f>
        <v>0</v>
      </c>
      <c r="X220" s="409">
        <f>ImportsOtherPanels!Y$23</f>
        <v>0</v>
      </c>
      <c r="Y220" s="409">
        <f>ImportsOtherPanels!Z$23</f>
        <v>0</v>
      </c>
      <c r="Z220" s="409">
        <f>ImportsOtherPanels!AA$23</f>
        <v>0</v>
      </c>
      <c r="AA220" s="409">
        <f>ImportsOtherPanels!AB$23</f>
        <v>0</v>
      </c>
      <c r="AB220" s="408"/>
      <c r="AC220" s="409"/>
      <c r="AD220" s="409"/>
      <c r="AE220" s="409"/>
      <c r="AF220" s="409"/>
      <c r="AG220" s="409"/>
      <c r="AH220" s="409"/>
      <c r="AI220" s="409"/>
      <c r="AJ220" s="409"/>
      <c r="AK220" s="409"/>
      <c r="AL220" s="409"/>
      <c r="AM220" s="409"/>
      <c r="AN220" s="409"/>
      <c r="AO220" s="409"/>
      <c r="AP220" s="409"/>
      <c r="AQ220" s="409"/>
      <c r="AR220" s="409"/>
      <c r="AS220" s="409"/>
      <c r="AT220" s="409"/>
      <c r="AU220" s="409"/>
      <c r="AV220" s="409"/>
      <c r="AW220" s="409"/>
      <c r="AX220" s="409"/>
      <c r="AY220" s="409"/>
      <c r="AZ220" s="409"/>
      <c r="BA220" s="409"/>
      <c r="BB220" s="409"/>
      <c r="BC220" s="411">
        <f t="shared" si="74"/>
        <v>0.57088099030762252</v>
      </c>
      <c r="BD220" s="411">
        <f t="shared" si="74"/>
        <v>0.62634990998170592</v>
      </c>
      <c r="BE220" s="411">
        <f t="shared" si="74"/>
        <v>0.60049529288203507</v>
      </c>
      <c r="BF220" s="411">
        <f t="shared" si="74"/>
        <v>0.55650847730075004</v>
      </c>
      <c r="BG220" s="411">
        <f t="shared" si="74"/>
        <v>0.54747205995256609</v>
      </c>
      <c r="BH220" s="411">
        <f t="shared" si="74"/>
        <v>0.43952833291024379</v>
      </c>
      <c r="BI220" s="411">
        <f t="shared" si="74"/>
        <v>0.6612164106149967</v>
      </c>
      <c r="BJ220" s="411">
        <f t="shared" si="74"/>
        <v>0.79377882675996592</v>
      </c>
      <c r="BK220" s="411">
        <f t="shared" si="75"/>
        <v>0.82440408580650071</v>
      </c>
      <c r="BL220" s="411">
        <f t="shared" si="75"/>
        <v>0.72150890619779273</v>
      </c>
    </row>
    <row r="221" spans="1:64">
      <c r="A221" s="407" t="s">
        <v>18</v>
      </c>
      <c r="B221" s="409">
        <f t="shared" ref="B221:AA221" si="76">B216-SUM(B218:B220)</f>
        <v>7.5683999999999474E-4</v>
      </c>
      <c r="C221" s="409">
        <f t="shared" si="76"/>
        <v>7.0712819999999704E-4</v>
      </c>
      <c r="D221" s="409">
        <f t="shared" si="76"/>
        <v>4.2425599999999439E-4</v>
      </c>
      <c r="E221" s="409">
        <f t="shared" si="76"/>
        <v>2.3780219999997021E-4</v>
      </c>
      <c r="F221" s="409">
        <f t="shared" si="76"/>
        <v>5.8881009954754593E-4</v>
      </c>
      <c r="G221" s="409">
        <f t="shared" si="76"/>
        <v>9.8497647058826132E-4</v>
      </c>
      <c r="H221" s="409">
        <f t="shared" si="76"/>
        <v>1.8208500000006789E-4</v>
      </c>
      <c r="I221" s="409">
        <f t="shared" si="76"/>
        <v>6.2955969999999722E-3</v>
      </c>
      <c r="J221" s="409">
        <f t="shared" si="76"/>
        <v>4.6343817999999898E-3</v>
      </c>
      <c r="K221" s="409">
        <f t="shared" si="76"/>
        <v>8.703835000000007E-3</v>
      </c>
      <c r="L221" s="409">
        <f t="shared" si="76"/>
        <v>1.5727516000000073E-2</v>
      </c>
      <c r="M221" s="409">
        <f t="shared" si="76"/>
        <v>1.1970356173913045E-2</v>
      </c>
      <c r="N221" s="409">
        <f t="shared" si="76"/>
        <v>2.0016744000000058E-2</v>
      </c>
      <c r="O221" s="409">
        <f t="shared" si="76"/>
        <v>7.6329839999999677E-3</v>
      </c>
      <c r="P221" s="409">
        <f t="shared" si="76"/>
        <v>4.7884983999999242E-3</v>
      </c>
      <c r="Q221" s="409">
        <f t="shared" si="76"/>
        <v>3.07617999999997E-3</v>
      </c>
      <c r="R221" s="409">
        <f t="shared" si="76"/>
        <v>1.1655605142857128E-2</v>
      </c>
      <c r="S221" s="409">
        <f t="shared" si="76"/>
        <v>3.847322160000001E-2</v>
      </c>
      <c r="T221" s="409">
        <f t="shared" si="76"/>
        <v>2.817956800000003E-2</v>
      </c>
      <c r="U221" s="409">
        <f t="shared" si="76"/>
        <v>5.228837477894735E-2</v>
      </c>
      <c r="V221" s="409">
        <f t="shared" si="76"/>
        <v>0</v>
      </c>
      <c r="W221" s="409">
        <f t="shared" si="76"/>
        <v>0</v>
      </c>
      <c r="X221" s="409">
        <f t="shared" si="76"/>
        <v>0</v>
      </c>
      <c r="Y221" s="409">
        <f t="shared" si="76"/>
        <v>0</v>
      </c>
      <c r="Z221" s="409">
        <f t="shared" si="76"/>
        <v>0</v>
      </c>
      <c r="AA221" s="409">
        <f t="shared" si="76"/>
        <v>0</v>
      </c>
      <c r="AB221" s="408"/>
      <c r="AC221" s="409"/>
      <c r="AD221" s="409"/>
      <c r="AE221" s="409"/>
      <c r="AF221" s="409"/>
      <c r="AG221" s="409"/>
      <c r="AH221" s="409"/>
      <c r="AI221" s="409"/>
      <c r="AJ221" s="409"/>
      <c r="AK221" s="409"/>
      <c r="AL221" s="409"/>
      <c r="AM221" s="409"/>
      <c r="AN221" s="409"/>
      <c r="AO221" s="409"/>
      <c r="AP221" s="409"/>
      <c r="AQ221" s="409"/>
      <c r="AR221" s="409"/>
      <c r="AS221" s="409"/>
      <c r="AT221" s="409"/>
      <c r="AU221" s="409"/>
      <c r="AV221" s="409"/>
      <c r="AW221" s="409"/>
      <c r="AX221" s="409"/>
      <c r="AY221" s="409"/>
      <c r="AZ221" s="409"/>
      <c r="BA221" s="409"/>
      <c r="BB221" s="409"/>
      <c r="BC221" s="411">
        <f t="shared" si="74"/>
        <v>6.3533911948087593E-2</v>
      </c>
      <c r="BD221" s="411">
        <f t="shared" si="74"/>
        <v>4.4947722937415585E-2</v>
      </c>
      <c r="BE221" s="411">
        <f t="shared" si="74"/>
        <v>0.11527152434899532</v>
      </c>
      <c r="BF221" s="411">
        <f t="shared" si="74"/>
        <v>0.22021849461016652</v>
      </c>
      <c r="BG221" s="411">
        <f t="shared" si="74"/>
        <v>0.19528862571651506</v>
      </c>
      <c r="BH221" s="411">
        <f t="shared" si="74"/>
        <v>0.31067009682377772</v>
      </c>
      <c r="BI221" s="411">
        <f t="shared" si="74"/>
        <v>0.15508215002946368</v>
      </c>
      <c r="BJ221" s="411">
        <f t="shared" si="74"/>
        <v>7.7844231321275409E-2</v>
      </c>
      <c r="BK221" s="411">
        <f t="shared" si="75"/>
        <v>4.6426573426150836E-2</v>
      </c>
      <c r="BL221" s="411">
        <f t="shared" si="75"/>
        <v>0.16032992989733647</v>
      </c>
    </row>
    <row r="222" spans="1:64">
      <c r="A222" s="407"/>
      <c r="B222" s="408"/>
      <c r="C222" s="408"/>
      <c r="D222" s="408"/>
      <c r="E222" s="408"/>
      <c r="F222" s="408"/>
      <c r="G222" s="408"/>
      <c r="H222" s="408"/>
      <c r="I222" s="408"/>
      <c r="J222" s="408"/>
      <c r="K222" s="408"/>
      <c r="L222" s="408"/>
      <c r="M222" s="408"/>
      <c r="N222" s="408"/>
      <c r="O222" s="408"/>
      <c r="P222" s="408"/>
      <c r="Q222" s="408"/>
      <c r="R222" s="408"/>
      <c r="S222" s="408"/>
      <c r="T222" s="408"/>
      <c r="U222" s="408"/>
      <c r="V222" s="408"/>
      <c r="W222" s="408"/>
      <c r="X222" s="408"/>
      <c r="Y222" s="408"/>
      <c r="Z222" s="408"/>
      <c r="AA222" s="408"/>
      <c r="AB222" s="408"/>
      <c r="AC222" s="403"/>
      <c r="AD222" s="403"/>
      <c r="AE222" s="403"/>
      <c r="AF222" s="403"/>
      <c r="AG222" s="403"/>
      <c r="AH222" s="403"/>
      <c r="AI222" s="403"/>
      <c r="AJ222" s="403"/>
      <c r="AK222" s="403"/>
      <c r="AL222" s="403"/>
      <c r="AM222" s="403"/>
      <c r="AN222" s="403"/>
      <c r="AO222" s="403"/>
      <c r="AP222" s="403"/>
      <c r="AQ222" s="403"/>
      <c r="AR222" s="403"/>
      <c r="AS222" s="403"/>
      <c r="AT222" s="403"/>
      <c r="AU222" s="403"/>
      <c r="AV222" s="403"/>
      <c r="AW222" s="403"/>
      <c r="AX222" s="403"/>
      <c r="AY222" s="403"/>
      <c r="AZ222" s="403"/>
      <c r="BA222" s="403"/>
      <c r="BB222" s="403"/>
    </row>
    <row r="223" spans="1:64">
      <c r="A223" s="407"/>
      <c r="B223" s="408"/>
      <c r="C223" s="408"/>
      <c r="D223" s="408"/>
      <c r="E223" s="408"/>
      <c r="F223" s="408"/>
      <c r="G223" s="408"/>
      <c r="H223" s="408"/>
      <c r="I223" s="408"/>
      <c r="J223" s="408"/>
      <c r="K223" s="408"/>
      <c r="L223" s="408"/>
      <c r="M223" s="408"/>
      <c r="N223" s="408"/>
      <c r="O223" s="408"/>
      <c r="P223" s="408"/>
      <c r="Q223" s="408"/>
      <c r="R223" s="408"/>
      <c r="S223" s="408"/>
      <c r="T223" s="408"/>
      <c r="U223" s="408"/>
      <c r="V223" s="408"/>
      <c r="W223" s="408"/>
      <c r="X223" s="408"/>
      <c r="Y223" s="408"/>
      <c r="Z223" s="408"/>
      <c r="AA223" s="408"/>
      <c r="AB223" s="408"/>
    </row>
    <row r="224" spans="1:64">
      <c r="A224" s="403"/>
      <c r="B224" s="403"/>
      <c r="C224" s="403"/>
      <c r="D224" s="403"/>
      <c r="E224" s="403"/>
      <c r="F224" s="403"/>
      <c r="G224" s="403"/>
      <c r="H224" s="403"/>
      <c r="I224" s="403"/>
      <c r="J224" s="403"/>
      <c r="K224" s="403"/>
      <c r="L224" s="403"/>
      <c r="M224" s="403"/>
      <c r="N224" s="403"/>
      <c r="O224" s="403"/>
      <c r="P224" s="403"/>
      <c r="Q224" s="403"/>
      <c r="R224" s="403"/>
      <c r="S224" s="403"/>
      <c r="T224" s="403"/>
      <c r="U224" s="403"/>
      <c r="V224" s="403"/>
      <c r="W224" s="403"/>
      <c r="X224" s="403"/>
      <c r="Y224" s="403"/>
      <c r="Z224" s="403"/>
      <c r="AA224" s="403"/>
      <c r="AB224" s="408"/>
    </row>
    <row r="225" spans="1:64">
      <c r="A225" s="412"/>
      <c r="B225" s="412"/>
      <c r="C225" s="412"/>
      <c r="D225" s="412"/>
      <c r="E225" s="412"/>
      <c r="F225" s="412"/>
      <c r="G225" s="412"/>
      <c r="H225" s="412"/>
      <c r="I225" s="412"/>
      <c r="J225" s="412"/>
      <c r="K225" s="412"/>
      <c r="L225" s="412"/>
      <c r="M225" s="412"/>
      <c r="N225" s="412"/>
      <c r="O225" s="412"/>
      <c r="P225" s="412"/>
      <c r="Q225" s="412"/>
      <c r="R225" s="412"/>
      <c r="S225" s="412"/>
      <c r="T225" s="412"/>
      <c r="U225" s="412"/>
      <c r="V225" s="412"/>
      <c r="W225" s="412"/>
      <c r="X225" s="412"/>
      <c r="Y225" s="412"/>
      <c r="Z225" s="412"/>
      <c r="AA225" s="412"/>
      <c r="AB225" s="412"/>
      <c r="AC225" s="412"/>
      <c r="AD225" s="412"/>
      <c r="AE225" s="412"/>
      <c r="AF225" s="412"/>
      <c r="AG225" s="412"/>
      <c r="AH225" s="412"/>
      <c r="AI225" s="412"/>
      <c r="AJ225" s="412"/>
      <c r="AK225" s="412"/>
      <c r="AL225" s="412"/>
      <c r="AM225" s="412"/>
      <c r="AN225" s="412"/>
      <c r="AO225" s="412"/>
      <c r="AP225" s="412"/>
      <c r="AQ225" s="412"/>
      <c r="AR225" s="412"/>
      <c r="AS225" s="412"/>
      <c r="AT225" s="412"/>
      <c r="AU225" s="412"/>
      <c r="AV225" s="412"/>
      <c r="AW225" s="412"/>
      <c r="AX225" s="412"/>
      <c r="AY225" s="412"/>
      <c r="AZ225" s="412"/>
      <c r="BA225" s="412"/>
      <c r="BB225" s="412"/>
    </row>
    <row r="226" spans="1:64">
      <c r="A226" s="412" t="str">
        <f>A218</f>
        <v xml:space="preserve">China </v>
      </c>
      <c r="B226" s="412"/>
      <c r="C226" s="412"/>
      <c r="D226" s="412"/>
      <c r="E226" s="412"/>
      <c r="F226" s="412"/>
      <c r="G226" s="412"/>
      <c r="H226" s="412"/>
      <c r="I226" s="412"/>
      <c r="J226" s="412"/>
      <c r="K226" s="412"/>
      <c r="L226" s="412"/>
      <c r="M226" s="412"/>
      <c r="N226" s="412"/>
      <c r="O226" s="412"/>
      <c r="P226" s="412"/>
      <c r="Q226" s="412"/>
      <c r="R226" s="412"/>
      <c r="S226" s="412"/>
      <c r="T226" s="412"/>
      <c r="U226" s="412"/>
      <c r="V226" s="412"/>
      <c r="W226" s="412"/>
      <c r="X226" s="412"/>
      <c r="Y226" s="412"/>
      <c r="Z226" s="412"/>
      <c r="AA226" s="412"/>
      <c r="AB226" s="412"/>
      <c r="AC226" s="412">
        <f>ImportsOtherPanels!AD$10</f>
        <v>0</v>
      </c>
      <c r="AD226" s="412">
        <f>ImportsOtherPanels!AE$10</f>
        <v>0</v>
      </c>
      <c r="AE226" s="412">
        <f>ImportsOtherPanels!AF$10</f>
        <v>0</v>
      </c>
      <c r="AF226" s="412">
        <f>ImportsOtherPanels!AG$10</f>
        <v>1.0158176E-3</v>
      </c>
      <c r="AG226" s="412">
        <f>ImportsOtherPanels!AH$10</f>
        <v>6.5006214000000007E-2</v>
      </c>
      <c r="AH226" s="412">
        <f>ImportsOtherPanels!AI$10</f>
        <v>0.54672720959999999</v>
      </c>
      <c r="AI226" s="412">
        <f>ImportsOtherPanels!AJ$10</f>
        <v>1.4614644092000002</v>
      </c>
      <c r="AJ226" s="412">
        <f>ImportsOtherPanels!AK$10</f>
        <v>4.5893837565000002</v>
      </c>
      <c r="AK226" s="412">
        <f>ImportsOtherPanels!AL$10</f>
        <v>5.1677881720000007</v>
      </c>
      <c r="AL226" s="412">
        <f>ImportsOtherPanels!AM$10</f>
        <v>2.7607597203999998</v>
      </c>
      <c r="AM226" s="412">
        <f>ImportsOtherPanels!AN$10</f>
        <v>1.4156262081000002</v>
      </c>
      <c r="AN226" s="412">
        <f>ImportsOtherPanels!AO$10</f>
        <v>2.6579947679999996</v>
      </c>
      <c r="AO226" s="412">
        <f>ImportsOtherPanels!AP$10</f>
        <v>3.4636447823999998</v>
      </c>
      <c r="AP226" s="412">
        <f>ImportsOtherPanels!AQ$10</f>
        <v>1.2511073868000002</v>
      </c>
      <c r="AQ226" s="412">
        <f>ImportsOtherPanels!AR$10</f>
        <v>1.101416838</v>
      </c>
      <c r="AR226" s="412">
        <f>ImportsOtherPanels!AS$10</f>
        <v>1.0075480449999998</v>
      </c>
      <c r="AS226" s="412">
        <f>ImportsOtherPanels!AT$10</f>
        <v>0.85697304899999993</v>
      </c>
      <c r="AT226" s="412">
        <f>ImportsOtherPanels!AU$10</f>
        <v>0.77009728509999997</v>
      </c>
      <c r="AU226" s="412">
        <f>ImportsOtherPanels!AV$10</f>
        <v>0.77123551599999995</v>
      </c>
      <c r="AV226" s="412">
        <f>ImportsOtherPanels!AW$10</f>
        <v>0.71199678166666669</v>
      </c>
      <c r="AW226" s="412">
        <f>ImportsOtherPanels!AX$10</f>
        <v>0</v>
      </c>
      <c r="AX226" s="412">
        <f>ImportsOtherPanels!AY$10</f>
        <v>0</v>
      </c>
      <c r="AY226" s="412">
        <f>ImportsOtherPanels!AZ$10</f>
        <v>0</v>
      </c>
      <c r="AZ226" s="412">
        <f>ImportsOtherPanels!BA$10</f>
        <v>0</v>
      </c>
      <c r="BA226" s="412">
        <f>ImportsOtherPanels!BB$10</f>
        <v>0</v>
      </c>
      <c r="BB226" s="412">
        <f>ImportsOtherPanels!BC$10</f>
        <v>0</v>
      </c>
      <c r="BC226" s="411">
        <f t="shared" ref="BC226:BJ229" si="77">AJ226/AJ$216</f>
        <v>0.16427530729019488</v>
      </c>
      <c r="BD226" s="411">
        <f t="shared" si="77"/>
        <v>0.16805925636245969</v>
      </c>
      <c r="BE226" s="411">
        <f t="shared" si="77"/>
        <v>0.15988442702741615</v>
      </c>
      <c r="BF226" s="411">
        <f t="shared" si="77"/>
        <v>9.4236784180429189E-2</v>
      </c>
      <c r="BG226" s="411">
        <f t="shared" si="77"/>
        <v>0.18150326852057075</v>
      </c>
      <c r="BH226" s="411">
        <f t="shared" si="77"/>
        <v>0.2369250869135654</v>
      </c>
      <c r="BI226" s="411">
        <f t="shared" si="77"/>
        <v>0.10402007991640685</v>
      </c>
      <c r="BJ226" s="411">
        <f t="shared" si="77"/>
        <v>7.3094190052758537E-2</v>
      </c>
      <c r="BK226" s="411">
        <f t="shared" ref="BK226:BL229" si="78">AR226/AR$216</f>
        <v>7.293527810274307E-2</v>
      </c>
      <c r="BL226" s="411">
        <f t="shared" si="78"/>
        <v>5.5417871624748406E-2</v>
      </c>
    </row>
    <row r="227" spans="1:64">
      <c r="A227" s="412" t="str">
        <f>A219</f>
        <v xml:space="preserve">Switzerland </v>
      </c>
      <c r="B227" s="412"/>
      <c r="C227" s="412"/>
      <c r="D227" s="412"/>
      <c r="E227" s="412"/>
      <c r="F227" s="412"/>
      <c r="G227" s="412"/>
      <c r="H227" s="412"/>
      <c r="I227" s="412"/>
      <c r="J227" s="412"/>
      <c r="K227" s="412"/>
      <c r="L227" s="412"/>
      <c r="M227" s="412"/>
      <c r="N227" s="412"/>
      <c r="O227" s="412"/>
      <c r="P227" s="412"/>
      <c r="Q227" s="412"/>
      <c r="R227" s="412"/>
      <c r="S227" s="412"/>
      <c r="T227" s="412"/>
      <c r="U227" s="412"/>
      <c r="V227" s="412"/>
      <c r="W227" s="412"/>
      <c r="X227" s="412"/>
      <c r="Y227" s="412"/>
      <c r="Z227" s="412"/>
      <c r="AA227" s="412"/>
      <c r="AB227" s="412"/>
      <c r="AC227" s="412">
        <f>ImportsOtherPanels!AD$22</f>
        <v>0.23712932523300001</v>
      </c>
      <c r="AD227" s="412">
        <f>ImportsOtherPanels!AE$22</f>
        <v>0.8546567504</v>
      </c>
      <c r="AE227" s="412">
        <f>ImportsOtherPanels!AF$22</f>
        <v>1.178742408</v>
      </c>
      <c r="AF227" s="412">
        <f>ImportsOtherPanels!AG$22</f>
        <v>2.2152651584000003</v>
      </c>
      <c r="AG227" s="412">
        <f>ImportsOtherPanels!AH$22</f>
        <v>4.0391062509000006</v>
      </c>
      <c r="AH227" s="412">
        <f>ImportsOtherPanels!AI$22</f>
        <v>4.0621034454</v>
      </c>
      <c r="AI227" s="412">
        <f>ImportsOtherPanels!AJ$22</f>
        <v>4.7551681408000004</v>
      </c>
      <c r="AJ227" s="412">
        <f>ImportsOtherPanels!AK$22</f>
        <v>6.2927425735</v>
      </c>
      <c r="AK227" s="412">
        <f>ImportsOtherPanels!AL$22</f>
        <v>5.515105825600001</v>
      </c>
      <c r="AL227" s="412">
        <f>ImportsOtherPanels!AM$22</f>
        <v>3.0857774112</v>
      </c>
      <c r="AM227" s="412">
        <f>ImportsOtherPanels!AN$22</f>
        <v>3.1040814762000002</v>
      </c>
      <c r="AN227" s="412">
        <f>ImportsOtherPanels!AO$22</f>
        <v>1.7293205759999999</v>
      </c>
      <c r="AO227" s="412">
        <f>ImportsOtherPanels!AP$22</f>
        <v>1.4713426815999999</v>
      </c>
      <c r="AP227" s="412">
        <f>ImportsOtherPanels!AQ$22</f>
        <v>1.8114101991</v>
      </c>
      <c r="AQ227" s="412">
        <f>ImportsOtherPanels!AR$22</f>
        <v>1.6863460885000001</v>
      </c>
      <c r="AR227" s="412">
        <f>ImportsOtherPanels!AS$22</f>
        <v>1.7358338304999998</v>
      </c>
      <c r="AS227" s="412">
        <f>ImportsOtherPanels!AT$22</f>
        <v>1.8689917947999999</v>
      </c>
      <c r="AT227" s="412">
        <f>ImportsOtherPanels!AU$22</f>
        <v>1.6850142022999999</v>
      </c>
      <c r="AU227" s="412">
        <f>ImportsOtherPanels!AV$22</f>
        <v>1.744177565</v>
      </c>
      <c r="AV227" s="412">
        <f>ImportsOtherPanels!AW$22</f>
        <v>1.0575136333333333</v>
      </c>
      <c r="AW227" s="412">
        <f>ImportsOtherPanels!AX$22</f>
        <v>0</v>
      </c>
      <c r="AX227" s="412">
        <f>ImportsOtherPanels!AY$22</f>
        <v>0</v>
      </c>
      <c r="AY227" s="412">
        <f>ImportsOtherPanels!AZ$22</f>
        <v>0</v>
      </c>
      <c r="AZ227" s="412">
        <f>ImportsOtherPanels!BA$22</f>
        <v>0</v>
      </c>
      <c r="BA227" s="412">
        <f>ImportsOtherPanels!BB$22</f>
        <v>0</v>
      </c>
      <c r="BB227" s="412">
        <f>ImportsOtherPanels!BC$22</f>
        <v>0</v>
      </c>
      <c r="BC227" s="411">
        <f t="shared" si="77"/>
        <v>0.22524641102320167</v>
      </c>
      <c r="BD227" s="411">
        <f t="shared" si="77"/>
        <v>0.17935421363292778</v>
      </c>
      <c r="BE227" s="411">
        <f t="shared" si="77"/>
        <v>0.17870724122719836</v>
      </c>
      <c r="BF227" s="411">
        <f t="shared" si="77"/>
        <v>0.20663551895082172</v>
      </c>
      <c r="BG227" s="411">
        <f t="shared" si="77"/>
        <v>0.11808801907463955</v>
      </c>
      <c r="BH227" s="411">
        <f t="shared" si="77"/>
        <v>0.10064484513223401</v>
      </c>
      <c r="BI227" s="411">
        <f t="shared" si="77"/>
        <v>0.15060500454218598</v>
      </c>
      <c r="BJ227" s="411">
        <f t="shared" si="77"/>
        <v>0.11191230897774324</v>
      </c>
      <c r="BK227" s="411">
        <f t="shared" si="78"/>
        <v>0.12565507302201881</v>
      </c>
      <c r="BL227" s="411">
        <f t="shared" si="78"/>
        <v>0.12086208250399076</v>
      </c>
    </row>
    <row r="228" spans="1:64">
      <c r="A228" s="412" t="str">
        <f>A220</f>
        <v xml:space="preserve">Turkey </v>
      </c>
      <c r="B228" s="412"/>
      <c r="C228" s="412"/>
      <c r="D228" s="412"/>
      <c r="E228" s="412"/>
      <c r="F228" s="412"/>
      <c r="G228" s="412"/>
      <c r="H228" s="412"/>
      <c r="I228" s="412"/>
      <c r="J228" s="412"/>
      <c r="K228" s="412"/>
      <c r="L228" s="412"/>
      <c r="M228" s="412"/>
      <c r="N228" s="412"/>
      <c r="O228" s="412"/>
      <c r="P228" s="412"/>
      <c r="Q228" s="412"/>
      <c r="R228" s="412"/>
      <c r="S228" s="412"/>
      <c r="T228" s="412"/>
      <c r="U228" s="412"/>
      <c r="V228" s="412"/>
      <c r="W228" s="412"/>
      <c r="X228" s="412"/>
      <c r="Y228" s="412"/>
      <c r="Z228" s="412"/>
      <c r="AA228" s="412"/>
      <c r="AB228" s="412"/>
      <c r="AC228" s="412">
        <f>ImportsOtherPanels!AD$23</f>
        <v>1.1006668412609999</v>
      </c>
      <c r="AD228" s="412">
        <f>ImportsOtherPanels!AE$23</f>
        <v>1.160549826</v>
      </c>
      <c r="AE228" s="412">
        <f>ImportsOtherPanels!AF$23</f>
        <v>1.0694688720000001</v>
      </c>
      <c r="AF228" s="412">
        <f>ImportsOtherPanels!AG$23</f>
        <v>2.5382725312000001</v>
      </c>
      <c r="AG228" s="412">
        <f>ImportsOtherPanels!AH$23</f>
        <v>4.5371551036</v>
      </c>
      <c r="AH228" s="412">
        <f>ImportsOtherPanels!AI$23</f>
        <v>6.2823653607000001</v>
      </c>
      <c r="AI228" s="412">
        <f>ImportsOtherPanels!AJ$23</f>
        <v>8.4993296728000001</v>
      </c>
      <c r="AJ228" s="412">
        <f>ImportsOtherPanels!AK$23</f>
        <v>15.301415961</v>
      </c>
      <c r="AK228" s="412">
        <f>ImportsOtherPanels!AL$23</f>
        <v>18.666522886400003</v>
      </c>
      <c r="AL228" s="412">
        <f>ImportsOtherPanels!AM$23</f>
        <v>10.3423248368</v>
      </c>
      <c r="AM228" s="412">
        <f>ImportsOtherPanels!AN$23</f>
        <v>8.8070254614000003</v>
      </c>
      <c r="AN228" s="412">
        <f>ImportsOtherPanels!AO$23</f>
        <v>8.3497226879999999</v>
      </c>
      <c r="AO228" s="412">
        <f>ImportsOtherPanels!AP$23</f>
        <v>7.0893850719999998</v>
      </c>
      <c r="AP228" s="412">
        <f>ImportsOtherPanels!AQ$23</f>
        <v>8.0611765386000016</v>
      </c>
      <c r="AQ228" s="412">
        <f>ImportsOtherPanels!AR$23</f>
        <v>11.205091100499999</v>
      </c>
      <c r="AR228" s="412">
        <f>ImportsOtherPanels!AS$23</f>
        <v>10.2280178385</v>
      </c>
      <c r="AS228" s="412">
        <f>ImportsOtherPanels!AT$23</f>
        <v>10.524748338999999</v>
      </c>
      <c r="AT228" s="412">
        <f>ImportsOtherPanels!AU$23</f>
        <v>12.795404707799999</v>
      </c>
      <c r="AU228" s="412">
        <f>ImportsOtherPanels!AV$23</f>
        <v>21.180294924000002</v>
      </c>
      <c r="AV228" s="412">
        <f>ImportsOtherPanels!AW$23</f>
        <v>21.648711166666665</v>
      </c>
      <c r="AW228" s="412">
        <f>ImportsOtherPanels!AX$23</f>
        <v>0</v>
      </c>
      <c r="AX228" s="412">
        <f>ImportsOtherPanels!AY$23</f>
        <v>0</v>
      </c>
      <c r="AY228" s="412">
        <f>ImportsOtherPanels!AZ$23</f>
        <v>0</v>
      </c>
      <c r="AZ228" s="412">
        <f>ImportsOtherPanels!BA$23</f>
        <v>0</v>
      </c>
      <c r="BA228" s="412">
        <f>ImportsOtherPanels!BB$23</f>
        <v>0</v>
      </c>
      <c r="BB228" s="412">
        <f>ImportsOtherPanels!BC$23</f>
        <v>0</v>
      </c>
      <c r="BC228" s="411">
        <f t="shared" si="77"/>
        <v>0.54770856880474683</v>
      </c>
      <c r="BD228" s="411">
        <f t="shared" si="77"/>
        <v>0.60704538397268093</v>
      </c>
      <c r="BE228" s="411">
        <f t="shared" si="77"/>
        <v>0.59895711620408609</v>
      </c>
      <c r="BF228" s="411">
        <f t="shared" si="77"/>
        <v>0.58627464858214118</v>
      </c>
      <c r="BG228" s="411">
        <f t="shared" si="77"/>
        <v>0.57016739737704636</v>
      </c>
      <c r="BH228" s="411">
        <f t="shared" si="77"/>
        <v>0.48493805799088952</v>
      </c>
      <c r="BI228" s="411">
        <f t="shared" si="77"/>
        <v>0.67022562300599786</v>
      </c>
      <c r="BJ228" s="411">
        <f t="shared" si="77"/>
        <v>0.74361225487132077</v>
      </c>
      <c r="BK228" s="411">
        <f t="shared" si="78"/>
        <v>0.74039479228091276</v>
      </c>
      <c r="BL228" s="411">
        <f t="shared" si="78"/>
        <v>0.68060384514319305</v>
      </c>
    </row>
    <row r="229" spans="1:64">
      <c r="A229" s="412" t="str">
        <f>A221</f>
        <v>Others</v>
      </c>
      <c r="AC229" s="412">
        <f t="shared" ref="AC229:BB229" si="79">AC216-SUM(AC226:AC228)</f>
        <v>0.12013896097499988</v>
      </c>
      <c r="AD229" s="412">
        <f t="shared" si="79"/>
        <v>9.0021234000002615E-2</v>
      </c>
      <c r="AE229" s="412">
        <f t="shared" si="79"/>
        <v>4.2456494400000988E-2</v>
      </c>
      <c r="AF229" s="412">
        <f t="shared" si="79"/>
        <v>4.4751403200002926E-2</v>
      </c>
      <c r="AG229" s="412">
        <f t="shared" si="79"/>
        <v>0.14911375640000202</v>
      </c>
      <c r="AH229" s="412">
        <f t="shared" si="79"/>
        <v>0.16499254199999669</v>
      </c>
      <c r="AI229" s="412">
        <f t="shared" si="79"/>
        <v>8.4248248800001591E-2</v>
      </c>
      <c r="AJ229" s="412">
        <f t="shared" si="79"/>
        <v>1.7536068290000131</v>
      </c>
      <c r="AK229" s="412">
        <f t="shared" si="79"/>
        <v>1.4003810375999741</v>
      </c>
      <c r="AL229" s="412">
        <f t="shared" si="79"/>
        <v>1.0783589343999935</v>
      </c>
      <c r="AM229" s="412">
        <f t="shared" si="79"/>
        <v>1.6952799716999998</v>
      </c>
      <c r="AN229" s="412">
        <f t="shared" si="79"/>
        <v>1.9072975200000162</v>
      </c>
      <c r="AO229" s="412">
        <f t="shared" si="79"/>
        <v>2.5947833647999889</v>
      </c>
      <c r="AP229" s="412">
        <f t="shared" si="79"/>
        <v>0.90386236079996607</v>
      </c>
      <c r="AQ229" s="412">
        <f t="shared" si="79"/>
        <v>1.0756054114999714</v>
      </c>
      <c r="AR229" s="412">
        <f t="shared" si="79"/>
        <v>0.84287605499999785</v>
      </c>
      <c r="AS229" s="412">
        <f t="shared" si="79"/>
        <v>2.2131258978999995</v>
      </c>
      <c r="AT229" s="412">
        <f t="shared" si="79"/>
        <v>6.9056550134000005</v>
      </c>
      <c r="AU229" s="412">
        <f t="shared" si="79"/>
        <v>8.1720570479999708</v>
      </c>
      <c r="AV229" s="412">
        <f t="shared" si="79"/>
        <v>10.994561359166639</v>
      </c>
      <c r="AW229" s="412">
        <f t="shared" si="79"/>
        <v>0</v>
      </c>
      <c r="AX229" s="412">
        <f t="shared" si="79"/>
        <v>0</v>
      </c>
      <c r="AY229" s="412">
        <f t="shared" si="79"/>
        <v>0</v>
      </c>
      <c r="AZ229" s="412">
        <f t="shared" si="79"/>
        <v>0</v>
      </c>
      <c r="BA229" s="412">
        <f t="shared" si="79"/>
        <v>0</v>
      </c>
      <c r="BB229" s="412">
        <f t="shared" si="79"/>
        <v>0</v>
      </c>
      <c r="BC229" s="411">
        <f t="shared" si="77"/>
        <v>6.2769712881856579E-2</v>
      </c>
      <c r="BD229" s="411">
        <f t="shared" si="77"/>
        <v>4.5541146031931691E-2</v>
      </c>
      <c r="BE229" s="411">
        <f t="shared" si="77"/>
        <v>6.2451215541299447E-2</v>
      </c>
      <c r="BF229" s="411">
        <f t="shared" si="77"/>
        <v>0.11285304828660792</v>
      </c>
      <c r="BG229" s="411">
        <f t="shared" si="77"/>
        <v>0.13024131502774339</v>
      </c>
      <c r="BH229" s="411">
        <f t="shared" si="77"/>
        <v>0.17749200996331105</v>
      </c>
      <c r="BI229" s="411">
        <f t="shared" si="77"/>
        <v>7.5149292535409251E-2</v>
      </c>
      <c r="BJ229" s="411">
        <f t="shared" si="77"/>
        <v>7.1381246098177462E-2</v>
      </c>
      <c r="BK229" s="411">
        <f t="shared" si="78"/>
        <v>6.101485659432531E-2</v>
      </c>
      <c r="BL229" s="411">
        <f t="shared" si="78"/>
        <v>0.14311620072806774</v>
      </c>
    </row>
    <row r="231" spans="1:64" ht="13">
      <c r="A231" s="405" t="s">
        <v>105</v>
      </c>
    </row>
    <row r="232" spans="1:64">
      <c r="B232" s="406" t="s">
        <v>43</v>
      </c>
      <c r="C232" s="406"/>
      <c r="D232" s="406"/>
      <c r="E232" s="406"/>
      <c r="F232" s="406"/>
      <c r="G232" s="406"/>
      <c r="H232" s="406"/>
      <c r="I232" s="406"/>
      <c r="J232" s="406"/>
      <c r="K232" s="406"/>
      <c r="L232" s="406"/>
      <c r="M232" s="406"/>
      <c r="N232" s="406"/>
      <c r="O232" s="406"/>
      <c r="P232" s="406"/>
      <c r="Q232" s="406"/>
      <c r="R232" s="406"/>
      <c r="S232" s="406"/>
      <c r="T232" s="406"/>
      <c r="U232" s="406"/>
      <c r="V232" s="406"/>
      <c r="W232" s="406"/>
      <c r="X232" s="406"/>
      <c r="Y232" s="406"/>
      <c r="Z232" s="406"/>
      <c r="AA232" s="406"/>
      <c r="AC232" s="406" t="s">
        <v>41</v>
      </c>
      <c r="AD232" s="406"/>
      <c r="AE232" s="406"/>
      <c r="AF232" s="406"/>
      <c r="AG232" s="406"/>
      <c r="AH232" s="406"/>
      <c r="AI232" s="406"/>
      <c r="AJ232" s="406"/>
      <c r="AK232" s="406"/>
      <c r="AL232" s="406"/>
      <c r="AM232" s="406"/>
      <c r="AN232" s="406"/>
      <c r="AO232" s="406"/>
      <c r="AP232" s="406"/>
      <c r="AQ232" s="406"/>
      <c r="AR232" s="406"/>
      <c r="AS232" s="406"/>
      <c r="AT232" s="406"/>
      <c r="AU232" s="406"/>
      <c r="AV232" s="406"/>
      <c r="AW232" s="406"/>
      <c r="AX232" s="406"/>
      <c r="AY232" s="406"/>
      <c r="AZ232" s="406"/>
      <c r="BA232" s="406"/>
      <c r="BB232" s="406"/>
    </row>
    <row r="233" spans="1:64">
      <c r="A233" s="407" t="s">
        <v>0</v>
      </c>
      <c r="B233" s="414">
        <f>ImportsMouldingsAndJoinery!C$5-ImportsMouldingsAndJoinery!C$12</f>
        <v>8.1084039999999901E-4</v>
      </c>
      <c r="C233" s="414">
        <f>ImportsMouldingsAndJoinery!D$5-ImportsMouldingsAndJoinery!D$12</f>
        <v>1.5014560000000008E-3</v>
      </c>
      <c r="D233" s="414">
        <f>ImportsMouldingsAndJoinery!E$5-ImportsMouldingsAndJoinery!E$12</f>
        <v>2.4979400000000006E-3</v>
      </c>
      <c r="E233" s="414">
        <f>ImportsMouldingsAndJoinery!F$5-ImportsMouldingsAndJoinery!F$12</f>
        <v>2.2007492999999989E-3</v>
      </c>
      <c r="F233" s="414">
        <f>ImportsMouldingsAndJoinery!G$5-ImportsMouldingsAndJoinery!G$12</f>
        <v>2.4644956000000016E-3</v>
      </c>
      <c r="G233" s="414">
        <f>ImportsMouldingsAndJoinery!H$5-ImportsMouldingsAndJoinery!H$12</f>
        <v>5.2684027000000008E-3</v>
      </c>
      <c r="H233" s="414">
        <f>ImportsMouldingsAndJoinery!I$5-ImportsMouldingsAndJoinery!I$12</f>
        <v>9.7258869000000012E-3</v>
      </c>
      <c r="I233" s="414">
        <f>ImportsMouldingsAndJoinery!J$5-ImportsMouldingsAndJoinery!J$12</f>
        <v>2.5272106600000004E-2</v>
      </c>
      <c r="J233" s="414">
        <f>ImportsMouldingsAndJoinery!K$5-ImportsMouldingsAndJoinery!K$12</f>
        <v>3.8477382300000001E-2</v>
      </c>
      <c r="K233" s="414">
        <f>ImportsMouldingsAndJoinery!L$5-ImportsMouldingsAndJoinery!L$12</f>
        <v>2.4055821133333332E-2</v>
      </c>
      <c r="L233" s="414">
        <f>ImportsMouldingsAndJoinery!M$5-ImportsMouldingsAndJoinery!M$12</f>
        <v>1.4817504517397138E-2</v>
      </c>
      <c r="M233" s="414">
        <f>ImportsMouldingsAndJoinery!N$5-ImportsMouldingsAndJoinery!N$12</f>
        <v>1.4893715650526322E-2</v>
      </c>
      <c r="N233" s="414">
        <f>ImportsMouldingsAndJoinery!O$5-ImportsMouldingsAndJoinery!O$12</f>
        <v>1.5238946088030295E-2</v>
      </c>
      <c r="O233" s="414">
        <f>ImportsMouldingsAndJoinery!P$5-ImportsMouldingsAndJoinery!P$12</f>
        <v>1.7063615704545437E-2</v>
      </c>
      <c r="P233" s="414">
        <f>ImportsMouldingsAndJoinery!Q$5-ImportsMouldingsAndJoinery!Q$12</f>
        <v>2.1542460663636364E-2</v>
      </c>
      <c r="Q233" s="414">
        <f>ImportsMouldingsAndJoinery!R$5-ImportsMouldingsAndJoinery!R$12</f>
        <v>2.4252874882397388E-2</v>
      </c>
      <c r="R233" s="414">
        <f>ImportsMouldingsAndJoinery!S$5-ImportsMouldingsAndJoinery!S$12</f>
        <v>3.1686591711060585E-2</v>
      </c>
      <c r="S233" s="414">
        <f>ImportsMouldingsAndJoinery!T$5-ImportsMouldingsAndJoinery!T$12</f>
        <v>3.4907222631111103E-2</v>
      </c>
      <c r="T233" s="414">
        <f>ImportsMouldingsAndJoinery!U$5-ImportsMouldingsAndJoinery!U$12</f>
        <v>3.9884375264559548E-2</v>
      </c>
      <c r="U233" s="414">
        <f>ImportsMouldingsAndJoinery!V$5-ImportsMouldingsAndJoinery!V$12</f>
        <v>5.0754706781666652E-2</v>
      </c>
      <c r="V233" s="414">
        <f>ImportsMouldingsAndJoinery!W$5-ImportsMouldingsAndJoinery!W$12</f>
        <v>0</v>
      </c>
      <c r="W233" s="414">
        <f>ImportsMouldingsAndJoinery!X$5-ImportsMouldingsAndJoinery!X$12</f>
        <v>0</v>
      </c>
      <c r="X233" s="414">
        <f>ImportsMouldingsAndJoinery!Y$5-ImportsMouldingsAndJoinery!Y$12</f>
        <v>0</v>
      </c>
      <c r="Y233" s="414">
        <f>ImportsMouldingsAndJoinery!Z$5-ImportsMouldingsAndJoinery!Z$12</f>
        <v>0</v>
      </c>
      <c r="Z233" s="414">
        <f>ImportsMouldingsAndJoinery!AA$5-ImportsMouldingsAndJoinery!AA$12</f>
        <v>0</v>
      </c>
      <c r="AA233" s="414">
        <f>ImportsMouldingsAndJoinery!AB$5-ImportsMouldingsAndJoinery!AB$12</f>
        <v>0</v>
      </c>
      <c r="AB233" s="414"/>
      <c r="AC233" s="412">
        <f>ImportsMouldingsAndJoinery!AD$5-ImportsMouldingsAndJoinery!AD$12</f>
        <v>0.28253918395699884</v>
      </c>
      <c r="AD233" s="412">
        <f>ImportsMouldingsAndJoinery!AE$5-ImportsMouldingsAndJoinery!AE$12</f>
        <v>0.34924330759999922</v>
      </c>
      <c r="AE233" s="412">
        <f>ImportsMouldingsAndJoinery!AF$5-ImportsMouldingsAndJoinery!AF$12</f>
        <v>0.26850468479999945</v>
      </c>
      <c r="AF233" s="412">
        <f>ImportsMouldingsAndJoinery!AG$5-ImportsMouldingsAndJoinery!AG$12</f>
        <v>0.75542257119999956</v>
      </c>
      <c r="AG233" s="412">
        <f>ImportsMouldingsAndJoinery!AH$5-ImportsMouldingsAndJoinery!AH$12</f>
        <v>0.83960015860000148</v>
      </c>
      <c r="AH233" s="412">
        <f>ImportsMouldingsAndJoinery!AI$5-ImportsMouldingsAndJoinery!AI$12</f>
        <v>1.634428910400004</v>
      </c>
      <c r="AI233" s="412">
        <f>ImportsMouldingsAndJoinery!AJ$5-ImportsMouldingsAndJoinery!AJ$12</f>
        <v>3.896155678799996</v>
      </c>
      <c r="AJ233" s="412">
        <f>ImportsMouldingsAndJoinery!AK$5-ImportsMouldingsAndJoinery!AK$12</f>
        <v>10.105535245999995</v>
      </c>
      <c r="AK233" s="412">
        <f>ImportsMouldingsAndJoinery!AL$5-ImportsMouldingsAndJoinery!AL$12</f>
        <v>17.833174960399973</v>
      </c>
      <c r="AL233" s="412">
        <f>ImportsMouldingsAndJoinery!AM$5-ImportsMouldingsAndJoinery!AM$12</f>
        <v>9.5108873464000041</v>
      </c>
      <c r="AM233" s="412">
        <f>ImportsMouldingsAndJoinery!AN$5-ImportsMouldingsAndJoinery!AN$12</f>
        <v>6.2160495417000075</v>
      </c>
      <c r="AN233" s="412">
        <f>ImportsMouldingsAndJoinery!AO$5-ImportsMouldingsAndJoinery!AO$12</f>
        <v>5.8639879200000067</v>
      </c>
      <c r="AO233" s="412">
        <f>ImportsMouldingsAndJoinery!AP$5-ImportsMouldingsAndJoinery!AP$12</f>
        <v>6.1429178799999971</v>
      </c>
      <c r="AP233" s="412">
        <f>ImportsMouldingsAndJoinery!AQ$5-ImportsMouldingsAndJoinery!AQ$12</f>
        <v>6.1472038169999994</v>
      </c>
      <c r="AQ233" s="412">
        <f>ImportsMouldingsAndJoinery!AR$5-ImportsMouldingsAndJoinery!AR$12</f>
        <v>7.3150159269999975</v>
      </c>
      <c r="AR233" s="412">
        <f>ImportsMouldingsAndJoinery!AS$5-ImportsMouldingsAndJoinery!AS$12</f>
        <v>7.1514098424999979</v>
      </c>
      <c r="AS233" s="412">
        <f>ImportsMouldingsAndJoinery!AT$5-ImportsMouldingsAndJoinery!AT$12</f>
        <v>8.2426658918000015</v>
      </c>
      <c r="AT233" s="412">
        <f>ImportsMouldingsAndJoinery!AU$5-ImportsMouldingsAndJoinery!AU$12</f>
        <v>9.9241286858999835</v>
      </c>
      <c r="AU233" s="412">
        <f>ImportsMouldingsAndJoinery!AV$5-ImportsMouldingsAndJoinery!AV$12</f>
        <v>12.083459369000007</v>
      </c>
      <c r="AV233" s="412">
        <f>ImportsMouldingsAndJoinery!AW$5-ImportsMouldingsAndJoinery!AW$12</f>
        <v>14.000611260833342</v>
      </c>
      <c r="AW233" s="412">
        <f>ImportsMouldingsAndJoinery!AX$5-ImportsMouldingsAndJoinery!AX$12</f>
        <v>0</v>
      </c>
      <c r="AX233" s="412">
        <f>ImportsMouldingsAndJoinery!AY$5-ImportsMouldingsAndJoinery!AY$12</f>
        <v>0</v>
      </c>
      <c r="AY233" s="412">
        <f>ImportsMouldingsAndJoinery!AZ$5-ImportsMouldingsAndJoinery!AZ$12</f>
        <v>0</v>
      </c>
      <c r="AZ233" s="412">
        <f>ImportsMouldingsAndJoinery!BA$5-ImportsMouldingsAndJoinery!BA$12</f>
        <v>0</v>
      </c>
      <c r="BA233" s="412">
        <f>ImportsMouldingsAndJoinery!BB$5-ImportsMouldingsAndJoinery!BB$12</f>
        <v>0</v>
      </c>
      <c r="BB233" s="412">
        <f>ImportsMouldingsAndJoinery!BC$5-ImportsMouldingsAndJoinery!BC$12</f>
        <v>0</v>
      </c>
    </row>
    <row r="234" spans="1:64">
      <c r="A234" s="407"/>
      <c r="B234" s="404">
        <v>2000</v>
      </c>
      <c r="C234" s="404">
        <f>1+B234</f>
        <v>2001</v>
      </c>
      <c r="D234" s="404">
        <f t="shared" ref="D234:AA234" si="80">1+C234</f>
        <v>2002</v>
      </c>
      <c r="E234" s="404">
        <f t="shared" si="80"/>
        <v>2003</v>
      </c>
      <c r="F234" s="404">
        <f t="shared" si="80"/>
        <v>2004</v>
      </c>
      <c r="G234" s="404">
        <f t="shared" si="80"/>
        <v>2005</v>
      </c>
      <c r="H234" s="404">
        <f t="shared" si="80"/>
        <v>2006</v>
      </c>
      <c r="I234" s="404">
        <f t="shared" si="80"/>
        <v>2007</v>
      </c>
      <c r="J234" s="404">
        <f t="shared" si="80"/>
        <v>2008</v>
      </c>
      <c r="K234" s="404">
        <f t="shared" si="80"/>
        <v>2009</v>
      </c>
      <c r="L234" s="404">
        <f t="shared" si="80"/>
        <v>2010</v>
      </c>
      <c r="M234" s="404">
        <f t="shared" si="80"/>
        <v>2011</v>
      </c>
      <c r="N234" s="404">
        <f t="shared" si="80"/>
        <v>2012</v>
      </c>
      <c r="O234" s="404">
        <f t="shared" si="80"/>
        <v>2013</v>
      </c>
      <c r="P234" s="404">
        <f t="shared" si="80"/>
        <v>2014</v>
      </c>
      <c r="Q234" s="404">
        <f t="shared" si="80"/>
        <v>2015</v>
      </c>
      <c r="R234" s="404">
        <f t="shared" si="80"/>
        <v>2016</v>
      </c>
      <c r="S234" s="404">
        <f t="shared" si="80"/>
        <v>2017</v>
      </c>
      <c r="T234" s="404">
        <f t="shared" si="80"/>
        <v>2018</v>
      </c>
      <c r="U234" s="404">
        <f t="shared" si="80"/>
        <v>2019</v>
      </c>
      <c r="V234" s="404">
        <f t="shared" si="80"/>
        <v>2020</v>
      </c>
      <c r="W234" s="404">
        <f t="shared" si="80"/>
        <v>2021</v>
      </c>
      <c r="X234" s="404">
        <f t="shared" si="80"/>
        <v>2022</v>
      </c>
      <c r="Y234" s="404">
        <f t="shared" si="80"/>
        <v>2023</v>
      </c>
      <c r="Z234" s="404">
        <f t="shared" si="80"/>
        <v>2024</v>
      </c>
      <c r="AA234" s="404">
        <f t="shared" si="80"/>
        <v>2025</v>
      </c>
      <c r="AC234" s="404">
        <v>2000</v>
      </c>
      <c r="AD234" s="404">
        <f t="shared" ref="AD234:BB234" si="81">1+AC234</f>
        <v>2001</v>
      </c>
      <c r="AE234" s="404">
        <f t="shared" si="81"/>
        <v>2002</v>
      </c>
      <c r="AF234" s="404">
        <f t="shared" si="81"/>
        <v>2003</v>
      </c>
      <c r="AG234" s="404">
        <f t="shared" si="81"/>
        <v>2004</v>
      </c>
      <c r="AH234" s="404">
        <f t="shared" si="81"/>
        <v>2005</v>
      </c>
      <c r="AI234" s="404">
        <f t="shared" si="81"/>
        <v>2006</v>
      </c>
      <c r="AJ234" s="404">
        <f t="shared" si="81"/>
        <v>2007</v>
      </c>
      <c r="AK234" s="404">
        <f t="shared" si="81"/>
        <v>2008</v>
      </c>
      <c r="AL234" s="404">
        <f t="shared" si="81"/>
        <v>2009</v>
      </c>
      <c r="AM234" s="404">
        <f t="shared" si="81"/>
        <v>2010</v>
      </c>
      <c r="AN234" s="404">
        <f t="shared" si="81"/>
        <v>2011</v>
      </c>
      <c r="AO234" s="404">
        <f t="shared" si="81"/>
        <v>2012</v>
      </c>
      <c r="AP234" s="404">
        <f t="shared" si="81"/>
        <v>2013</v>
      </c>
      <c r="AQ234" s="404">
        <f t="shared" si="81"/>
        <v>2014</v>
      </c>
      <c r="AR234" s="404">
        <f t="shared" si="81"/>
        <v>2015</v>
      </c>
      <c r="AS234" s="404">
        <f t="shared" si="81"/>
        <v>2016</v>
      </c>
      <c r="AT234" s="404">
        <f t="shared" si="81"/>
        <v>2017</v>
      </c>
      <c r="AU234" s="404">
        <f t="shared" si="81"/>
        <v>2018</v>
      </c>
      <c r="AV234" s="404">
        <f t="shared" si="81"/>
        <v>2019</v>
      </c>
      <c r="AW234" s="404">
        <f t="shared" si="81"/>
        <v>2020</v>
      </c>
      <c r="AX234" s="404">
        <f t="shared" si="81"/>
        <v>2021</v>
      </c>
      <c r="AY234" s="404">
        <f t="shared" si="81"/>
        <v>2022</v>
      </c>
      <c r="AZ234" s="404">
        <f t="shared" si="81"/>
        <v>2023</v>
      </c>
      <c r="BA234" s="404">
        <f t="shared" si="81"/>
        <v>2024</v>
      </c>
      <c r="BB234" s="404">
        <f t="shared" si="81"/>
        <v>2025</v>
      </c>
    </row>
    <row r="235" spans="1:64">
      <c r="A235" s="414" t="str">
        <f>ImportsMouldingsAndJoinery!B$10</f>
        <v xml:space="preserve">China </v>
      </c>
      <c r="B235" s="414">
        <f>ImportsMouldingsAndJoinery!C$10</f>
        <v>5.3199999999999984E-7</v>
      </c>
      <c r="C235" s="414">
        <f>ImportsMouldingsAndJoinery!D$10</f>
        <v>5.5128499999999992E-5</v>
      </c>
      <c r="D235" s="414">
        <f>ImportsMouldingsAndJoinery!E$10</f>
        <v>1.7669599999999995E-4</v>
      </c>
      <c r="E235" s="414">
        <f>ImportsMouldingsAndJoinery!F$10</f>
        <v>2.9061199999999999E-4</v>
      </c>
      <c r="F235" s="414">
        <f>ImportsMouldingsAndJoinery!G$10</f>
        <v>5.6176449999999992E-4</v>
      </c>
      <c r="G235" s="414">
        <f>ImportsMouldingsAndJoinery!H$10</f>
        <v>1.7830297E-3</v>
      </c>
      <c r="H235" s="414">
        <f>ImportsMouldingsAndJoinery!I$10</f>
        <v>4.2336244000000002E-3</v>
      </c>
      <c r="I235" s="414">
        <f>ImportsMouldingsAndJoinery!J$10</f>
        <v>1.6657762500000003E-2</v>
      </c>
      <c r="J235" s="414">
        <f>ImportsMouldingsAndJoinery!K$10</f>
        <v>2.5361711700000004E-2</v>
      </c>
      <c r="K235" s="414">
        <f>ImportsMouldingsAndJoinery!L$10</f>
        <v>1.2963901999999996E-2</v>
      </c>
      <c r="L235" s="414">
        <f>ImportsMouldingsAndJoinery!M$10</f>
        <v>8.7868479999999981E-3</v>
      </c>
      <c r="M235" s="414">
        <f>ImportsMouldingsAndJoinery!N$10</f>
        <v>9.8715452105263158E-3</v>
      </c>
      <c r="N235" s="414">
        <f>ImportsMouldingsAndJoinery!O$10</f>
        <v>1.1451183999999998E-2</v>
      </c>
      <c r="O235" s="414">
        <f>ImportsMouldingsAndJoinery!P$10</f>
        <v>1.2306767818181817E-2</v>
      </c>
      <c r="P235" s="414">
        <f>ImportsMouldingsAndJoinery!Q$10</f>
        <v>1.51686923E-2</v>
      </c>
      <c r="Q235" s="414">
        <f>ImportsMouldingsAndJoinery!R$10</f>
        <v>1.463829369E-2</v>
      </c>
      <c r="R235" s="414">
        <f>ImportsMouldingsAndJoinery!S$10</f>
        <v>1.8919680939393939E-2</v>
      </c>
      <c r="S235" s="414">
        <f>ImportsMouldingsAndJoinery!T$10</f>
        <v>1.7321668120000001E-2</v>
      </c>
      <c r="T235" s="414">
        <f>ImportsMouldingsAndJoinery!U$10</f>
        <v>1.6062772975789473E-2</v>
      </c>
      <c r="U235" s="414">
        <f>ImportsMouldingsAndJoinery!V$10</f>
        <v>2.1252781240000001E-2</v>
      </c>
      <c r="V235" s="414">
        <f>ImportsMouldingsAndJoinery!W$10</f>
        <v>0</v>
      </c>
      <c r="W235" s="414">
        <f>ImportsMouldingsAndJoinery!X$10</f>
        <v>0</v>
      </c>
      <c r="X235" s="414">
        <f>ImportsMouldingsAndJoinery!Y$10</f>
        <v>0</v>
      </c>
      <c r="Y235" s="414">
        <f>ImportsMouldingsAndJoinery!Z$10</f>
        <v>0</v>
      </c>
      <c r="Z235" s="414">
        <f>ImportsMouldingsAndJoinery!AA$10</f>
        <v>0</v>
      </c>
      <c r="AA235" s="414">
        <f>ImportsMouldingsAndJoinery!AB$10</f>
        <v>0</v>
      </c>
      <c r="AB235" s="408"/>
      <c r="AC235" s="403"/>
      <c r="AD235" s="403"/>
      <c r="AE235" s="403"/>
      <c r="AF235" s="403"/>
      <c r="AG235" s="403"/>
      <c r="AH235" s="403"/>
      <c r="AI235" s="403"/>
      <c r="AJ235" s="403"/>
      <c r="AK235" s="403"/>
      <c r="AL235" s="403"/>
      <c r="AM235" s="403"/>
      <c r="AN235" s="403"/>
      <c r="AO235" s="403"/>
      <c r="AP235" s="403"/>
      <c r="AQ235" s="403"/>
      <c r="AR235" s="403"/>
      <c r="AS235" s="403"/>
      <c r="AT235" s="403"/>
      <c r="AU235" s="403"/>
      <c r="AV235" s="403"/>
      <c r="AW235" s="403"/>
      <c r="AX235" s="403"/>
      <c r="AY235" s="403"/>
      <c r="AZ235" s="403"/>
      <c r="BA235" s="403"/>
      <c r="BB235" s="403"/>
      <c r="BC235" s="411">
        <f t="shared" ref="BC235:BJ236" si="82">I235/I$233</f>
        <v>0.659136286644185</v>
      </c>
      <c r="BD235" s="411">
        <f t="shared" si="82"/>
        <v>0.65913298109159579</v>
      </c>
      <c r="BE235" s="411">
        <f t="shared" si="82"/>
        <v>0.53890914503169296</v>
      </c>
      <c r="BF235" s="411">
        <f t="shared" si="82"/>
        <v>0.59300457709889109</v>
      </c>
      <c r="BG235" s="411">
        <f t="shared" si="82"/>
        <v>0.662799360626807</v>
      </c>
      <c r="BH235" s="411">
        <f t="shared" si="82"/>
        <v>0.75144199171322856</v>
      </c>
      <c r="BI235" s="411">
        <f t="shared" si="82"/>
        <v>0.72122860894619878</v>
      </c>
      <c r="BJ235" s="411">
        <f t="shared" si="82"/>
        <v>0.70412997553268031</v>
      </c>
      <c r="BK235" s="411">
        <f>Q235/Q$233</f>
        <v>0.60356942263469138</v>
      </c>
      <c r="BL235" s="411">
        <f>R235/R$233</f>
        <v>0.59708791377489168</v>
      </c>
    </row>
    <row r="236" spans="1:64">
      <c r="A236" s="407" t="s">
        <v>18</v>
      </c>
      <c r="B236" s="409">
        <f t="shared" ref="B236:AA236" si="83">B233-SUM(B235:B235)</f>
        <v>8.1030839999999898E-4</v>
      </c>
      <c r="C236" s="409">
        <f t="shared" si="83"/>
        <v>1.4463275000000009E-3</v>
      </c>
      <c r="D236" s="409">
        <f t="shared" si="83"/>
        <v>2.3212440000000005E-3</v>
      </c>
      <c r="E236" s="409">
        <f t="shared" si="83"/>
        <v>1.9101372999999989E-3</v>
      </c>
      <c r="F236" s="409">
        <f t="shared" si="83"/>
        <v>1.9027311000000017E-3</v>
      </c>
      <c r="G236" s="409">
        <f t="shared" si="83"/>
        <v>3.4853730000000008E-3</v>
      </c>
      <c r="H236" s="409">
        <f t="shared" si="83"/>
        <v>5.492262500000001E-3</v>
      </c>
      <c r="I236" s="409">
        <f t="shared" si="83"/>
        <v>8.6143441000000008E-3</v>
      </c>
      <c r="J236" s="409">
        <f t="shared" si="83"/>
        <v>1.3115670599999997E-2</v>
      </c>
      <c r="K236" s="409">
        <f t="shared" si="83"/>
        <v>1.1091919133333336E-2</v>
      </c>
      <c r="L236" s="409">
        <f t="shared" si="83"/>
        <v>6.0306565173971396E-3</v>
      </c>
      <c r="M236" s="409">
        <f t="shared" si="83"/>
        <v>5.0221704400000063E-3</v>
      </c>
      <c r="N236" s="409">
        <f t="shared" si="83"/>
        <v>3.7877620880302967E-3</v>
      </c>
      <c r="O236" s="409">
        <f t="shared" si="83"/>
        <v>4.7568478863636195E-3</v>
      </c>
      <c r="P236" s="409">
        <f t="shared" si="83"/>
        <v>6.3737683636363642E-3</v>
      </c>
      <c r="Q236" s="409">
        <f t="shared" si="83"/>
        <v>9.6145811923973885E-3</v>
      </c>
      <c r="R236" s="409">
        <f t="shared" si="83"/>
        <v>1.2766910771666647E-2</v>
      </c>
      <c r="S236" s="409">
        <f t="shared" si="83"/>
        <v>1.7585554511111101E-2</v>
      </c>
      <c r="T236" s="409">
        <f t="shared" si="83"/>
        <v>2.3821602288770075E-2</v>
      </c>
      <c r="U236" s="409">
        <f t="shared" si="83"/>
        <v>2.9501925541666651E-2</v>
      </c>
      <c r="V236" s="409">
        <f t="shared" si="83"/>
        <v>0</v>
      </c>
      <c r="W236" s="409">
        <f t="shared" si="83"/>
        <v>0</v>
      </c>
      <c r="X236" s="409">
        <f t="shared" si="83"/>
        <v>0</v>
      </c>
      <c r="Y236" s="409">
        <f t="shared" si="83"/>
        <v>0</v>
      </c>
      <c r="Z236" s="409">
        <f t="shared" si="83"/>
        <v>0</v>
      </c>
      <c r="AA236" s="409">
        <f t="shared" si="83"/>
        <v>0</v>
      </c>
      <c r="AB236" s="408"/>
      <c r="BC236" s="411">
        <f t="shared" si="82"/>
        <v>0.34086371335581495</v>
      </c>
      <c r="BD236" s="411">
        <f t="shared" si="82"/>
        <v>0.34086701890840421</v>
      </c>
      <c r="BE236" s="411">
        <f t="shared" si="82"/>
        <v>0.4610908549683071</v>
      </c>
      <c r="BF236" s="411">
        <f t="shared" si="82"/>
        <v>0.40699542290110891</v>
      </c>
      <c r="BG236" s="411">
        <f t="shared" si="82"/>
        <v>0.33720063937319295</v>
      </c>
      <c r="BH236" s="411">
        <f t="shared" si="82"/>
        <v>0.24855800828677141</v>
      </c>
      <c r="BI236" s="411">
        <f t="shared" si="82"/>
        <v>0.27877139105380122</v>
      </c>
      <c r="BJ236" s="411">
        <f t="shared" si="82"/>
        <v>0.29587002446731975</v>
      </c>
      <c r="BK236" s="411">
        <f>Q236/Q$233</f>
        <v>0.39643057736530862</v>
      </c>
      <c r="BL236" s="411">
        <f>R236/R$233</f>
        <v>0.40291208622510838</v>
      </c>
    </row>
    <row r="237" spans="1:64">
      <c r="A237" s="407"/>
      <c r="B237" s="408"/>
      <c r="C237" s="408"/>
      <c r="D237" s="408"/>
      <c r="E237" s="408"/>
      <c r="F237" s="408"/>
      <c r="G237" s="408"/>
      <c r="H237" s="408"/>
      <c r="I237" s="408"/>
      <c r="J237" s="408"/>
      <c r="K237" s="408"/>
      <c r="L237" s="408"/>
      <c r="M237" s="408"/>
      <c r="N237" s="408"/>
      <c r="O237" s="408"/>
      <c r="P237" s="408"/>
      <c r="Q237" s="408"/>
      <c r="R237" s="408"/>
      <c r="S237" s="408"/>
      <c r="T237" s="408"/>
      <c r="U237" s="408"/>
      <c r="V237" s="408"/>
      <c r="W237" s="408"/>
      <c r="X237" s="408"/>
      <c r="Y237" s="408"/>
      <c r="Z237" s="408"/>
      <c r="AA237" s="408"/>
      <c r="AB237" s="408"/>
      <c r="AC237" s="403"/>
      <c r="AD237" s="403"/>
      <c r="AE237" s="403"/>
      <c r="AF237" s="403"/>
      <c r="AG237" s="403"/>
      <c r="AH237" s="403"/>
      <c r="AI237" s="403"/>
      <c r="AJ237" s="403"/>
      <c r="AK237" s="403"/>
      <c r="AL237" s="403"/>
      <c r="AM237" s="403"/>
      <c r="AN237" s="403"/>
      <c r="AO237" s="403"/>
      <c r="AP237" s="403"/>
      <c r="AQ237" s="403"/>
      <c r="AR237" s="403"/>
      <c r="AS237" s="403"/>
      <c r="AT237" s="403"/>
      <c r="AU237" s="403"/>
      <c r="AV237" s="403"/>
      <c r="AW237" s="403"/>
      <c r="AX237" s="403"/>
      <c r="AY237" s="403"/>
      <c r="AZ237" s="403"/>
      <c r="BA237" s="403"/>
      <c r="BB237" s="403"/>
    </row>
    <row r="238" spans="1:64">
      <c r="A238" s="407"/>
      <c r="B238" s="408"/>
      <c r="C238" s="408"/>
      <c r="D238" s="408"/>
      <c r="E238" s="408"/>
      <c r="F238" s="408"/>
      <c r="G238" s="408"/>
      <c r="H238" s="408"/>
      <c r="I238" s="408"/>
      <c r="J238" s="408"/>
      <c r="K238" s="408"/>
      <c r="L238" s="408"/>
      <c r="M238" s="408"/>
      <c r="N238" s="408"/>
      <c r="O238" s="408"/>
      <c r="P238" s="408"/>
      <c r="Q238" s="408"/>
      <c r="R238" s="408"/>
      <c r="S238" s="408"/>
      <c r="T238" s="408"/>
      <c r="U238" s="408"/>
      <c r="V238" s="408"/>
      <c r="W238" s="408"/>
      <c r="X238" s="408"/>
      <c r="Y238" s="408"/>
      <c r="Z238" s="408"/>
      <c r="AA238" s="408"/>
      <c r="AB238" s="408"/>
    </row>
    <row r="239" spans="1:64">
      <c r="A239" s="412" t="str">
        <f>A235</f>
        <v xml:space="preserve">China </v>
      </c>
      <c r="B239" s="412"/>
      <c r="C239" s="412"/>
      <c r="D239" s="412"/>
      <c r="E239" s="412"/>
      <c r="F239" s="412"/>
      <c r="G239" s="412"/>
      <c r="H239" s="412"/>
      <c r="I239" s="412"/>
      <c r="J239" s="412"/>
      <c r="K239" s="412"/>
      <c r="L239" s="412"/>
      <c r="M239" s="412"/>
      <c r="N239" s="412"/>
      <c r="O239" s="412"/>
      <c r="P239" s="412"/>
      <c r="Q239" s="412"/>
      <c r="R239" s="412"/>
      <c r="S239" s="412"/>
      <c r="T239" s="412"/>
      <c r="U239" s="412"/>
      <c r="V239" s="412"/>
      <c r="W239" s="412"/>
      <c r="X239" s="412"/>
      <c r="Y239" s="412"/>
      <c r="Z239" s="412"/>
      <c r="AA239" s="412"/>
      <c r="AB239" s="412"/>
      <c r="AC239" s="412">
        <f>ImportsMouldingsAndJoinery!AD$10</f>
        <v>2.9555616E-4</v>
      </c>
      <c r="AD239" s="412">
        <f>ImportsMouldingsAndJoinery!AE$10</f>
        <v>8.1992179999999994E-3</v>
      </c>
      <c r="AE239" s="412">
        <f>ImportsMouldingsAndJoinery!AF$10</f>
        <v>2.10802608E-2</v>
      </c>
      <c r="AF239" s="412">
        <f>ImportsMouldingsAndJoinery!AG$10</f>
        <v>5.8019248000000002E-2</v>
      </c>
      <c r="AG239" s="412">
        <f>ImportsMouldingsAndJoinery!AH$10</f>
        <v>0.1621149992</v>
      </c>
      <c r="AH239" s="412">
        <f>ImportsMouldingsAndJoinery!AI$10</f>
        <v>0.58404523320000001</v>
      </c>
      <c r="AI239" s="412">
        <f>ImportsMouldingsAndJoinery!AJ$10</f>
        <v>1.2982050192000001</v>
      </c>
      <c r="AJ239" s="412">
        <f>ImportsMouldingsAndJoinery!AK$10</f>
        <v>6.2495115215000006</v>
      </c>
      <c r="AK239" s="412">
        <f>ImportsMouldingsAndJoinery!AL$10</f>
        <v>10.1530471224</v>
      </c>
      <c r="AL239" s="412">
        <f>ImportsMouldingsAndJoinery!AM$10</f>
        <v>4.939844602</v>
      </c>
      <c r="AM239" s="412">
        <f>ImportsMouldingsAndJoinery!AN$10</f>
        <v>3.3626844495000001</v>
      </c>
      <c r="AN239" s="412">
        <f>ImportsMouldingsAndJoinery!AO$10</f>
        <v>3.3149770080000001</v>
      </c>
      <c r="AO239" s="412">
        <f>ImportsMouldingsAndJoinery!AP$10</f>
        <v>3.8993679999999995</v>
      </c>
      <c r="AP239" s="412">
        <f>ImportsMouldingsAndJoinery!AQ$10</f>
        <v>3.8538141750000001</v>
      </c>
      <c r="AQ239" s="412">
        <f>ImportsMouldingsAndJoinery!AR$10</f>
        <v>4.3903112205000001</v>
      </c>
      <c r="AR239" s="412">
        <f>ImportsMouldingsAndJoinery!AS$10</f>
        <v>3.7533530685000001</v>
      </c>
      <c r="AS239" s="412">
        <f>ImportsMouldingsAndJoinery!AT$10</f>
        <v>3.9660957554</v>
      </c>
      <c r="AT239" s="412">
        <f>ImportsMouldingsAndJoinery!AU$10</f>
        <v>3.8033700276000002</v>
      </c>
      <c r="AU239" s="412">
        <f>ImportsMouldingsAndJoinery!AV$10</f>
        <v>3.3464260930000003</v>
      </c>
      <c r="AV239" s="412">
        <f>ImportsMouldingsAndJoinery!AW$10</f>
        <v>4.0450814533333332</v>
      </c>
      <c r="AW239" s="412">
        <f>ImportsMouldingsAndJoinery!AX$10</f>
        <v>0</v>
      </c>
      <c r="AX239" s="412">
        <f>ImportsMouldingsAndJoinery!AY$10</f>
        <v>0</v>
      </c>
      <c r="AY239" s="412">
        <f>ImportsMouldingsAndJoinery!AZ$10</f>
        <v>0</v>
      </c>
      <c r="AZ239" s="412">
        <f>ImportsMouldingsAndJoinery!BA$10</f>
        <v>0</v>
      </c>
      <c r="BA239" s="412">
        <f>ImportsMouldingsAndJoinery!BB$10</f>
        <v>0</v>
      </c>
      <c r="BB239" s="412">
        <f>ImportsMouldingsAndJoinery!BC$10</f>
        <v>0</v>
      </c>
      <c r="BC239" s="411">
        <f t="shared" ref="BC239:BJ240" si="84">AJ239/AJ$233</f>
        <v>0.61842459299458696</v>
      </c>
      <c r="BD239" s="411">
        <f t="shared" si="84"/>
        <v>0.56933480128724545</v>
      </c>
      <c r="BE239" s="411">
        <f t="shared" si="84"/>
        <v>0.51938840426595911</v>
      </c>
      <c r="BF239" s="411">
        <f t="shared" si="84"/>
        <v>0.5409680902543692</v>
      </c>
      <c r="BG239" s="411">
        <f t="shared" si="84"/>
        <v>0.56531102267345668</v>
      </c>
      <c r="BH239" s="411">
        <f t="shared" si="84"/>
        <v>0.63477456091273698</v>
      </c>
      <c r="BI239" s="411">
        <f t="shared" si="84"/>
        <v>0.62692148979058337</v>
      </c>
      <c r="BJ239" s="411">
        <f t="shared" si="84"/>
        <v>0.60017794415118042</v>
      </c>
      <c r="BK239" s="411">
        <f>AR239/AR$233</f>
        <v>0.52484099655347105</v>
      </c>
      <c r="BL239" s="411">
        <f>AS239/AS$233</f>
        <v>0.48116662830475337</v>
      </c>
    </row>
    <row r="240" spans="1:64">
      <c r="A240" s="412" t="str">
        <f>A236</f>
        <v>Others</v>
      </c>
      <c r="AC240" s="412">
        <f t="shared" ref="AC240:BB240" si="85">AC233-SUM(AC239:AC239)</f>
        <v>0.28224362779699885</v>
      </c>
      <c r="AD240" s="412">
        <f t="shared" si="85"/>
        <v>0.34104408959999921</v>
      </c>
      <c r="AE240" s="412">
        <f t="shared" si="85"/>
        <v>0.24742442399999945</v>
      </c>
      <c r="AF240" s="412">
        <f t="shared" si="85"/>
        <v>0.69740332319999954</v>
      </c>
      <c r="AG240" s="412">
        <f t="shared" si="85"/>
        <v>0.67748515940000154</v>
      </c>
      <c r="AH240" s="412">
        <f t="shared" si="85"/>
        <v>1.0503836772000041</v>
      </c>
      <c r="AI240" s="412">
        <f t="shared" si="85"/>
        <v>2.5979506595999959</v>
      </c>
      <c r="AJ240" s="412">
        <f t="shared" si="85"/>
        <v>3.8560237244999946</v>
      </c>
      <c r="AK240" s="412">
        <f t="shared" si="85"/>
        <v>7.6801278379999722</v>
      </c>
      <c r="AL240" s="412">
        <f t="shared" si="85"/>
        <v>4.5710427444000041</v>
      </c>
      <c r="AM240" s="412">
        <f t="shared" si="85"/>
        <v>2.8533650922000073</v>
      </c>
      <c r="AN240" s="412">
        <f t="shared" si="85"/>
        <v>2.5490109120000066</v>
      </c>
      <c r="AO240" s="412">
        <f t="shared" si="85"/>
        <v>2.2435498799999976</v>
      </c>
      <c r="AP240" s="412">
        <f t="shared" si="85"/>
        <v>2.2933896419999993</v>
      </c>
      <c r="AQ240" s="412">
        <f t="shared" si="85"/>
        <v>2.9247047064999974</v>
      </c>
      <c r="AR240" s="412">
        <f t="shared" si="85"/>
        <v>3.3980567739999978</v>
      </c>
      <c r="AS240" s="412">
        <f t="shared" si="85"/>
        <v>4.2765701364000019</v>
      </c>
      <c r="AT240" s="412">
        <f t="shared" si="85"/>
        <v>6.1207586582999838</v>
      </c>
      <c r="AU240" s="412">
        <f t="shared" si="85"/>
        <v>8.7370332760000071</v>
      </c>
      <c r="AV240" s="412">
        <f t="shared" si="85"/>
        <v>9.9555298075000085</v>
      </c>
      <c r="AW240" s="412">
        <f t="shared" si="85"/>
        <v>0</v>
      </c>
      <c r="AX240" s="412">
        <f t="shared" si="85"/>
        <v>0</v>
      </c>
      <c r="AY240" s="412">
        <f t="shared" si="85"/>
        <v>0</v>
      </c>
      <c r="AZ240" s="412">
        <f t="shared" si="85"/>
        <v>0</v>
      </c>
      <c r="BA240" s="412">
        <f t="shared" si="85"/>
        <v>0</v>
      </c>
      <c r="BB240" s="412">
        <f t="shared" si="85"/>
        <v>0</v>
      </c>
      <c r="BC240" s="411">
        <f t="shared" si="84"/>
        <v>0.38157540700541304</v>
      </c>
      <c r="BD240" s="411">
        <f t="shared" si="84"/>
        <v>0.43066519871275449</v>
      </c>
      <c r="BE240" s="411">
        <f t="shared" si="84"/>
        <v>0.48061159573404094</v>
      </c>
      <c r="BF240" s="411">
        <f t="shared" si="84"/>
        <v>0.4590319097456308</v>
      </c>
      <c r="BG240" s="411">
        <f t="shared" si="84"/>
        <v>0.43468897732654327</v>
      </c>
      <c r="BH240" s="411">
        <f t="shared" si="84"/>
        <v>0.36522543908726296</v>
      </c>
      <c r="BI240" s="411">
        <f t="shared" si="84"/>
        <v>0.37307851020941663</v>
      </c>
      <c r="BJ240" s="411">
        <f t="shared" si="84"/>
        <v>0.39982205584881952</v>
      </c>
      <c r="BK240" s="411">
        <f>AR240/AR$233</f>
        <v>0.475159003446529</v>
      </c>
      <c r="BL240" s="411">
        <f>AS240/AS$233</f>
        <v>0.51883337169524668</v>
      </c>
    </row>
    <row r="242" spans="1:64" ht="13">
      <c r="A242" s="405" t="s">
        <v>106</v>
      </c>
    </row>
    <row r="243" spans="1:64" ht="13">
      <c r="A243" s="405"/>
      <c r="B243" s="406" t="s">
        <v>44</v>
      </c>
      <c r="C243" s="406"/>
      <c r="D243" s="406"/>
      <c r="E243" s="406"/>
      <c r="F243" s="406"/>
      <c r="G243" s="406"/>
      <c r="H243" s="406"/>
      <c r="I243" s="406"/>
      <c r="J243" s="406"/>
      <c r="K243" s="406"/>
      <c r="L243" s="406"/>
      <c r="M243" s="406"/>
      <c r="N243" s="406"/>
      <c r="O243" s="406"/>
      <c r="P243" s="406"/>
      <c r="Q243" s="406"/>
      <c r="R243" s="406"/>
      <c r="S243" s="406"/>
      <c r="T243" s="406"/>
      <c r="U243" s="406"/>
      <c r="V243" s="406"/>
      <c r="W243" s="406"/>
      <c r="X243" s="406"/>
      <c r="Y243" s="406"/>
      <c r="Z243" s="406"/>
      <c r="AA243" s="406"/>
      <c r="AC243" s="406" t="s">
        <v>41</v>
      </c>
      <c r="AD243" s="406"/>
      <c r="AE243" s="406"/>
      <c r="AF243" s="406"/>
      <c r="AG243" s="406"/>
      <c r="AH243" s="406"/>
      <c r="AI243" s="406"/>
      <c r="AJ243" s="406"/>
      <c r="AK243" s="406"/>
      <c r="AL243" s="406"/>
      <c r="AM243" s="406"/>
      <c r="AN243" s="406"/>
      <c r="AO243" s="406"/>
      <c r="AP243" s="406"/>
      <c r="AQ243" s="406"/>
      <c r="AR243" s="406"/>
      <c r="AS243" s="406"/>
      <c r="AT243" s="406"/>
      <c r="AU243" s="406"/>
      <c r="AV243" s="406"/>
      <c r="AW243" s="406"/>
      <c r="AX243" s="406"/>
      <c r="AY243" s="406"/>
      <c r="AZ243" s="406"/>
      <c r="BA243" s="406"/>
      <c r="BB243" s="406"/>
    </row>
    <row r="244" spans="1:64">
      <c r="A244" s="407" t="s">
        <v>0</v>
      </c>
      <c r="B244" s="409">
        <f>ImportsFurniture!C$5-ImportsFurniture!C$12</f>
        <v>1.0823280547437083E-3</v>
      </c>
      <c r="C244" s="409">
        <f>ImportsFurniture!D$5-ImportsFurniture!D$12</f>
        <v>1.3174056842998761E-3</v>
      </c>
      <c r="D244" s="409">
        <f>ImportsFurniture!E$5-ImportsFurniture!E$12</f>
        <v>1.3732258605726085E-3</v>
      </c>
      <c r="E244" s="409">
        <f>ImportsFurniture!F$5-ImportsFurniture!F$12</f>
        <v>1.3931250927730846E-3</v>
      </c>
      <c r="F244" s="409">
        <f>ImportsFurniture!G$5-ImportsFurniture!G$12</f>
        <v>2.5594469760632579E-3</v>
      </c>
      <c r="G244" s="409">
        <f>ImportsFurniture!H$5-ImportsFurniture!H$12</f>
        <v>3.9165708358178362E-3</v>
      </c>
      <c r="H244" s="409">
        <f>ImportsFurniture!I$5-ImportsFurniture!I$12</f>
        <v>5.2545664629087552E-3</v>
      </c>
      <c r="I244" s="409">
        <f>ImportsFurniture!J$5-ImportsFurniture!J$12</f>
        <v>1.0827738293461363E-2</v>
      </c>
      <c r="J244" s="409">
        <f>ImportsFurniture!K$5-ImportsFurniture!K$12</f>
        <v>1.7789513760879776E-2</v>
      </c>
      <c r="K244" s="409">
        <f>ImportsFurniture!L$5-ImportsFurniture!L$12</f>
        <v>1.1394063058531925E-2</v>
      </c>
      <c r="L244" s="409">
        <f>ImportsFurniture!M$5-ImportsFurniture!M$12</f>
        <v>8.9433478577319314E-3</v>
      </c>
      <c r="M244" s="409">
        <f>ImportsFurniture!N$5-ImportsFurniture!N$12</f>
        <v>8.7576315099829466E-3</v>
      </c>
      <c r="N244" s="409">
        <f>ImportsFurniture!O$5-ImportsFurniture!O$12</f>
        <v>6.5059206212013491E-3</v>
      </c>
      <c r="O244" s="409">
        <f>ImportsFurniture!P$5-ImportsFurniture!P$12</f>
        <v>7.3744019865150494E-3</v>
      </c>
      <c r="P244" s="409">
        <f>ImportsFurniture!Q$5-ImportsFurniture!Q$12</f>
        <v>7.6831677272490261E-3</v>
      </c>
      <c r="Q244" s="409">
        <f>ImportsFurniture!R$5-ImportsFurniture!R$12</f>
        <v>7.4141834114798584E-3</v>
      </c>
      <c r="R244" s="409">
        <f>ImportsFurniture!S$5-ImportsFurniture!S$12</f>
        <v>9.100213506533103E-3</v>
      </c>
      <c r="S244" s="409">
        <f>ImportsFurniture!T$5-ImportsFurniture!T$12</f>
        <v>1.1556114239957033E-2</v>
      </c>
      <c r="T244" s="409">
        <f>ImportsFurniture!U$5-ImportsFurniture!U$12</f>
        <v>1.4750922829031649E-2</v>
      </c>
      <c r="U244" s="409">
        <f>ImportsFurniture!V$5-ImportsFurniture!V$12</f>
        <v>1.9003527981901643E-2</v>
      </c>
      <c r="V244" s="409">
        <f>ImportsFurniture!W$5-ImportsFurniture!W$12</f>
        <v>0</v>
      </c>
      <c r="W244" s="409">
        <f>ImportsFurniture!X$5-ImportsFurniture!X$12</f>
        <v>0</v>
      </c>
      <c r="X244" s="409">
        <f>ImportsFurniture!Y$5-ImportsFurniture!Y$12</f>
        <v>0</v>
      </c>
      <c r="Y244" s="409">
        <f>ImportsFurniture!Z$5-ImportsFurniture!Z$12</f>
        <v>0</v>
      </c>
      <c r="Z244" s="409">
        <f>ImportsFurniture!AA$5-ImportsFurniture!AA$12</f>
        <v>0</v>
      </c>
      <c r="AA244" s="409">
        <f>ImportsFurniture!AB$5-ImportsFurniture!AB$12</f>
        <v>0</v>
      </c>
      <c r="AB244" s="409"/>
      <c r="AC244" s="412">
        <f>ImportsFurniture!AD$5-ImportsFurniture!AD$12</f>
        <v>1.3082387032679978</v>
      </c>
      <c r="AD244" s="412">
        <f>ImportsFurniture!AE$5-ImportsFurniture!AE$12</f>
        <v>1.2201645443999976</v>
      </c>
      <c r="AE244" s="412">
        <f>ImportsFurniture!AF$5-ImportsFurniture!AF$12</f>
        <v>1.8262013471999996</v>
      </c>
      <c r="AF244" s="412">
        <f>ImportsFurniture!AG$5-ImportsFurniture!AG$12</f>
        <v>2.5200579487999946</v>
      </c>
      <c r="AG244" s="412">
        <f>ImportsFurniture!AH$5-ImportsFurniture!AH$12</f>
        <v>4.3535616831000041</v>
      </c>
      <c r="AH244" s="412">
        <f>ImportsFurniture!AI$5-ImportsFurniture!AI$12</f>
        <v>7.6967241780000037</v>
      </c>
      <c r="AI244" s="412">
        <f>ImportsFurniture!AJ$5-ImportsFurniture!AJ$12</f>
        <v>10.096078704000028</v>
      </c>
      <c r="AJ244" s="412">
        <f>ImportsFurniture!AK$5-ImportsFurniture!AK$12</f>
        <v>24.478988398000013</v>
      </c>
      <c r="AK244" s="412">
        <f>ImportsFurniture!AL$5-ImportsFurniture!AL$12</f>
        <v>41.244370687200046</v>
      </c>
      <c r="AL244" s="412">
        <f>ImportsFurniture!AM$5-ImportsFurniture!AM$12</f>
        <v>22.361202063199997</v>
      </c>
      <c r="AM244" s="412">
        <f>ImportsFurniture!AN$5-ImportsFurniture!AN$12</f>
        <v>17.712656867899973</v>
      </c>
      <c r="AN244" s="412">
        <f>ImportsFurniture!AO$5-ImportsFurniture!AO$12</f>
        <v>17.615464895999949</v>
      </c>
      <c r="AO244" s="412">
        <f>ImportsFurniture!AP$5-ImportsFurniture!AP$12</f>
        <v>12.916767635199996</v>
      </c>
      <c r="AP244" s="412">
        <f>ImportsFurniture!AQ$5-ImportsFurniture!AQ$12</f>
        <v>16.952948145299999</v>
      </c>
      <c r="AQ244" s="412">
        <f>ImportsFurniture!AR$5-ImportsFurniture!AR$12</f>
        <v>17.513250162499979</v>
      </c>
      <c r="AR244" s="412">
        <f>ImportsFurniture!AS$5-ImportsFurniture!AS$12</f>
        <v>14.240860766999994</v>
      </c>
      <c r="AS244" s="412">
        <f>ImportsFurniture!AT$5-ImportsFurniture!AT$12</f>
        <v>17.350831283299989</v>
      </c>
      <c r="AT244" s="412">
        <f>ImportsFurniture!AU$5-ImportsFurniture!AU$12</f>
        <v>21.291603890700017</v>
      </c>
      <c r="AU244" s="412">
        <f>ImportsFurniture!AV$5-ImportsFurniture!AV$12</f>
        <v>28.583380433000009</v>
      </c>
      <c r="AV244" s="412">
        <f>ImportsFurniture!AW$5-ImportsFurniture!AW$12</f>
        <v>38.857228725833352</v>
      </c>
      <c r="AW244" s="412">
        <f>ImportsFurniture!AX$5-ImportsFurniture!AX$12</f>
        <v>0</v>
      </c>
      <c r="AX244" s="412">
        <f>ImportsFurniture!AY$5-ImportsFurniture!AY$12</f>
        <v>0</v>
      </c>
      <c r="AY244" s="412">
        <f>ImportsFurniture!AZ$5-ImportsFurniture!AZ$12</f>
        <v>0</v>
      </c>
      <c r="AZ244" s="412">
        <f>ImportsFurniture!BA$5-ImportsFurniture!BA$12</f>
        <v>0</v>
      </c>
      <c r="BA244" s="412">
        <f>ImportsFurniture!BB$5-ImportsFurniture!BB$12</f>
        <v>0</v>
      </c>
      <c r="BB244" s="412">
        <f>ImportsFurniture!BC$5-ImportsFurniture!BC$12</f>
        <v>0</v>
      </c>
    </row>
    <row r="245" spans="1:64">
      <c r="A245" s="407"/>
      <c r="B245" s="404">
        <v>2000</v>
      </c>
      <c r="C245" s="404">
        <f>1+B245</f>
        <v>2001</v>
      </c>
      <c r="D245" s="404">
        <f t="shared" ref="D245:AA245" si="86">1+C245</f>
        <v>2002</v>
      </c>
      <c r="E245" s="404">
        <f t="shared" si="86"/>
        <v>2003</v>
      </c>
      <c r="F245" s="404">
        <f t="shared" si="86"/>
        <v>2004</v>
      </c>
      <c r="G245" s="404">
        <f t="shared" si="86"/>
        <v>2005</v>
      </c>
      <c r="H245" s="404">
        <f t="shared" si="86"/>
        <v>2006</v>
      </c>
      <c r="I245" s="404">
        <f t="shared" si="86"/>
        <v>2007</v>
      </c>
      <c r="J245" s="404">
        <f t="shared" si="86"/>
        <v>2008</v>
      </c>
      <c r="K245" s="404">
        <f t="shared" si="86"/>
        <v>2009</v>
      </c>
      <c r="L245" s="404">
        <f t="shared" si="86"/>
        <v>2010</v>
      </c>
      <c r="M245" s="404">
        <f t="shared" si="86"/>
        <v>2011</v>
      </c>
      <c r="N245" s="404">
        <f t="shared" si="86"/>
        <v>2012</v>
      </c>
      <c r="O245" s="404">
        <f t="shared" si="86"/>
        <v>2013</v>
      </c>
      <c r="P245" s="404">
        <f t="shared" si="86"/>
        <v>2014</v>
      </c>
      <c r="Q245" s="404">
        <f t="shared" si="86"/>
        <v>2015</v>
      </c>
      <c r="R245" s="404">
        <f t="shared" si="86"/>
        <v>2016</v>
      </c>
      <c r="S245" s="404">
        <f t="shared" si="86"/>
        <v>2017</v>
      </c>
      <c r="T245" s="404">
        <f t="shared" si="86"/>
        <v>2018</v>
      </c>
      <c r="U245" s="404">
        <f t="shared" si="86"/>
        <v>2019</v>
      </c>
      <c r="V245" s="404">
        <f t="shared" si="86"/>
        <v>2020</v>
      </c>
      <c r="W245" s="404">
        <f t="shared" si="86"/>
        <v>2021</v>
      </c>
      <c r="X245" s="404">
        <f t="shared" si="86"/>
        <v>2022</v>
      </c>
      <c r="Y245" s="404">
        <f t="shared" si="86"/>
        <v>2023</v>
      </c>
      <c r="Z245" s="404">
        <f t="shared" si="86"/>
        <v>2024</v>
      </c>
      <c r="AA245" s="404">
        <f t="shared" si="86"/>
        <v>2025</v>
      </c>
      <c r="AC245" s="404">
        <v>2000</v>
      </c>
      <c r="AD245" s="404">
        <f t="shared" ref="AD245:BB245" si="87">1+AC245</f>
        <v>2001</v>
      </c>
      <c r="AE245" s="404">
        <f t="shared" si="87"/>
        <v>2002</v>
      </c>
      <c r="AF245" s="404">
        <f t="shared" si="87"/>
        <v>2003</v>
      </c>
      <c r="AG245" s="404">
        <f t="shared" si="87"/>
        <v>2004</v>
      </c>
      <c r="AH245" s="404">
        <f t="shared" si="87"/>
        <v>2005</v>
      </c>
      <c r="AI245" s="404">
        <f t="shared" si="87"/>
        <v>2006</v>
      </c>
      <c r="AJ245" s="404">
        <f t="shared" si="87"/>
        <v>2007</v>
      </c>
      <c r="AK245" s="404">
        <f t="shared" si="87"/>
        <v>2008</v>
      </c>
      <c r="AL245" s="404">
        <f t="shared" si="87"/>
        <v>2009</v>
      </c>
      <c r="AM245" s="404">
        <f t="shared" si="87"/>
        <v>2010</v>
      </c>
      <c r="AN245" s="404">
        <f t="shared" si="87"/>
        <v>2011</v>
      </c>
      <c r="AO245" s="404">
        <f t="shared" si="87"/>
        <v>2012</v>
      </c>
      <c r="AP245" s="404">
        <f t="shared" si="87"/>
        <v>2013</v>
      </c>
      <c r="AQ245" s="404">
        <f t="shared" si="87"/>
        <v>2014</v>
      </c>
      <c r="AR245" s="404">
        <f t="shared" si="87"/>
        <v>2015</v>
      </c>
      <c r="AS245" s="404">
        <f t="shared" si="87"/>
        <v>2016</v>
      </c>
      <c r="AT245" s="404">
        <f t="shared" si="87"/>
        <v>2017</v>
      </c>
      <c r="AU245" s="404">
        <f t="shared" si="87"/>
        <v>2018</v>
      </c>
      <c r="AV245" s="404">
        <f t="shared" si="87"/>
        <v>2019</v>
      </c>
      <c r="AW245" s="404">
        <f t="shared" si="87"/>
        <v>2020</v>
      </c>
      <c r="AX245" s="404">
        <f t="shared" si="87"/>
        <v>2021</v>
      </c>
      <c r="AY245" s="404">
        <f t="shared" si="87"/>
        <v>2022</v>
      </c>
      <c r="AZ245" s="404">
        <f t="shared" si="87"/>
        <v>2023</v>
      </c>
      <c r="BA245" s="404">
        <f t="shared" si="87"/>
        <v>2024</v>
      </c>
      <c r="BB245" s="404">
        <f t="shared" si="87"/>
        <v>2025</v>
      </c>
    </row>
    <row r="246" spans="1:64">
      <c r="A246" s="408" t="str">
        <f>ImportsFurniture!B$10</f>
        <v xml:space="preserve">China </v>
      </c>
      <c r="B246" s="409">
        <f>ImportsFurniture!C$10</f>
        <v>4.6312500141659654E-5</v>
      </c>
      <c r="C246" s="409">
        <f>ImportsFurniture!D$10</f>
        <v>1.9590186639136018E-5</v>
      </c>
      <c r="D246" s="409">
        <f>ImportsFurniture!E$10</f>
        <v>1.9375270702840491E-5</v>
      </c>
      <c r="E246" s="409">
        <f>ImportsFurniture!F$10</f>
        <v>5.2844981442946211E-5</v>
      </c>
      <c r="F246" s="409">
        <f>ImportsFurniture!G$10</f>
        <v>4.3855613086369699E-4</v>
      </c>
      <c r="G246" s="409">
        <f>ImportsFurniture!H$10</f>
        <v>1.5000545261087111E-3</v>
      </c>
      <c r="H246" s="409">
        <f>ImportsFurniture!I$10</f>
        <v>2.3096171812214935E-3</v>
      </c>
      <c r="I246" s="409">
        <f>ImportsFurniture!J$10</f>
        <v>5.424991210565301E-3</v>
      </c>
      <c r="J246" s="409">
        <f>ImportsFurniture!K$10</f>
        <v>9.1164526060227083E-3</v>
      </c>
      <c r="K246" s="409">
        <f>ImportsFurniture!L$10</f>
        <v>4.7066579020587085E-3</v>
      </c>
      <c r="L246" s="409">
        <f>ImportsFurniture!M$10</f>
        <v>3.5029931049085023E-3</v>
      </c>
      <c r="M246" s="409">
        <f>ImportsFurniture!N$10</f>
        <v>3.4466762401094159E-3</v>
      </c>
      <c r="N246" s="409">
        <f>ImportsFurniture!O$10</f>
        <v>2.2216720995066322E-3</v>
      </c>
      <c r="O246" s="409">
        <f>ImportsFurniture!P$10</f>
        <v>1.9437820000000002E-3</v>
      </c>
      <c r="P246" s="409">
        <f>ImportsFurniture!Q$10</f>
        <v>1.9748552033643156E-3</v>
      </c>
      <c r="Q246" s="409">
        <f>ImportsFurniture!R$10</f>
        <v>1.6759707855680901E-3</v>
      </c>
      <c r="R246" s="409">
        <f>ImportsFurniture!S$10</f>
        <v>1.5407253349044837E-3</v>
      </c>
      <c r="S246" s="409">
        <f>ImportsFurniture!T$10</f>
        <v>1.3779599248110739E-3</v>
      </c>
      <c r="T246" s="409">
        <f>ImportsFurniture!U$10</f>
        <v>1.6716330365716485E-3</v>
      </c>
      <c r="U246" s="409">
        <f>ImportsFurniture!V$10</f>
        <v>3.611609250275853E-3</v>
      </c>
      <c r="V246" s="409">
        <f>ImportsFurniture!W$10</f>
        <v>0</v>
      </c>
      <c r="W246" s="409">
        <f>ImportsFurniture!X$10</f>
        <v>0</v>
      </c>
      <c r="X246" s="409">
        <f>ImportsFurniture!Y$10</f>
        <v>0</v>
      </c>
      <c r="Y246" s="409">
        <f>ImportsFurniture!Z$10</f>
        <v>0</v>
      </c>
      <c r="Z246" s="409">
        <f>ImportsFurniture!AA$10</f>
        <v>0</v>
      </c>
      <c r="AA246" s="409">
        <f>ImportsFurniture!AB$10</f>
        <v>0</v>
      </c>
      <c r="AB246" s="408"/>
      <c r="AC246" s="403"/>
      <c r="AD246" s="403"/>
      <c r="AE246" s="403"/>
      <c r="AF246" s="403"/>
      <c r="AG246" s="403"/>
      <c r="AH246" s="403"/>
      <c r="AI246" s="403"/>
      <c r="AJ246" s="403"/>
      <c r="AK246" s="403"/>
      <c r="AL246" s="403"/>
      <c r="AM246" s="403"/>
      <c r="AN246" s="403"/>
      <c r="AO246" s="403"/>
      <c r="AP246" s="403"/>
      <c r="AQ246" s="403"/>
      <c r="AR246" s="403"/>
      <c r="AS246" s="403"/>
      <c r="AT246" s="403"/>
      <c r="AU246" s="403"/>
      <c r="AV246" s="403"/>
      <c r="AW246" s="403"/>
      <c r="AX246" s="403"/>
      <c r="AY246" s="403"/>
      <c r="AZ246" s="403"/>
      <c r="BA246" s="403"/>
      <c r="BB246" s="403"/>
      <c r="BC246" s="411">
        <f t="shared" ref="BC246:BJ247" si="88">I246/I$244</f>
        <v>0.50102718255033329</v>
      </c>
      <c r="BD246" s="411">
        <f t="shared" si="88"/>
        <v>0.51246215768248504</v>
      </c>
      <c r="BE246" s="411">
        <f t="shared" si="88"/>
        <v>0.41307985376948936</v>
      </c>
      <c r="BF246" s="411">
        <f t="shared" si="88"/>
        <v>0.39168700140406654</v>
      </c>
      <c r="BG246" s="411">
        <f t="shared" si="88"/>
        <v>0.39356260150709715</v>
      </c>
      <c r="BH246" s="411">
        <f t="shared" si="88"/>
        <v>0.34148466125865362</v>
      </c>
      <c r="BI246" s="411">
        <f t="shared" si="88"/>
        <v>0.26358503422439289</v>
      </c>
      <c r="BJ246" s="411">
        <f t="shared" si="88"/>
        <v>0.25703658614145813</v>
      </c>
      <c r="BK246" s="411">
        <f>Q246/Q$244</f>
        <v>0.22604927509253095</v>
      </c>
      <c r="BL246" s="411">
        <f>R246/R$244</f>
        <v>0.16930650405052439</v>
      </c>
    </row>
    <row r="247" spans="1:64">
      <c r="A247" s="407" t="s">
        <v>18</v>
      </c>
      <c r="B247" s="409">
        <f t="shared" ref="B247:AA247" si="89">B244-SUM(B246:B246)</f>
        <v>1.0360155546020487E-3</v>
      </c>
      <c r="C247" s="409">
        <f t="shared" si="89"/>
        <v>1.29781549766074E-3</v>
      </c>
      <c r="D247" s="409">
        <f t="shared" si="89"/>
        <v>1.353850589869768E-3</v>
      </c>
      <c r="E247" s="409">
        <f t="shared" si="89"/>
        <v>1.3402801113301384E-3</v>
      </c>
      <c r="F247" s="409">
        <f t="shared" si="89"/>
        <v>2.1208908451995608E-3</v>
      </c>
      <c r="G247" s="409">
        <f t="shared" si="89"/>
        <v>2.4165163097091252E-3</v>
      </c>
      <c r="H247" s="409">
        <f t="shared" si="89"/>
        <v>2.9449492816872617E-3</v>
      </c>
      <c r="I247" s="409">
        <f t="shared" si="89"/>
        <v>5.4027470828960618E-3</v>
      </c>
      <c r="J247" s="409">
        <f t="shared" si="89"/>
        <v>8.6730611548570674E-3</v>
      </c>
      <c r="K247" s="409">
        <f t="shared" si="89"/>
        <v>6.6874051564732168E-3</v>
      </c>
      <c r="L247" s="409">
        <f t="shared" si="89"/>
        <v>5.4403547528234291E-3</v>
      </c>
      <c r="M247" s="409">
        <f t="shared" si="89"/>
        <v>5.3109552698735307E-3</v>
      </c>
      <c r="N247" s="409">
        <f t="shared" si="89"/>
        <v>4.284248521694717E-3</v>
      </c>
      <c r="O247" s="409">
        <f t="shared" si="89"/>
        <v>5.4306199865150496E-3</v>
      </c>
      <c r="P247" s="409">
        <f t="shared" si="89"/>
        <v>5.70831252388471E-3</v>
      </c>
      <c r="Q247" s="409">
        <f t="shared" si="89"/>
        <v>5.7382126259117681E-3</v>
      </c>
      <c r="R247" s="409">
        <f t="shared" si="89"/>
        <v>7.5594881716286189E-3</v>
      </c>
      <c r="S247" s="409">
        <f t="shared" si="89"/>
        <v>1.017815431514596E-2</v>
      </c>
      <c r="T247" s="409">
        <f t="shared" si="89"/>
        <v>1.307928979246E-2</v>
      </c>
      <c r="U247" s="409">
        <f t="shared" si="89"/>
        <v>1.5391918731625789E-2</v>
      </c>
      <c r="V247" s="409">
        <f t="shared" si="89"/>
        <v>0</v>
      </c>
      <c r="W247" s="409">
        <f t="shared" si="89"/>
        <v>0</v>
      </c>
      <c r="X247" s="409">
        <f t="shared" si="89"/>
        <v>0</v>
      </c>
      <c r="Y247" s="409">
        <f t="shared" si="89"/>
        <v>0</v>
      </c>
      <c r="Z247" s="409">
        <f t="shared" si="89"/>
        <v>0</v>
      </c>
      <c r="AA247" s="409">
        <f t="shared" si="89"/>
        <v>0</v>
      </c>
      <c r="AB247" s="408"/>
      <c r="BC247" s="411">
        <f t="shared" si="88"/>
        <v>0.49897281744966665</v>
      </c>
      <c r="BD247" s="411">
        <f t="shared" si="88"/>
        <v>0.48753784231751501</v>
      </c>
      <c r="BE247" s="411">
        <f t="shared" si="88"/>
        <v>0.58692014623051059</v>
      </c>
      <c r="BF247" s="411">
        <f t="shared" si="88"/>
        <v>0.60831299859593346</v>
      </c>
      <c r="BG247" s="411">
        <f t="shared" si="88"/>
        <v>0.6064373984929029</v>
      </c>
      <c r="BH247" s="411">
        <f t="shared" si="88"/>
        <v>0.65851533874134638</v>
      </c>
      <c r="BI247" s="411">
        <f t="shared" si="88"/>
        <v>0.73641496577560717</v>
      </c>
      <c r="BJ247" s="411">
        <f t="shared" si="88"/>
        <v>0.74296341385854181</v>
      </c>
      <c r="BK247" s="411">
        <f>Q247/Q$244</f>
        <v>0.77395072490746897</v>
      </c>
      <c r="BL247" s="411">
        <f>R247/R$244</f>
        <v>0.8306934959494755</v>
      </c>
    </row>
    <row r="248" spans="1:64">
      <c r="A248" s="407"/>
      <c r="B248" s="408"/>
      <c r="C248" s="408"/>
      <c r="D248" s="408"/>
      <c r="E248" s="408"/>
      <c r="F248" s="408"/>
      <c r="G248" s="408"/>
      <c r="H248" s="408"/>
      <c r="I248" s="408"/>
      <c r="J248" s="408"/>
      <c r="K248" s="408"/>
      <c r="L248" s="408"/>
      <c r="M248" s="408"/>
      <c r="N248" s="408"/>
      <c r="O248" s="408"/>
      <c r="P248" s="408"/>
      <c r="Q248" s="408"/>
      <c r="R248" s="408"/>
      <c r="S248" s="408"/>
      <c r="T248" s="408"/>
      <c r="U248" s="408"/>
      <c r="V248" s="408"/>
      <c r="W248" s="408"/>
      <c r="X248" s="408"/>
      <c r="Y248" s="408"/>
      <c r="Z248" s="408"/>
      <c r="AA248" s="408"/>
      <c r="AB248" s="408"/>
      <c r="AC248" s="403"/>
      <c r="AD248" s="403"/>
      <c r="AE248" s="403"/>
      <c r="AF248" s="403"/>
      <c r="AG248" s="403"/>
      <c r="AH248" s="403"/>
      <c r="AI248" s="403"/>
      <c r="AJ248" s="403"/>
      <c r="AK248" s="403"/>
      <c r="AL248" s="403"/>
      <c r="AM248" s="403"/>
      <c r="AN248" s="403"/>
      <c r="AO248" s="403"/>
      <c r="AP248" s="403"/>
      <c r="AQ248" s="403"/>
      <c r="AR248" s="403"/>
      <c r="AS248" s="403"/>
      <c r="AT248" s="403"/>
      <c r="AU248" s="403"/>
      <c r="AV248" s="403"/>
      <c r="AW248" s="403"/>
      <c r="AX248" s="403"/>
      <c r="AY248" s="403"/>
      <c r="AZ248" s="403"/>
      <c r="BA248" s="403"/>
      <c r="BB248" s="403"/>
    </row>
    <row r="249" spans="1:64">
      <c r="A249" s="407"/>
      <c r="B249" s="408"/>
      <c r="C249" s="408"/>
      <c r="D249" s="408"/>
      <c r="E249" s="408"/>
      <c r="F249" s="408"/>
      <c r="G249" s="408"/>
      <c r="H249" s="408"/>
      <c r="I249" s="408"/>
      <c r="J249" s="408"/>
      <c r="K249" s="408"/>
      <c r="L249" s="408"/>
      <c r="M249" s="408"/>
      <c r="N249" s="408"/>
      <c r="O249" s="408"/>
      <c r="P249" s="408"/>
      <c r="Q249" s="408"/>
      <c r="R249" s="408"/>
      <c r="S249" s="408"/>
      <c r="T249" s="408"/>
      <c r="U249" s="408"/>
      <c r="V249" s="408"/>
      <c r="W249" s="408"/>
      <c r="X249" s="408"/>
      <c r="Y249" s="408"/>
      <c r="Z249" s="408"/>
      <c r="AA249" s="408"/>
      <c r="AB249" s="408"/>
    </row>
    <row r="250" spans="1:64">
      <c r="A250" s="412" t="str">
        <f>A246</f>
        <v xml:space="preserve">China </v>
      </c>
      <c r="B250" s="412"/>
      <c r="C250" s="412"/>
      <c r="D250" s="412"/>
      <c r="E250" s="412"/>
      <c r="F250" s="412"/>
      <c r="G250" s="412"/>
      <c r="H250" s="412"/>
      <c r="I250" s="412"/>
      <c r="J250" s="412"/>
      <c r="K250" s="412"/>
      <c r="L250" s="412"/>
      <c r="M250" s="412"/>
      <c r="N250" s="412"/>
      <c r="O250" s="412"/>
      <c r="P250" s="412"/>
      <c r="Q250" s="412"/>
      <c r="R250" s="412"/>
      <c r="S250" s="412"/>
      <c r="T250" s="412"/>
      <c r="U250" s="412"/>
      <c r="V250" s="412"/>
      <c r="W250" s="412"/>
      <c r="X250" s="412"/>
      <c r="Y250" s="412"/>
      <c r="Z250" s="412"/>
      <c r="AA250" s="412"/>
      <c r="AB250" s="412"/>
      <c r="AC250" s="415">
        <f>ImportsFurniture!AD$10</f>
        <v>2.6593589108999997E-2</v>
      </c>
      <c r="AD250" s="415">
        <f>ImportsFurniture!AE$10</f>
        <v>1.7680935200000001E-2</v>
      </c>
      <c r="AE250" s="415">
        <f>ImportsFurniture!AF$10</f>
        <v>2.4333124800000001E-2</v>
      </c>
      <c r="AF250" s="415">
        <f>ImportsFurniture!AG$10</f>
        <v>5.96470448E-2</v>
      </c>
      <c r="AG250" s="415">
        <f>ImportsFurniture!AH$10</f>
        <v>0.53177720120000005</v>
      </c>
      <c r="AH250" s="415">
        <f>ImportsFurniture!AI$10</f>
        <v>2.0611626749999998</v>
      </c>
      <c r="AI250" s="415">
        <f>ImportsFurniture!AJ$10</f>
        <v>3.1868873284000001</v>
      </c>
      <c r="AJ250" s="415">
        <f>ImportsFurniture!AK$10</f>
        <v>10.500624356500001</v>
      </c>
      <c r="AK250" s="415">
        <f>ImportsFurniture!AL$10</f>
        <v>20.052962210800001</v>
      </c>
      <c r="AL250" s="415">
        <f>ImportsFurniture!AM$10</f>
        <v>8.9356481148000011</v>
      </c>
      <c r="AM250" s="415">
        <f>ImportsFurniture!AN$10</f>
        <v>7.3808692181999991</v>
      </c>
      <c r="AN250" s="415">
        <f>ImportsFurniture!AO$10</f>
        <v>6.8432849760000005</v>
      </c>
      <c r="AO250" s="415">
        <f>ImportsFurniture!AP$10</f>
        <v>4.7026866303999988</v>
      </c>
      <c r="AP250" s="415">
        <f>ImportsFurniture!AQ$10</f>
        <v>4.6613281932000001</v>
      </c>
      <c r="AQ250" s="415">
        <f>ImportsFurniture!AR$10</f>
        <v>5.1817172695000009</v>
      </c>
      <c r="AR250" s="415">
        <f>ImportsFurniture!AS$10</f>
        <v>3.8198609365</v>
      </c>
      <c r="AS250" s="415">
        <f>ImportsFurniture!AT$10</f>
        <v>3.4692581559000004</v>
      </c>
      <c r="AT250" s="415">
        <f>ImportsFurniture!AU$10</f>
        <v>3.0169926357999994</v>
      </c>
      <c r="AU250" s="415">
        <f>ImportsFurniture!AV$10</f>
        <v>4.5351982540000009</v>
      </c>
      <c r="AV250" s="415">
        <f>ImportsFurniture!AW$10</f>
        <v>9.8762733837499983</v>
      </c>
      <c r="AW250" s="415">
        <f>ImportsFurniture!AX$10</f>
        <v>0</v>
      </c>
      <c r="AX250" s="415">
        <f>ImportsFurniture!AY$10</f>
        <v>0</v>
      </c>
      <c r="AY250" s="415">
        <f>ImportsFurniture!AZ$10</f>
        <v>0</v>
      </c>
      <c r="AZ250" s="415">
        <f>ImportsFurniture!BA$10</f>
        <v>0</v>
      </c>
      <c r="BA250" s="415">
        <f>ImportsFurniture!BB$10</f>
        <v>0</v>
      </c>
      <c r="BB250" s="415">
        <f>ImportsFurniture!BC$10</f>
        <v>0</v>
      </c>
      <c r="BC250" s="411">
        <f t="shared" ref="BC250:BJ251" si="90">AJ250/AJ$244</f>
        <v>0.42896479976100343</v>
      </c>
      <c r="BD250" s="411">
        <f t="shared" si="90"/>
        <v>0.48619876789690775</v>
      </c>
      <c r="BE250" s="411">
        <f t="shared" si="90"/>
        <v>0.39960499840504848</v>
      </c>
      <c r="BF250" s="411">
        <f t="shared" si="90"/>
        <v>0.41670028800569664</v>
      </c>
      <c r="BG250" s="411">
        <f t="shared" si="90"/>
        <v>0.38848165611308655</v>
      </c>
      <c r="BH250" s="411">
        <f t="shared" si="90"/>
        <v>0.36407611898076736</v>
      </c>
      <c r="BI250" s="411">
        <f t="shared" si="90"/>
        <v>0.27495678941791002</v>
      </c>
      <c r="BJ250" s="411">
        <f t="shared" si="90"/>
        <v>0.29587410797084862</v>
      </c>
      <c r="BK250" s="411">
        <f>AR250/AR$244</f>
        <v>0.26823244739192115</v>
      </c>
      <c r="BL250" s="411">
        <f>AS250/AS$244</f>
        <v>0.1999476624061885</v>
      </c>
    </row>
    <row r="251" spans="1:64">
      <c r="A251" s="412" t="str">
        <f>A247</f>
        <v>Others</v>
      </c>
      <c r="AC251" s="412">
        <f t="shared" ref="AC251:BB251" si="91">AC244-SUM(AC250:AC250)</f>
        <v>1.281645114158998</v>
      </c>
      <c r="AD251" s="412">
        <f t="shared" si="91"/>
        <v>1.2024836091999975</v>
      </c>
      <c r="AE251" s="412">
        <f t="shared" si="91"/>
        <v>1.8018682223999996</v>
      </c>
      <c r="AF251" s="412">
        <f t="shared" si="91"/>
        <v>2.4604109039999944</v>
      </c>
      <c r="AG251" s="412">
        <f t="shared" si="91"/>
        <v>3.821784481900004</v>
      </c>
      <c r="AH251" s="412">
        <f t="shared" si="91"/>
        <v>5.6355615030000035</v>
      </c>
      <c r="AI251" s="412">
        <f t="shared" si="91"/>
        <v>6.9091913756000283</v>
      </c>
      <c r="AJ251" s="412">
        <f t="shared" si="91"/>
        <v>13.978364041500011</v>
      </c>
      <c r="AK251" s="412">
        <f t="shared" si="91"/>
        <v>21.191408476400046</v>
      </c>
      <c r="AL251" s="412">
        <f t="shared" si="91"/>
        <v>13.425553948399996</v>
      </c>
      <c r="AM251" s="412">
        <f t="shared" si="91"/>
        <v>10.331787649699974</v>
      </c>
      <c r="AN251" s="412">
        <f t="shared" si="91"/>
        <v>10.77217991999995</v>
      </c>
      <c r="AO251" s="412">
        <f t="shared" si="91"/>
        <v>8.214081004799997</v>
      </c>
      <c r="AP251" s="412">
        <f t="shared" si="91"/>
        <v>12.2916199521</v>
      </c>
      <c r="AQ251" s="412">
        <f t="shared" si="91"/>
        <v>12.331532892999977</v>
      </c>
      <c r="AR251" s="412">
        <f t="shared" si="91"/>
        <v>10.420999830499994</v>
      </c>
      <c r="AS251" s="412">
        <f t="shared" si="91"/>
        <v>13.881573127399989</v>
      </c>
      <c r="AT251" s="412">
        <f t="shared" si="91"/>
        <v>18.274611254900016</v>
      </c>
      <c r="AU251" s="412">
        <f t="shared" si="91"/>
        <v>24.048182179000008</v>
      </c>
      <c r="AV251" s="412">
        <f t="shared" si="91"/>
        <v>28.980955342083355</v>
      </c>
      <c r="AW251" s="412">
        <f t="shared" si="91"/>
        <v>0</v>
      </c>
      <c r="AX251" s="412">
        <f t="shared" si="91"/>
        <v>0</v>
      </c>
      <c r="AY251" s="412">
        <f t="shared" si="91"/>
        <v>0</v>
      </c>
      <c r="AZ251" s="412">
        <f t="shared" si="91"/>
        <v>0</v>
      </c>
      <c r="BA251" s="412">
        <f t="shared" si="91"/>
        <v>0</v>
      </c>
      <c r="BB251" s="412">
        <f t="shared" si="91"/>
        <v>0</v>
      </c>
      <c r="BC251" s="411">
        <f t="shared" si="90"/>
        <v>0.57103520023899657</v>
      </c>
      <c r="BD251" s="411">
        <f t="shared" si="90"/>
        <v>0.51380123210309225</v>
      </c>
      <c r="BE251" s="411">
        <f t="shared" si="90"/>
        <v>0.60039500159495152</v>
      </c>
      <c r="BF251" s="411">
        <f t="shared" si="90"/>
        <v>0.58329971199430342</v>
      </c>
      <c r="BG251" s="411">
        <f t="shared" si="90"/>
        <v>0.61151834388691351</v>
      </c>
      <c r="BH251" s="411">
        <f t="shared" si="90"/>
        <v>0.63592388101923258</v>
      </c>
      <c r="BI251" s="411">
        <f t="shared" si="90"/>
        <v>0.72504321058208998</v>
      </c>
      <c r="BJ251" s="411">
        <f t="shared" si="90"/>
        <v>0.70412589202915132</v>
      </c>
      <c r="BK251" s="411">
        <f>AR251/AR$244</f>
        <v>0.73176755260807891</v>
      </c>
      <c r="BL251" s="411">
        <f>AS251/AS$244</f>
        <v>0.80005233759381156</v>
      </c>
    </row>
    <row r="253" spans="1:64" ht="13">
      <c r="A253" s="405" t="s">
        <v>107</v>
      </c>
    </row>
    <row r="254" spans="1:64" ht="13">
      <c r="A254" s="405"/>
      <c r="B254" s="406" t="s">
        <v>44</v>
      </c>
      <c r="C254" s="406"/>
      <c r="D254" s="406"/>
      <c r="E254" s="406"/>
      <c r="F254" s="406"/>
      <c r="G254" s="406"/>
      <c r="H254" s="406"/>
      <c r="I254" s="406"/>
      <c r="J254" s="406"/>
      <c r="K254" s="406"/>
      <c r="L254" s="406"/>
      <c r="M254" s="406"/>
      <c r="N254" s="406"/>
      <c r="O254" s="406"/>
      <c r="P254" s="406"/>
      <c r="Q254" s="406"/>
      <c r="R254" s="406"/>
      <c r="S254" s="406"/>
      <c r="T254" s="406"/>
      <c r="U254" s="406"/>
      <c r="V254" s="406"/>
      <c r="W254" s="406"/>
      <c r="X254" s="406"/>
      <c r="Y254" s="406"/>
      <c r="Z254" s="406"/>
      <c r="AA254" s="406"/>
      <c r="AC254" s="406" t="s">
        <v>56</v>
      </c>
      <c r="AD254" s="406"/>
      <c r="AE254" s="406"/>
      <c r="AF254" s="406"/>
      <c r="AG254" s="406"/>
      <c r="AH254" s="406"/>
      <c r="AI254" s="406"/>
      <c r="AJ254" s="406"/>
      <c r="AK254" s="406"/>
      <c r="AL254" s="406"/>
      <c r="AM254" s="406"/>
      <c r="AN254" s="406"/>
      <c r="AO254" s="406"/>
      <c r="AP254" s="406"/>
      <c r="AQ254" s="406"/>
      <c r="AR254" s="406"/>
      <c r="AS254" s="406"/>
      <c r="AT254" s="406"/>
      <c r="AU254" s="406"/>
      <c r="AV254" s="406"/>
      <c r="AW254" s="406"/>
      <c r="AX254" s="406"/>
      <c r="AY254" s="406"/>
      <c r="AZ254" s="406"/>
      <c r="BA254" s="406"/>
      <c r="BB254" s="406"/>
    </row>
    <row r="255" spans="1:64">
      <c r="A255" s="407" t="s">
        <v>0</v>
      </c>
      <c r="B255" s="409">
        <f>ImportsPaper!C$5-ImportsPaper!C$10</f>
        <v>4.4390308551098878E-2</v>
      </c>
      <c r="C255" s="409">
        <f>ImportsPaper!D$5-ImportsPaper!D$10</f>
        <v>5.9169142316666617E-2</v>
      </c>
      <c r="D255" s="409">
        <f>ImportsPaper!E$5-ImportsPaper!E$10</f>
        <v>5.8137018147496888E-2</v>
      </c>
      <c r="E255" s="409">
        <f>ImportsPaper!F$5-ImportsPaper!F$10</f>
        <v>7.2283520200427331E-2</v>
      </c>
      <c r="F255" s="409">
        <f>ImportsPaper!G$5-ImportsPaper!G$10</f>
        <v>7.6535630691919182E-2</v>
      </c>
      <c r="G255" s="409">
        <f>ImportsPaper!H$5-ImportsPaper!H$10</f>
        <v>8.2285739750000003E-2</v>
      </c>
      <c r="H255" s="409">
        <f>ImportsPaper!I$5-ImportsPaper!I$10</f>
        <v>7.8498990380438893E-2</v>
      </c>
      <c r="I255" s="409">
        <f>ImportsPaper!J$5-ImportsPaper!J$10</f>
        <v>9.2650250260317424E-2</v>
      </c>
      <c r="J255" s="409">
        <f>ImportsPaper!K$5-ImportsPaper!K$10</f>
        <v>0.10164727804603169</v>
      </c>
      <c r="K255" s="409">
        <f>ImportsPaper!L$5-ImportsPaper!L$10</f>
        <v>9.5973789065079224E-2</v>
      </c>
      <c r="L255" s="409">
        <f>ImportsPaper!M$5-ImportsPaper!M$10</f>
        <v>9.691187545238078E-2</v>
      </c>
      <c r="M255" s="409">
        <f>ImportsPaper!N$5-ImportsPaper!N$10</f>
        <v>0.10276582787619054</v>
      </c>
      <c r="N255" s="409">
        <f>ImportsPaper!O$5-ImportsPaper!O$10</f>
        <v>0.10760771108980455</v>
      </c>
      <c r="O255" s="409">
        <f>ImportsPaper!P$5-ImportsPaper!P$10</f>
        <v>0.10155648700476183</v>
      </c>
      <c r="P255" s="409">
        <f>ImportsPaper!Q$5-ImportsPaper!Q$10</f>
        <v>0.10493322099334912</v>
      </c>
      <c r="Q255" s="409">
        <f>ImportsPaper!R$5-ImportsPaper!R$10</f>
        <v>9.6736889675824278E-2</v>
      </c>
      <c r="R255" s="409">
        <f>ImportsPaper!S$5-ImportsPaper!S$10</f>
        <v>0.11294899762289379</v>
      </c>
      <c r="S255" s="409">
        <f>ImportsPaper!T$5-ImportsPaper!T$10</f>
        <v>0.11355273082472528</v>
      </c>
      <c r="T255" s="409">
        <f>ImportsPaper!U$5-ImportsPaper!U$10</f>
        <v>0.11919084212916559</v>
      </c>
      <c r="U255" s="409">
        <f>ImportsPaper!V$5-ImportsPaper!V$10</f>
        <v>0.12185588492023802</v>
      </c>
      <c r="V255" s="409">
        <f>ImportsPaper!W$5-ImportsPaper!W$10</f>
        <v>0</v>
      </c>
      <c r="W255" s="409">
        <f>ImportsPaper!X$5-ImportsPaper!X$10</f>
        <v>0</v>
      </c>
      <c r="X255" s="409">
        <f>ImportsPaper!Y$5-ImportsPaper!Y$10</f>
        <v>0</v>
      </c>
      <c r="Y255" s="409">
        <f>ImportsPaper!Z$5-ImportsPaper!Z$10</f>
        <v>0</v>
      </c>
      <c r="Z255" s="409">
        <f>ImportsPaper!AA$5-ImportsPaper!AA$10</f>
        <v>0</v>
      </c>
      <c r="AA255" s="409">
        <f>ImportsPaper!AB$5-ImportsPaper!AB$10</f>
        <v>0</v>
      </c>
      <c r="AB255" s="408"/>
      <c r="AC255" s="409">
        <f>ImportsPaper!AD$5-ImportsPaper!AD$10</f>
        <v>31.848341188871998</v>
      </c>
      <c r="AD255" s="409">
        <f>ImportsPaper!AE$5-ImportsPaper!AE$10</f>
        <v>40.790253356400072</v>
      </c>
      <c r="AE255" s="409">
        <f>ImportsPaper!AF$5-ImportsPaper!AF$10</f>
        <v>38.011603257599972</v>
      </c>
      <c r="AF255" s="409">
        <f>ImportsPaper!AG$5-ImportsPaper!AG$10</f>
        <v>54.473802499200048</v>
      </c>
      <c r="AG255" s="409">
        <f>ImportsPaper!AH$5-ImportsPaper!AH$10</f>
        <v>62.245407803600045</v>
      </c>
      <c r="AH255" s="409">
        <f>ImportsPaper!AI$5-ImportsPaper!AI$10</f>
        <v>73.750024061999994</v>
      </c>
      <c r="AI255" s="409">
        <f>ImportsPaper!AJ$5-ImportsPaper!AJ$10</f>
        <v>81.217073450000015</v>
      </c>
      <c r="AJ255" s="409">
        <f>ImportsPaper!AK$5-ImportsPaper!AK$10</f>
        <v>110.95725744549992</v>
      </c>
      <c r="AK255" s="409">
        <f>ImportsPaper!AL$5-ImportsPaper!AL$10</f>
        <v>134.15055166279996</v>
      </c>
      <c r="AL255" s="409">
        <f>ImportsPaper!AM$5-ImportsPaper!AM$10</f>
        <v>110.05494631559992</v>
      </c>
      <c r="AM255" s="409">
        <f>ImportsPaper!AN$5-ImportsPaper!AN$10</f>
        <v>106.95084882570001</v>
      </c>
      <c r="AN255" s="409">
        <f>ImportsPaper!AO$5-ImportsPaper!AO$10</f>
        <v>125.03358816000014</v>
      </c>
      <c r="AO255" s="409">
        <f>ImportsPaper!AP$5-ImportsPaper!AP$10</f>
        <v>115.56033514080002</v>
      </c>
      <c r="AP255" s="409">
        <f>ImportsPaper!AQ$5-ImportsPaper!AQ$10</f>
        <v>118.5800924715</v>
      </c>
      <c r="AQ255" s="409">
        <f>ImportsPaper!AR$5-ImportsPaper!AR$10</f>
        <v>123.59823433350005</v>
      </c>
      <c r="AR255" s="409">
        <f>ImportsPaper!AS$5-ImportsPaper!AS$10</f>
        <v>101.77204513699996</v>
      </c>
      <c r="AS255" s="409">
        <f>ImportsPaper!AT$5-ImportsPaper!AT$10</f>
        <v>113.0463842165999</v>
      </c>
      <c r="AT255" s="409">
        <f>ImportsPaper!AU$5-ImportsPaper!AU$10</f>
        <v>124.30578599009999</v>
      </c>
      <c r="AU255" s="409">
        <f>ImportsPaper!AV$5-ImportsPaper!AV$10</f>
        <v>148.86844655599992</v>
      </c>
      <c r="AV255" s="409">
        <f>ImportsPaper!AW$5-ImportsPaper!AW$10</f>
        <v>143.94598345708334</v>
      </c>
      <c r="AW255" s="409">
        <f>ImportsPaper!AX$5-ImportsPaper!AX$10</f>
        <v>0</v>
      </c>
      <c r="AX255" s="409">
        <f>ImportsPaper!AY$5-ImportsPaper!AY$10</f>
        <v>0</v>
      </c>
      <c r="AY255" s="409">
        <f>ImportsPaper!AZ$5-ImportsPaper!AZ$10</f>
        <v>0</v>
      </c>
      <c r="AZ255" s="409">
        <f>ImportsPaper!BA$5-ImportsPaper!BA$10</f>
        <v>0</v>
      </c>
      <c r="BA255" s="409">
        <f>ImportsPaper!BB$5-ImportsPaper!BB$10</f>
        <v>0</v>
      </c>
      <c r="BB255" s="409">
        <f>ImportsPaper!BC$5-ImportsPaper!BC$10</f>
        <v>0</v>
      </c>
    </row>
    <row r="256" spans="1:64">
      <c r="A256" s="407"/>
      <c r="B256" s="404">
        <v>2000</v>
      </c>
      <c r="C256" s="404">
        <f>1+B256</f>
        <v>2001</v>
      </c>
      <c r="D256" s="404">
        <f t="shared" ref="D256:AA256" si="92">1+C256</f>
        <v>2002</v>
      </c>
      <c r="E256" s="404">
        <f t="shared" si="92"/>
        <v>2003</v>
      </c>
      <c r="F256" s="404">
        <f t="shared" si="92"/>
        <v>2004</v>
      </c>
      <c r="G256" s="404">
        <f t="shared" si="92"/>
        <v>2005</v>
      </c>
      <c r="H256" s="404">
        <f t="shared" si="92"/>
        <v>2006</v>
      </c>
      <c r="I256" s="404">
        <f t="shared" si="92"/>
        <v>2007</v>
      </c>
      <c r="J256" s="404">
        <f t="shared" si="92"/>
        <v>2008</v>
      </c>
      <c r="K256" s="404">
        <f t="shared" si="92"/>
        <v>2009</v>
      </c>
      <c r="L256" s="404">
        <f t="shared" si="92"/>
        <v>2010</v>
      </c>
      <c r="M256" s="404">
        <f t="shared" si="92"/>
        <v>2011</v>
      </c>
      <c r="N256" s="404">
        <f t="shared" si="92"/>
        <v>2012</v>
      </c>
      <c r="O256" s="404">
        <f t="shared" si="92"/>
        <v>2013</v>
      </c>
      <c r="P256" s="404">
        <f t="shared" si="92"/>
        <v>2014</v>
      </c>
      <c r="Q256" s="404">
        <f t="shared" si="92"/>
        <v>2015</v>
      </c>
      <c r="R256" s="404">
        <f t="shared" si="92"/>
        <v>2016</v>
      </c>
      <c r="S256" s="404">
        <f t="shared" si="92"/>
        <v>2017</v>
      </c>
      <c r="T256" s="404">
        <f t="shared" si="92"/>
        <v>2018</v>
      </c>
      <c r="U256" s="404">
        <f t="shared" si="92"/>
        <v>2019</v>
      </c>
      <c r="V256" s="404">
        <f t="shared" si="92"/>
        <v>2020</v>
      </c>
      <c r="W256" s="404">
        <f t="shared" si="92"/>
        <v>2021</v>
      </c>
      <c r="X256" s="404">
        <f t="shared" si="92"/>
        <v>2022</v>
      </c>
      <c r="Y256" s="404">
        <f t="shared" si="92"/>
        <v>2023</v>
      </c>
      <c r="Z256" s="404">
        <f t="shared" si="92"/>
        <v>2024</v>
      </c>
      <c r="AA256" s="404">
        <f t="shared" si="92"/>
        <v>2025</v>
      </c>
      <c r="AC256" s="404">
        <v>2000</v>
      </c>
      <c r="AD256" s="404">
        <f t="shared" ref="AD256:BB256" si="93">1+AC256</f>
        <v>2001</v>
      </c>
      <c r="AE256" s="404">
        <f t="shared" si="93"/>
        <v>2002</v>
      </c>
      <c r="AF256" s="404">
        <f t="shared" si="93"/>
        <v>2003</v>
      </c>
      <c r="AG256" s="404">
        <f t="shared" si="93"/>
        <v>2004</v>
      </c>
      <c r="AH256" s="404">
        <f t="shared" si="93"/>
        <v>2005</v>
      </c>
      <c r="AI256" s="404">
        <f t="shared" si="93"/>
        <v>2006</v>
      </c>
      <c r="AJ256" s="404">
        <f t="shared" si="93"/>
        <v>2007</v>
      </c>
      <c r="AK256" s="404">
        <f t="shared" si="93"/>
        <v>2008</v>
      </c>
      <c r="AL256" s="404">
        <f t="shared" si="93"/>
        <v>2009</v>
      </c>
      <c r="AM256" s="404">
        <f t="shared" si="93"/>
        <v>2010</v>
      </c>
      <c r="AN256" s="404">
        <f t="shared" si="93"/>
        <v>2011</v>
      </c>
      <c r="AO256" s="404">
        <f t="shared" si="93"/>
        <v>2012</v>
      </c>
      <c r="AP256" s="404">
        <f t="shared" si="93"/>
        <v>2013</v>
      </c>
      <c r="AQ256" s="404">
        <f t="shared" si="93"/>
        <v>2014</v>
      </c>
      <c r="AR256" s="404">
        <f t="shared" si="93"/>
        <v>2015</v>
      </c>
      <c r="AS256" s="404">
        <f t="shared" si="93"/>
        <v>2016</v>
      </c>
      <c r="AT256" s="404">
        <f t="shared" si="93"/>
        <v>2017</v>
      </c>
      <c r="AU256" s="404">
        <f t="shared" si="93"/>
        <v>2018</v>
      </c>
      <c r="AV256" s="404">
        <f t="shared" si="93"/>
        <v>2019</v>
      </c>
      <c r="AW256" s="404">
        <f t="shared" si="93"/>
        <v>2020</v>
      </c>
      <c r="AX256" s="404">
        <f t="shared" si="93"/>
        <v>2021</v>
      </c>
      <c r="AY256" s="404">
        <f t="shared" si="93"/>
        <v>2022</v>
      </c>
      <c r="AZ256" s="404">
        <f t="shared" si="93"/>
        <v>2023</v>
      </c>
      <c r="BA256" s="404">
        <f t="shared" si="93"/>
        <v>2024</v>
      </c>
      <c r="BB256" s="404">
        <f t="shared" si="93"/>
        <v>2025</v>
      </c>
    </row>
    <row r="257" spans="1:64">
      <c r="A257" s="408" t="s">
        <v>110</v>
      </c>
      <c r="B257" s="409">
        <f>ImportsPaper!C$22</f>
        <v>2.5831970995238089E-2</v>
      </c>
      <c r="C257" s="409">
        <f>ImportsPaper!D$22</f>
        <v>3.1508393533333325E-2</v>
      </c>
      <c r="D257" s="409">
        <f>ImportsPaper!E$22</f>
        <v>2.1381533615384613E-2</v>
      </c>
      <c r="E257" s="409">
        <f>ImportsPaper!F$22</f>
        <v>2.3437023276923073E-2</v>
      </c>
      <c r="F257" s="409">
        <f>ImportsPaper!G$22</f>
        <v>2.7276517099999998E-2</v>
      </c>
      <c r="G257" s="409">
        <f>ImportsPaper!H$22</f>
        <v>2.4647392964285711E-2</v>
      </c>
      <c r="H257" s="409">
        <f>ImportsPaper!I$22</f>
        <v>2.2543100824999999E-2</v>
      </c>
      <c r="I257" s="409">
        <f>ImportsPaper!J$22</f>
        <v>2.3191067711111107E-2</v>
      </c>
      <c r="J257" s="409">
        <f>ImportsPaper!K$22</f>
        <v>3.2603208666666661E-2</v>
      </c>
      <c r="K257" s="409">
        <f>ImportsPaper!L$22</f>
        <v>3.325631553333333E-2</v>
      </c>
      <c r="L257" s="409">
        <f>ImportsPaper!M$22</f>
        <v>3.4634136999999995E-2</v>
      </c>
      <c r="M257" s="409">
        <f>ImportsPaper!N$22</f>
        <v>3.7699534961904764E-2</v>
      </c>
      <c r="N257" s="409">
        <f>ImportsPaper!O$22</f>
        <v>4.2517970500000002E-2</v>
      </c>
      <c r="O257" s="409">
        <f>ImportsPaper!P$22</f>
        <v>3.2174713166666667E-2</v>
      </c>
      <c r="P257" s="409">
        <f>ImportsPaper!Q$22</f>
        <v>3.4677960486928096E-2</v>
      </c>
      <c r="Q257" s="409">
        <f>ImportsPaper!R$22</f>
        <v>2.681045583333333E-2</v>
      </c>
      <c r="R257" s="409">
        <f>ImportsPaper!S$22</f>
        <v>2.3441485944444444E-2</v>
      </c>
      <c r="S257" s="409">
        <f>ImportsPaper!T$22</f>
        <v>1.922500416666666E-2</v>
      </c>
      <c r="T257" s="409">
        <f>ImportsPaper!U$22</f>
        <v>1.7060865273809522E-2</v>
      </c>
      <c r="U257" s="409">
        <f>ImportsPaper!V$22</f>
        <v>1.3461647849999999E-2</v>
      </c>
      <c r="V257" s="409">
        <f>ImportsPaper!W$22</f>
        <v>0</v>
      </c>
      <c r="W257" s="409">
        <f>ImportsPaper!X$22</f>
        <v>0</v>
      </c>
      <c r="X257" s="409">
        <f>ImportsPaper!Y$22</f>
        <v>0</v>
      </c>
      <c r="Y257" s="409">
        <f>ImportsPaper!Z$22</f>
        <v>0</v>
      </c>
      <c r="Z257" s="409">
        <f>ImportsPaper!AA$22</f>
        <v>0</v>
      </c>
      <c r="AA257" s="409">
        <f>ImportsPaper!AB$22</f>
        <v>0</v>
      </c>
      <c r="AB257" s="408"/>
      <c r="AC257" s="403"/>
      <c r="AD257" s="403"/>
      <c r="AE257" s="403"/>
      <c r="AF257" s="403"/>
      <c r="AG257" s="403"/>
      <c r="AH257" s="403"/>
      <c r="AI257" s="403"/>
      <c r="AJ257" s="403"/>
      <c r="AK257" s="403"/>
      <c r="AL257" s="403"/>
      <c r="AM257" s="403"/>
      <c r="AN257" s="403"/>
      <c r="AO257" s="403"/>
      <c r="AP257" s="403"/>
      <c r="AQ257" s="403"/>
      <c r="AR257" s="403"/>
      <c r="AS257" s="403"/>
      <c r="AT257" s="403"/>
      <c r="AU257" s="403"/>
      <c r="AV257" s="403"/>
      <c r="AW257" s="403"/>
      <c r="AX257" s="403"/>
      <c r="AY257" s="403"/>
      <c r="AZ257" s="403"/>
      <c r="BA257" s="403"/>
      <c r="BB257" s="403"/>
      <c r="BC257" s="411">
        <f t="shared" ref="BC257:BJ259" si="94">I257/I$255</f>
        <v>0.25030766399390891</v>
      </c>
      <c r="BD257" s="411">
        <f t="shared" si="94"/>
        <v>0.32074846757728298</v>
      </c>
      <c r="BE257" s="411">
        <f t="shared" si="94"/>
        <v>0.34651456254147089</v>
      </c>
      <c r="BF257" s="411">
        <f t="shared" si="94"/>
        <v>0.35737763652110971</v>
      </c>
      <c r="BG257" s="411">
        <f t="shared" si="94"/>
        <v>0.36684893938989266</v>
      </c>
      <c r="BH257" s="411">
        <f t="shared" si="94"/>
        <v>0.39512010867433489</v>
      </c>
      <c r="BI257" s="411">
        <f t="shared" si="94"/>
        <v>0.31681593284295118</v>
      </c>
      <c r="BJ257" s="411">
        <f t="shared" si="94"/>
        <v>0.33047647026031973</v>
      </c>
      <c r="BK257" s="411">
        <f t="shared" ref="BK257:BL259" si="95">Q257/Q$255</f>
        <v>0.27714821019342312</v>
      </c>
      <c r="BL257" s="411">
        <f t="shared" si="95"/>
        <v>0.20754045133458587</v>
      </c>
    </row>
    <row r="258" spans="1:64">
      <c r="A258" s="408" t="str">
        <f>ImportsPaper!B$25</f>
        <v xml:space="preserve">Turkey </v>
      </c>
      <c r="B258" s="409">
        <f>ImportsPaper!C$25</f>
        <v>1.1465351014285712E-2</v>
      </c>
      <c r="C258" s="409">
        <f>ImportsPaper!D$25</f>
        <v>1.5022586085897436E-2</v>
      </c>
      <c r="D258" s="409">
        <f>ImportsPaper!E$25</f>
        <v>2.3249993659584859E-2</v>
      </c>
      <c r="E258" s="409">
        <f>ImportsPaper!F$25</f>
        <v>2.9110751116666667E-2</v>
      </c>
      <c r="F258" s="409">
        <f>ImportsPaper!G$25</f>
        <v>3.2979804848484839E-2</v>
      </c>
      <c r="G258" s="409">
        <f>ImportsPaper!H$25</f>
        <v>3.9228703797619037E-2</v>
      </c>
      <c r="H258" s="409">
        <f>ImportsPaper!I$25</f>
        <v>4.1314327714285705E-2</v>
      </c>
      <c r="I258" s="409">
        <f>ImportsPaper!J$25</f>
        <v>4.5233422066666668E-2</v>
      </c>
      <c r="J258" s="409">
        <f>ImportsPaper!K$25</f>
        <v>4.8176173295238101E-2</v>
      </c>
      <c r="K258" s="409">
        <f>ImportsPaper!L$25</f>
        <v>3.5209282495238095E-2</v>
      </c>
      <c r="L258" s="409">
        <f>ImportsPaper!M$25</f>
        <v>3.5590658999999997E-2</v>
      </c>
      <c r="M258" s="409">
        <f>ImportsPaper!N$25</f>
        <v>3.5339457183333339E-2</v>
      </c>
      <c r="N258" s="409">
        <f>ImportsPaper!O$25</f>
        <v>3.6009217766666657E-2</v>
      </c>
      <c r="O258" s="409">
        <f>ImportsPaper!P$25</f>
        <v>3.4339642892857139E-2</v>
      </c>
      <c r="P258" s="409">
        <f>ImportsPaper!Q$25</f>
        <v>3.6386832303921569E-2</v>
      </c>
      <c r="Q258" s="409">
        <f>ImportsPaper!R$25</f>
        <v>3.9522160204761903E-2</v>
      </c>
      <c r="R258" s="409">
        <f>ImportsPaper!S$25</f>
        <v>4.8861011777777769E-2</v>
      </c>
      <c r="S258" s="409">
        <f>ImportsPaper!T$25</f>
        <v>4.7202448838095233E-2</v>
      </c>
      <c r="T258" s="409">
        <f>ImportsPaper!U$25</f>
        <v>4.965062301556955E-2</v>
      </c>
      <c r="U258" s="409">
        <f>ImportsPaper!V$25</f>
        <v>5.0684377920634911E-2</v>
      </c>
      <c r="V258" s="409">
        <f>ImportsPaper!W$25</f>
        <v>0</v>
      </c>
      <c r="W258" s="409">
        <f>ImportsPaper!X$25</f>
        <v>0</v>
      </c>
      <c r="X258" s="409">
        <f>ImportsPaper!Y$25</f>
        <v>0</v>
      </c>
      <c r="Y258" s="409">
        <f>ImportsPaper!Z$25</f>
        <v>0</v>
      </c>
      <c r="Z258" s="409">
        <f>ImportsPaper!AA$25</f>
        <v>0</v>
      </c>
      <c r="AA258" s="409">
        <f>ImportsPaper!AB$25</f>
        <v>0</v>
      </c>
      <c r="AB258" s="408"/>
      <c r="AC258" s="403"/>
      <c r="AD258" s="403"/>
      <c r="AE258" s="403"/>
      <c r="AF258" s="403"/>
      <c r="AG258" s="403"/>
      <c r="AH258" s="403"/>
      <c r="AI258" s="403"/>
      <c r="AJ258" s="403"/>
      <c r="AK258" s="403"/>
      <c r="AL258" s="403"/>
      <c r="AM258" s="403"/>
      <c r="AN258" s="403"/>
      <c r="AO258" s="403"/>
      <c r="AP258" s="403"/>
      <c r="AQ258" s="403"/>
      <c r="AR258" s="403"/>
      <c r="AS258" s="403"/>
      <c r="AT258" s="403"/>
      <c r="AU258" s="403"/>
      <c r="AV258" s="403"/>
      <c r="AW258" s="403"/>
      <c r="AX258" s="403"/>
      <c r="AY258" s="403"/>
      <c r="AZ258" s="403"/>
      <c r="BA258" s="403"/>
      <c r="BB258" s="403"/>
      <c r="BC258" s="411">
        <f t="shared" si="94"/>
        <v>0.48821694425622481</v>
      </c>
      <c r="BD258" s="411">
        <f t="shared" si="94"/>
        <v>0.47395438639705806</v>
      </c>
      <c r="BE258" s="411">
        <f t="shared" si="94"/>
        <v>0.36686352428331137</v>
      </c>
      <c r="BF258" s="411">
        <f t="shared" si="94"/>
        <v>0.36724765498412054</v>
      </c>
      <c r="BG258" s="411">
        <f t="shared" si="94"/>
        <v>0.34388335026998812</v>
      </c>
      <c r="BH258" s="411">
        <f t="shared" si="94"/>
        <v>0.33463417632417614</v>
      </c>
      <c r="BI258" s="411">
        <f t="shared" si="94"/>
        <v>0.33813342609268282</v>
      </c>
      <c r="BJ258" s="411">
        <f t="shared" si="94"/>
        <v>0.34676179725987677</v>
      </c>
      <c r="BK258" s="411">
        <f t="shared" si="95"/>
        <v>0.40855314179735269</v>
      </c>
      <c r="BL258" s="411">
        <f t="shared" si="95"/>
        <v>0.43259358476922033</v>
      </c>
    </row>
    <row r="259" spans="1:64">
      <c r="A259" s="407" t="s">
        <v>18</v>
      </c>
      <c r="B259" s="409">
        <f t="shared" ref="B259:AA259" si="96">B255-SUM(B257:B258)</f>
        <v>7.092986541575079E-3</v>
      </c>
      <c r="C259" s="409">
        <f t="shared" si="96"/>
        <v>1.2638162697435854E-2</v>
      </c>
      <c r="D259" s="409">
        <f t="shared" si="96"/>
        <v>1.350549087252742E-2</v>
      </c>
      <c r="E259" s="409">
        <f t="shared" si="96"/>
        <v>1.9735745806837596E-2</v>
      </c>
      <c r="F259" s="409">
        <f t="shared" si="96"/>
        <v>1.6279308743434348E-2</v>
      </c>
      <c r="G259" s="409">
        <f t="shared" si="96"/>
        <v>1.8409642988095248E-2</v>
      </c>
      <c r="H259" s="409">
        <f t="shared" si="96"/>
        <v>1.4641561841153186E-2</v>
      </c>
      <c r="I259" s="409">
        <f t="shared" si="96"/>
        <v>2.4225760482539646E-2</v>
      </c>
      <c r="J259" s="409">
        <f t="shared" si="96"/>
        <v>2.0867896084126925E-2</v>
      </c>
      <c r="K259" s="409">
        <f t="shared" si="96"/>
        <v>2.7508191036507798E-2</v>
      </c>
      <c r="L259" s="409">
        <f t="shared" si="96"/>
        <v>2.6687079452380788E-2</v>
      </c>
      <c r="M259" s="409">
        <f t="shared" si="96"/>
        <v>2.9726835730952444E-2</v>
      </c>
      <c r="N259" s="409">
        <f t="shared" si="96"/>
        <v>2.9080522823137889E-2</v>
      </c>
      <c r="O259" s="409">
        <f t="shared" si="96"/>
        <v>3.5042130945238031E-2</v>
      </c>
      <c r="P259" s="409">
        <f t="shared" si="96"/>
        <v>3.3868428202499454E-2</v>
      </c>
      <c r="Q259" s="409">
        <f t="shared" si="96"/>
        <v>3.0404273637729046E-2</v>
      </c>
      <c r="R259" s="409">
        <f t="shared" si="96"/>
        <v>4.0646499900671568E-2</v>
      </c>
      <c r="S259" s="409">
        <f t="shared" si="96"/>
        <v>4.7125277819963382E-2</v>
      </c>
      <c r="T259" s="409">
        <f t="shared" si="96"/>
        <v>5.2479353839786511E-2</v>
      </c>
      <c r="U259" s="409">
        <f t="shared" si="96"/>
        <v>5.770985914960311E-2</v>
      </c>
      <c r="V259" s="409">
        <f t="shared" si="96"/>
        <v>0</v>
      </c>
      <c r="W259" s="409">
        <f t="shared" si="96"/>
        <v>0</v>
      </c>
      <c r="X259" s="409">
        <f t="shared" si="96"/>
        <v>0</v>
      </c>
      <c r="Y259" s="409">
        <f t="shared" si="96"/>
        <v>0</v>
      </c>
      <c r="Z259" s="409">
        <f t="shared" si="96"/>
        <v>0</v>
      </c>
      <c r="AA259" s="409">
        <f t="shared" si="96"/>
        <v>0</v>
      </c>
      <c r="AB259" s="403"/>
      <c r="AC259" s="403"/>
      <c r="AD259" s="403"/>
      <c r="AE259" s="403"/>
      <c r="AF259" s="403"/>
      <c r="AG259" s="403"/>
      <c r="AH259" s="403"/>
      <c r="AI259" s="403"/>
      <c r="AJ259" s="403"/>
      <c r="AK259" s="403"/>
      <c r="AL259" s="403"/>
      <c r="AM259" s="403"/>
      <c r="AN259" s="403"/>
      <c r="AO259" s="403"/>
      <c r="AP259" s="403"/>
      <c r="AQ259" s="403"/>
      <c r="AR259" s="403"/>
      <c r="AS259" s="403"/>
      <c r="AT259" s="403"/>
      <c r="AU259" s="403"/>
      <c r="AV259" s="403"/>
      <c r="AW259" s="403"/>
      <c r="AX259" s="403"/>
      <c r="AY259" s="403"/>
      <c r="AZ259" s="403"/>
      <c r="BA259" s="403"/>
      <c r="BB259" s="403"/>
      <c r="BC259" s="411">
        <f t="shared" si="94"/>
        <v>0.26147539174986623</v>
      </c>
      <c r="BD259" s="411">
        <f t="shared" si="94"/>
        <v>0.20529714602565896</v>
      </c>
      <c r="BE259" s="411">
        <f t="shared" si="94"/>
        <v>0.28662191317521774</v>
      </c>
      <c r="BF259" s="411">
        <f t="shared" si="94"/>
        <v>0.27537470849476975</v>
      </c>
      <c r="BG259" s="411">
        <f t="shared" si="94"/>
        <v>0.28926771034011933</v>
      </c>
      <c r="BH259" s="411">
        <f t="shared" si="94"/>
        <v>0.27024571500148903</v>
      </c>
      <c r="BI259" s="411">
        <f t="shared" si="94"/>
        <v>0.34505064106436606</v>
      </c>
      <c r="BJ259" s="411">
        <f t="shared" si="94"/>
        <v>0.32276173247980355</v>
      </c>
      <c r="BK259" s="411">
        <f t="shared" si="95"/>
        <v>0.31429864800922414</v>
      </c>
      <c r="BL259" s="411">
        <f t="shared" si="95"/>
        <v>0.35986596389619374</v>
      </c>
    </row>
    <row r="260" spans="1:64">
      <c r="A260" s="407"/>
      <c r="B260" s="408"/>
      <c r="C260" s="408"/>
      <c r="D260" s="408"/>
      <c r="E260" s="408"/>
      <c r="F260" s="408"/>
      <c r="G260" s="408"/>
      <c r="H260" s="408"/>
      <c r="I260" s="408"/>
      <c r="J260" s="408"/>
      <c r="K260" s="408"/>
      <c r="L260" s="408"/>
      <c r="M260" s="408"/>
      <c r="N260" s="408"/>
      <c r="O260" s="408"/>
      <c r="P260" s="408"/>
      <c r="Q260" s="408"/>
      <c r="R260" s="408"/>
      <c r="S260" s="408"/>
      <c r="T260" s="408"/>
      <c r="U260" s="408"/>
      <c r="V260" s="408"/>
      <c r="W260" s="408"/>
      <c r="X260" s="408"/>
      <c r="Y260" s="408"/>
      <c r="Z260" s="408"/>
      <c r="AA260" s="408"/>
      <c r="AB260" s="403"/>
    </row>
    <row r="261" spans="1:64">
      <c r="A261" s="407"/>
      <c r="B261" s="408"/>
      <c r="C261" s="408"/>
      <c r="D261" s="408"/>
      <c r="E261" s="408"/>
      <c r="F261" s="408"/>
      <c r="G261" s="408"/>
      <c r="H261" s="408"/>
      <c r="I261" s="408"/>
      <c r="J261" s="408"/>
      <c r="K261" s="408"/>
      <c r="L261" s="408"/>
      <c r="M261" s="408"/>
      <c r="N261" s="408"/>
      <c r="O261" s="408"/>
      <c r="P261" s="408"/>
      <c r="Q261" s="408"/>
      <c r="R261" s="408"/>
      <c r="S261" s="408"/>
      <c r="T261" s="408"/>
      <c r="U261" s="408"/>
      <c r="V261" s="408"/>
      <c r="W261" s="408"/>
      <c r="X261" s="408"/>
      <c r="Y261" s="408"/>
      <c r="Z261" s="408"/>
      <c r="AA261" s="408"/>
      <c r="AB261" s="408"/>
    </row>
    <row r="262" spans="1:64">
      <c r="A262" s="403"/>
      <c r="B262" s="403"/>
      <c r="C262" s="403"/>
      <c r="D262" s="403"/>
      <c r="E262" s="403"/>
      <c r="F262" s="403"/>
      <c r="G262" s="403"/>
      <c r="H262" s="403"/>
      <c r="I262" s="403"/>
      <c r="J262" s="403"/>
      <c r="K262" s="403"/>
      <c r="L262" s="403"/>
      <c r="M262" s="403"/>
      <c r="N262" s="403"/>
      <c r="O262" s="403"/>
      <c r="P262" s="403"/>
      <c r="Q262" s="403"/>
      <c r="R262" s="403"/>
      <c r="S262" s="403"/>
      <c r="T262" s="403"/>
      <c r="U262" s="403"/>
      <c r="V262" s="403"/>
      <c r="W262" s="403"/>
      <c r="X262" s="403"/>
      <c r="Y262" s="403"/>
      <c r="Z262" s="403"/>
      <c r="AA262" s="403"/>
      <c r="AB262" s="408"/>
    </row>
    <row r="263" spans="1:64">
      <c r="A263" s="412" t="str">
        <f>A257</f>
        <v>Russia</v>
      </c>
      <c r="AC263" s="409">
        <f>ImportsPaper!AD$22</f>
        <v>10.695088490672999</v>
      </c>
      <c r="AD263" s="409">
        <f>ImportsPaper!AE$22</f>
        <v>14.891657961199998</v>
      </c>
      <c r="AE263" s="409">
        <f>ImportsPaper!AF$22</f>
        <v>9.1616451215999994</v>
      </c>
      <c r="AF263" s="409">
        <f>ImportsPaper!AG$22</f>
        <v>11.129695807999999</v>
      </c>
      <c r="AG263" s="409">
        <f>ImportsPaper!AH$22</f>
        <v>13.641989372899999</v>
      </c>
      <c r="AH263" s="409">
        <f>ImportsPaper!AI$22</f>
        <v>12.963535685099998</v>
      </c>
      <c r="AI263" s="409">
        <f>ImportsPaper!AJ$22</f>
        <v>13.318707942000001</v>
      </c>
      <c r="AJ263" s="409">
        <f>ImportsPaper!AK$22</f>
        <v>15.164215206</v>
      </c>
      <c r="AK263" s="409">
        <f>ImportsPaper!AL$22</f>
        <v>23.209159284799998</v>
      </c>
      <c r="AL263" s="409">
        <f>ImportsPaper!AM$22</f>
        <v>21.434367226799999</v>
      </c>
      <c r="AM263" s="409">
        <f>ImportsPaper!AN$22</f>
        <v>18.673435026899998</v>
      </c>
      <c r="AN263" s="409">
        <f>ImportsPaper!AO$22</f>
        <v>25.290096815999998</v>
      </c>
      <c r="AO263" s="409">
        <f>ImportsPaper!AP$22</f>
        <v>25.672898011199997</v>
      </c>
      <c r="AP263" s="409">
        <f>ImportsPaper!AQ$22</f>
        <v>20.990944556400002</v>
      </c>
      <c r="AQ263" s="409">
        <f>ImportsPaper!AR$22</f>
        <v>22.6577920165</v>
      </c>
      <c r="AR263" s="409">
        <f>ImportsPaper!AS$22</f>
        <v>14.584014693499999</v>
      </c>
      <c r="AS263" s="409">
        <f>ImportsPaper!AT$22</f>
        <v>12.631321829099999</v>
      </c>
      <c r="AT263" s="409">
        <f>ImportsPaper!AU$22</f>
        <v>11.328636118799999</v>
      </c>
      <c r="AU263" s="409">
        <f>ImportsPaper!AV$22</f>
        <v>12.860155829</v>
      </c>
      <c r="AV263" s="409">
        <f>ImportsPaper!AW$22</f>
        <v>9.0331599587499998</v>
      </c>
      <c r="AW263" s="409">
        <f>ImportsPaper!AX$22</f>
        <v>0</v>
      </c>
      <c r="AX263" s="409">
        <f>ImportsPaper!AY$22</f>
        <v>0</v>
      </c>
      <c r="AY263" s="409">
        <f>ImportsPaper!AZ$22</f>
        <v>0</v>
      </c>
      <c r="AZ263" s="409">
        <f>ImportsPaper!BA$22</f>
        <v>0</v>
      </c>
      <c r="BA263" s="409">
        <f>ImportsPaper!BB$22</f>
        <v>0</v>
      </c>
      <c r="BB263" s="409">
        <f>ImportsPaper!BC$22</f>
        <v>0</v>
      </c>
      <c r="BC263" s="411">
        <f t="shared" ref="BC263:BJ265" si="97">AJ263/AJ$255</f>
        <v>0.1366671775701411</v>
      </c>
      <c r="BD263" s="411">
        <f t="shared" si="97"/>
        <v>0.17300830296351227</v>
      </c>
      <c r="BE263" s="411">
        <f t="shared" si="97"/>
        <v>0.19476059863164685</v>
      </c>
      <c r="BF263" s="411">
        <f t="shared" si="97"/>
        <v>0.17459828726869178</v>
      </c>
      <c r="BG263" s="411">
        <f t="shared" si="97"/>
        <v>0.20226642447177748</v>
      </c>
      <c r="BH263" s="411">
        <f t="shared" si="97"/>
        <v>0.22216012077084968</v>
      </c>
      <c r="BI263" s="411">
        <f t="shared" si="97"/>
        <v>0.17701912790669352</v>
      </c>
      <c r="BJ263" s="411">
        <f t="shared" si="97"/>
        <v>0.18331808814811554</v>
      </c>
      <c r="BK263" s="411">
        <f t="shared" ref="BK263:BL265" si="98">AR263/AR$255</f>
        <v>0.14330079221526693</v>
      </c>
      <c r="BL263" s="411">
        <f t="shared" si="98"/>
        <v>0.11173574384208564</v>
      </c>
    </row>
    <row r="264" spans="1:64">
      <c r="A264" s="412" t="str">
        <f>A258</f>
        <v xml:space="preserve">Turkey </v>
      </c>
      <c r="AC264" s="409">
        <f>ImportsPaper!AD$25</f>
        <v>9.7524601462289997</v>
      </c>
      <c r="AD264" s="409">
        <f>ImportsPaper!AE$25</f>
        <v>12.149121190799999</v>
      </c>
      <c r="AE264" s="409">
        <f>ImportsPaper!AF$25</f>
        <v>19.913856580800001</v>
      </c>
      <c r="AF264" s="409">
        <f>ImportsPaper!AG$25</f>
        <v>29.711670475199998</v>
      </c>
      <c r="AG264" s="409">
        <f>ImportsPaper!AH$25</f>
        <v>34.262300038399999</v>
      </c>
      <c r="AH264" s="409">
        <f>ImportsPaper!AI$25</f>
        <v>42.318761928299999</v>
      </c>
      <c r="AI264" s="409">
        <f>ImportsPaper!AJ$25</f>
        <v>50.314650553199996</v>
      </c>
      <c r="AJ264" s="409">
        <f>ImportsPaper!AK$25</f>
        <v>64.869032271999998</v>
      </c>
      <c r="AK264" s="409">
        <f>ImportsPaper!AL$25</f>
        <v>73.178923012400006</v>
      </c>
      <c r="AL264" s="409">
        <f>ImportsPaper!AM$25</f>
        <v>50.638024307199991</v>
      </c>
      <c r="AM264" s="409">
        <f>ImportsPaper!AN$25</f>
        <v>46.489354620300006</v>
      </c>
      <c r="AN264" s="409">
        <f>ImportsPaper!AO$25</f>
        <v>48.642361199999989</v>
      </c>
      <c r="AO264" s="409">
        <f>ImportsPaper!AP$25</f>
        <v>44.042423655999997</v>
      </c>
      <c r="AP264" s="409">
        <f>ImportsPaper!AQ$25</f>
        <v>47.292779063099999</v>
      </c>
      <c r="AQ264" s="409">
        <f>ImportsPaper!AR$25</f>
        <v>49.3706854765</v>
      </c>
      <c r="AR264" s="409">
        <f>ImportsPaper!AS$25</f>
        <v>46.068502560499994</v>
      </c>
      <c r="AS264" s="409">
        <f>ImportsPaper!AT$25</f>
        <v>54.008090607599996</v>
      </c>
      <c r="AT264" s="409">
        <f>ImportsPaper!AU$25</f>
        <v>59.892509591199996</v>
      </c>
      <c r="AU264" s="409">
        <f>ImportsPaper!AV$25</f>
        <v>71.122807930000008</v>
      </c>
      <c r="AV264" s="409">
        <f>ImportsPaper!AW$25</f>
        <v>69.020431599999995</v>
      </c>
      <c r="AW264" s="409">
        <f>ImportsPaper!AX$25</f>
        <v>0</v>
      </c>
      <c r="AX264" s="409">
        <f>ImportsPaper!AY$25</f>
        <v>0</v>
      </c>
      <c r="AY264" s="409">
        <f>ImportsPaper!AZ$25</f>
        <v>0</v>
      </c>
      <c r="AZ264" s="409">
        <f>ImportsPaper!BA$25</f>
        <v>0</v>
      </c>
      <c r="BA264" s="409">
        <f>ImportsPaper!BB$25</f>
        <v>0</v>
      </c>
      <c r="BB264" s="409">
        <f>ImportsPaper!BC$25</f>
        <v>0</v>
      </c>
      <c r="BC264" s="411">
        <f t="shared" si="97"/>
        <v>0.58463081879851275</v>
      </c>
      <c r="BD264" s="411">
        <f t="shared" si="97"/>
        <v>0.54549848737366446</v>
      </c>
      <c r="BE264" s="411">
        <f t="shared" si="97"/>
        <v>0.46011584215385892</v>
      </c>
      <c r="BF264" s="411">
        <f t="shared" si="97"/>
        <v>0.43467962274955535</v>
      </c>
      <c r="BG264" s="411">
        <f t="shared" si="97"/>
        <v>0.38903435401497427</v>
      </c>
      <c r="BH264" s="411">
        <f t="shared" si="97"/>
        <v>0.38112059472948229</v>
      </c>
      <c r="BI264" s="411">
        <f t="shared" si="97"/>
        <v>0.39882562137878691</v>
      </c>
      <c r="BJ264" s="411">
        <f t="shared" si="97"/>
        <v>0.39944490908571645</v>
      </c>
      <c r="BK264" s="411">
        <f t="shared" si="98"/>
        <v>0.45266362190604592</v>
      </c>
      <c r="BL264" s="411">
        <f t="shared" si="98"/>
        <v>0.47775159711538445</v>
      </c>
    </row>
    <row r="265" spans="1:64">
      <c r="A265" s="412" t="str">
        <f>A259</f>
        <v>Others</v>
      </c>
      <c r="AC265" s="414">
        <f t="shared" ref="AC265:BB265" si="99">AC255-SUM(AC263:AC264)</f>
        <v>11.40079255197</v>
      </c>
      <c r="AD265" s="414">
        <f t="shared" si="99"/>
        <v>13.749474204400073</v>
      </c>
      <c r="AE265" s="414">
        <f t="shared" si="99"/>
        <v>8.9361015551999721</v>
      </c>
      <c r="AF265" s="414">
        <f t="shared" si="99"/>
        <v>13.632436216000052</v>
      </c>
      <c r="AG265" s="414">
        <f t="shared" si="99"/>
        <v>14.341118392300046</v>
      </c>
      <c r="AH265" s="414">
        <f t="shared" si="99"/>
        <v>18.467726448599997</v>
      </c>
      <c r="AI265" s="414">
        <f t="shared" si="99"/>
        <v>17.583714954800016</v>
      </c>
      <c r="AJ265" s="414">
        <f t="shared" si="99"/>
        <v>30.924009967499927</v>
      </c>
      <c r="AK265" s="414">
        <f t="shared" si="99"/>
        <v>37.762469365599955</v>
      </c>
      <c r="AL265" s="414">
        <f t="shared" si="99"/>
        <v>37.98255478159993</v>
      </c>
      <c r="AM265" s="414">
        <f t="shared" si="99"/>
        <v>41.788059178500006</v>
      </c>
      <c r="AN265" s="414">
        <f t="shared" si="99"/>
        <v>51.101130144000152</v>
      </c>
      <c r="AO265" s="414">
        <f t="shared" si="99"/>
        <v>45.845013473600034</v>
      </c>
      <c r="AP265" s="414">
        <f t="shared" si="99"/>
        <v>50.296368852000001</v>
      </c>
      <c r="AQ265" s="414">
        <f t="shared" si="99"/>
        <v>51.569756840500048</v>
      </c>
      <c r="AR265" s="414">
        <f t="shared" si="99"/>
        <v>41.119527882999975</v>
      </c>
      <c r="AS265" s="414">
        <f t="shared" si="99"/>
        <v>46.406971779899905</v>
      </c>
      <c r="AT265" s="414">
        <f t="shared" si="99"/>
        <v>53.08464028009999</v>
      </c>
      <c r="AU265" s="414">
        <f t="shared" si="99"/>
        <v>64.885482796999923</v>
      </c>
      <c r="AV265" s="414">
        <f t="shared" si="99"/>
        <v>65.892391898333344</v>
      </c>
      <c r="AW265" s="414">
        <f t="shared" si="99"/>
        <v>0</v>
      </c>
      <c r="AX265" s="414">
        <f t="shared" si="99"/>
        <v>0</v>
      </c>
      <c r="AY265" s="414">
        <f t="shared" si="99"/>
        <v>0</v>
      </c>
      <c r="AZ265" s="414">
        <f t="shared" si="99"/>
        <v>0</v>
      </c>
      <c r="BA265" s="414">
        <f t="shared" si="99"/>
        <v>0</v>
      </c>
      <c r="BB265" s="414">
        <f t="shared" si="99"/>
        <v>0</v>
      </c>
      <c r="BC265" s="411">
        <f t="shared" si="97"/>
        <v>0.27870200363134612</v>
      </c>
      <c r="BD265" s="411">
        <f t="shared" si="97"/>
        <v>0.28149320966282326</v>
      </c>
      <c r="BE265" s="411">
        <f t="shared" si="97"/>
        <v>0.34512355921449422</v>
      </c>
      <c r="BF265" s="411">
        <f t="shared" si="97"/>
        <v>0.3907220899817529</v>
      </c>
      <c r="BG265" s="411">
        <f t="shared" si="97"/>
        <v>0.40869922151324828</v>
      </c>
      <c r="BH265" s="411">
        <f t="shared" si="97"/>
        <v>0.39671928449966809</v>
      </c>
      <c r="BI265" s="411">
        <f t="shared" si="97"/>
        <v>0.42415525071451959</v>
      </c>
      <c r="BJ265" s="411">
        <f t="shared" si="97"/>
        <v>0.4172370027661681</v>
      </c>
      <c r="BK265" s="411">
        <f t="shared" si="98"/>
        <v>0.40403558587868715</v>
      </c>
      <c r="BL265" s="411">
        <f t="shared" si="98"/>
        <v>0.41051265904252987</v>
      </c>
    </row>
    <row r="267" spans="1:64" ht="13">
      <c r="A267" s="405" t="s">
        <v>126</v>
      </c>
      <c r="B267" s="412"/>
      <c r="C267" s="412"/>
      <c r="D267" s="412"/>
      <c r="E267" s="412"/>
      <c r="F267" s="412"/>
      <c r="G267" s="412"/>
      <c r="H267" s="412"/>
      <c r="I267" s="412"/>
      <c r="J267" s="412"/>
      <c r="K267" s="412"/>
      <c r="L267" s="412"/>
      <c r="M267" s="412"/>
      <c r="N267" s="412"/>
      <c r="O267" s="412"/>
      <c r="P267" s="412"/>
      <c r="Q267" s="412"/>
      <c r="R267" s="412"/>
      <c r="S267" s="412"/>
      <c r="T267" s="412"/>
      <c r="U267" s="412"/>
      <c r="V267" s="412"/>
      <c r="W267" s="412"/>
      <c r="X267" s="412"/>
      <c r="Y267" s="412"/>
      <c r="Z267" s="412"/>
      <c r="AA267" s="412"/>
      <c r="AB267" s="412"/>
      <c r="AC267" s="412"/>
      <c r="AD267" s="412"/>
      <c r="AE267" s="412"/>
      <c r="AF267" s="412"/>
      <c r="AG267" s="412"/>
      <c r="AH267" s="412"/>
      <c r="AI267" s="412"/>
      <c r="AJ267" s="412"/>
      <c r="AK267" s="412"/>
      <c r="AL267" s="412"/>
      <c r="AM267" s="412"/>
      <c r="AN267" s="412"/>
      <c r="AO267" s="412"/>
      <c r="AP267" s="412"/>
      <c r="AQ267" s="412"/>
      <c r="AR267" s="412"/>
      <c r="AS267" s="412"/>
      <c r="AT267" s="412"/>
      <c r="AU267" s="412"/>
      <c r="AV267" s="412"/>
      <c r="AW267" s="412"/>
      <c r="AX267" s="412"/>
      <c r="AY267" s="412"/>
      <c r="AZ267" s="412"/>
      <c r="BA267" s="412"/>
      <c r="BB267" s="412"/>
    </row>
    <row r="268" spans="1:64">
      <c r="B268" s="406" t="s">
        <v>43</v>
      </c>
      <c r="C268" s="406"/>
      <c r="D268" s="406"/>
      <c r="E268" s="406"/>
      <c r="F268" s="406"/>
      <c r="G268" s="406"/>
      <c r="H268" s="406"/>
      <c r="I268" s="406"/>
      <c r="J268" s="406"/>
      <c r="K268" s="406"/>
      <c r="L268" s="406"/>
      <c r="M268" s="406"/>
      <c r="N268" s="406"/>
      <c r="O268" s="406"/>
      <c r="P268" s="406"/>
      <c r="Q268" s="406"/>
      <c r="R268" s="406"/>
      <c r="S268" s="406"/>
      <c r="T268" s="406"/>
      <c r="U268" s="406"/>
      <c r="V268" s="406"/>
      <c r="W268" s="406"/>
      <c r="X268" s="406"/>
      <c r="Y268" s="406"/>
      <c r="Z268" s="406"/>
      <c r="AA268" s="406"/>
      <c r="AC268" s="406" t="s">
        <v>56</v>
      </c>
      <c r="AD268" s="406"/>
      <c r="AE268" s="406"/>
      <c r="AF268" s="406"/>
      <c r="AG268" s="406"/>
      <c r="AH268" s="406"/>
      <c r="AI268" s="406"/>
      <c r="AJ268" s="406"/>
      <c r="AK268" s="406"/>
      <c r="AL268" s="406"/>
      <c r="AM268" s="406"/>
      <c r="AN268" s="406"/>
      <c r="AO268" s="406"/>
      <c r="AP268" s="406"/>
      <c r="AQ268" s="406"/>
      <c r="AR268" s="406"/>
      <c r="AS268" s="406"/>
      <c r="AT268" s="406"/>
      <c r="AU268" s="406"/>
      <c r="AV268" s="406"/>
      <c r="AW268" s="406"/>
      <c r="AX268" s="406"/>
      <c r="AY268" s="406"/>
      <c r="AZ268" s="406"/>
      <c r="BA268" s="406"/>
      <c r="BB268" s="406"/>
    </row>
    <row r="269" spans="1:64">
      <c r="A269" s="407" t="s">
        <v>0</v>
      </c>
      <c r="B269" s="408">
        <f>Imports!C$6</f>
        <v>0.84690059856603017</v>
      </c>
      <c r="C269" s="408">
        <f>Imports!D$6</f>
        <v>0.90781928447344029</v>
      </c>
      <c r="D269" s="408">
        <f>Imports!E$6</f>
        <v>0.96056733005398853</v>
      </c>
      <c r="E269" s="408">
        <f>Imports!F$6</f>
        <v>1.0915115234075745</v>
      </c>
      <c r="F269" s="408">
        <f>Imports!G$6</f>
        <v>1.2942533240585519</v>
      </c>
      <c r="G269" s="408">
        <f>Imports!H$6</f>
        <v>1.5418927360579406</v>
      </c>
      <c r="H269" s="408">
        <f>Imports!I$6</f>
        <v>1.7849437075221304</v>
      </c>
      <c r="I269" s="408">
        <f>Imports!J$6</f>
        <v>2.3987926358041398</v>
      </c>
      <c r="J269" s="408">
        <f>Imports!K$6</f>
        <v>2.5874640937241682</v>
      </c>
      <c r="K269" s="408">
        <f>Imports!L$6</f>
        <v>2.0092217916596393</v>
      </c>
      <c r="L269" s="408">
        <f>Imports!M$6</f>
        <v>1.8689795525171324</v>
      </c>
      <c r="M269" s="408">
        <f>Imports!N$6</f>
        <v>2.0066557051911653</v>
      </c>
      <c r="N269" s="408">
        <f>Imports!O$6</f>
        <v>2.0667715537143301</v>
      </c>
      <c r="O269" s="408">
        <f>Imports!P$6</f>
        <v>2.168822440120119</v>
      </c>
      <c r="P269" s="408">
        <f>Imports!Q$6</f>
        <v>2.2830727659211894</v>
      </c>
      <c r="Q269" s="408">
        <f>Imports!R$6</f>
        <v>2.3520242245334599</v>
      </c>
      <c r="R269" s="408">
        <f>Imports!S$6</f>
        <v>2.5253138797946404</v>
      </c>
      <c r="S269" s="408">
        <f>Imports!T$6</f>
        <v>2.4937469003114341</v>
      </c>
      <c r="T269" s="408">
        <f>Imports!U$6</f>
        <v>2.6489456577743353</v>
      </c>
      <c r="U269" s="408">
        <f>Imports!V$6</f>
        <v>2.6853067204134367</v>
      </c>
      <c r="V269" s="408">
        <f>Imports!W$6</f>
        <v>0</v>
      </c>
      <c r="W269" s="408">
        <f>Imports!X$6</f>
        <v>0</v>
      </c>
      <c r="X269" s="408">
        <f>Imports!Y$6</f>
        <v>0</v>
      </c>
      <c r="Y269" s="408">
        <f>Imports!Z$6</f>
        <v>0</v>
      </c>
      <c r="Z269" s="408">
        <f>Imports!AA$6</f>
        <v>0</v>
      </c>
      <c r="AA269" s="408">
        <f>Imports!AB$6</f>
        <v>0</v>
      </c>
      <c r="AB269" s="408"/>
      <c r="AC269" s="408">
        <f>Imports!AD$6</f>
        <v>0.18930248754997897</v>
      </c>
      <c r="AD269" s="408">
        <f>Imports!AE$6</f>
        <v>0.21243487346640005</v>
      </c>
      <c r="AE269" s="408">
        <f>Imports!AF$6</f>
        <v>0.22769061199199994</v>
      </c>
      <c r="AF269" s="408">
        <f>Imports!AG$6</f>
        <v>0.30081974883200008</v>
      </c>
      <c r="AG269" s="408">
        <f>Imports!AH$6</f>
        <v>0.38699330148080002</v>
      </c>
      <c r="AH269" s="408">
        <f>Imports!AI$6</f>
        <v>0.46815855607949991</v>
      </c>
      <c r="AI269" s="408">
        <f>Imports!AJ$6</f>
        <v>0.57240339633880011</v>
      </c>
      <c r="AJ269" s="408">
        <f>Imports!AK$6</f>
        <v>0.83960623132849987</v>
      </c>
      <c r="AK269" s="408">
        <f>Imports!AL$6</f>
        <v>1.0188100816463999</v>
      </c>
      <c r="AL269" s="408">
        <f>Imports!AM$6</f>
        <v>0.68380012394759992</v>
      </c>
      <c r="AM269" s="408">
        <f>Imports!AN$6</f>
        <v>0.66599194782440008</v>
      </c>
      <c r="AN269" s="408">
        <f>Imports!AO$6</f>
        <v>0.76693740715200009</v>
      </c>
      <c r="AO269" s="408">
        <f>Imports!AP$6</f>
        <v>0.66628538789119984</v>
      </c>
      <c r="AP269" s="408">
        <f>Imports!AQ$6</f>
        <v>0.6973922971341</v>
      </c>
      <c r="AQ269" s="408">
        <f>Imports!AR$6</f>
        <v>0.76369727872750004</v>
      </c>
      <c r="AR269" s="408">
        <f>Imports!AS$6</f>
        <v>0.64952925718099985</v>
      </c>
      <c r="AS269" s="408">
        <f>Imports!AT$6</f>
        <v>0.6854609395511998</v>
      </c>
      <c r="AT269" s="408">
        <f>Imports!AU$6</f>
        <v>0.78524087631989992</v>
      </c>
      <c r="AU269" s="408">
        <f>Imports!AV$6</f>
        <v>0.90785976200100005</v>
      </c>
      <c r="AV269" s="408">
        <f>Imports!AW$6</f>
        <v>0.86920532354000013</v>
      </c>
      <c r="AW269" s="408">
        <f>Imports!AX$6</f>
        <v>0</v>
      </c>
      <c r="AX269" s="408">
        <f>Imports!AY$6</f>
        <v>0</v>
      </c>
      <c r="AY269" s="408">
        <f>Imports!AZ$6</f>
        <v>0</v>
      </c>
      <c r="AZ269" s="408">
        <f>Imports!BA$6</f>
        <v>0</v>
      </c>
      <c r="BA269" s="408">
        <f>Imports!BB$6</f>
        <v>0</v>
      </c>
      <c r="BB269" s="408">
        <f>Imports!BC$6</f>
        <v>0</v>
      </c>
    </row>
    <row r="270" spans="1:64">
      <c r="A270" s="407"/>
      <c r="B270" s="404">
        <v>2000</v>
      </c>
      <c r="C270" s="404">
        <f>1+B270</f>
        <v>2001</v>
      </c>
      <c r="D270" s="404">
        <f t="shared" ref="D270:AA270" si="100">1+C270</f>
        <v>2002</v>
      </c>
      <c r="E270" s="404">
        <f t="shared" si="100"/>
        <v>2003</v>
      </c>
      <c r="F270" s="404">
        <f t="shared" si="100"/>
        <v>2004</v>
      </c>
      <c r="G270" s="404">
        <f t="shared" si="100"/>
        <v>2005</v>
      </c>
      <c r="H270" s="404">
        <f t="shared" si="100"/>
        <v>2006</v>
      </c>
      <c r="I270" s="404">
        <f t="shared" si="100"/>
        <v>2007</v>
      </c>
      <c r="J270" s="404">
        <f t="shared" si="100"/>
        <v>2008</v>
      </c>
      <c r="K270" s="404">
        <f t="shared" si="100"/>
        <v>2009</v>
      </c>
      <c r="L270" s="404">
        <f t="shared" si="100"/>
        <v>2010</v>
      </c>
      <c r="M270" s="404">
        <f t="shared" si="100"/>
        <v>2011</v>
      </c>
      <c r="N270" s="404">
        <f t="shared" si="100"/>
        <v>2012</v>
      </c>
      <c r="O270" s="404">
        <f t="shared" si="100"/>
        <v>2013</v>
      </c>
      <c r="P270" s="404">
        <f t="shared" si="100"/>
        <v>2014</v>
      </c>
      <c r="Q270" s="404">
        <f t="shared" si="100"/>
        <v>2015</v>
      </c>
      <c r="R270" s="404">
        <f t="shared" si="100"/>
        <v>2016</v>
      </c>
      <c r="S270" s="404">
        <f t="shared" si="100"/>
        <v>2017</v>
      </c>
      <c r="T270" s="404">
        <f t="shared" si="100"/>
        <v>2018</v>
      </c>
      <c r="U270" s="404">
        <f t="shared" si="100"/>
        <v>2019</v>
      </c>
      <c r="V270" s="404">
        <f t="shared" si="100"/>
        <v>2020</v>
      </c>
      <c r="W270" s="404">
        <f t="shared" si="100"/>
        <v>2021</v>
      </c>
      <c r="X270" s="404">
        <f t="shared" si="100"/>
        <v>2022</v>
      </c>
      <c r="Y270" s="404">
        <f t="shared" si="100"/>
        <v>2023</v>
      </c>
      <c r="Z270" s="404">
        <f t="shared" si="100"/>
        <v>2024</v>
      </c>
      <c r="AA270" s="404">
        <f t="shared" si="100"/>
        <v>2025</v>
      </c>
      <c r="AC270" s="404">
        <v>2000</v>
      </c>
      <c r="AD270" s="404">
        <f t="shared" ref="AD270:BB270" si="101">1+AC270</f>
        <v>2001</v>
      </c>
      <c r="AE270" s="404">
        <f t="shared" si="101"/>
        <v>2002</v>
      </c>
      <c r="AF270" s="404">
        <f t="shared" si="101"/>
        <v>2003</v>
      </c>
      <c r="AG270" s="404">
        <f t="shared" si="101"/>
        <v>2004</v>
      </c>
      <c r="AH270" s="404">
        <f t="shared" si="101"/>
        <v>2005</v>
      </c>
      <c r="AI270" s="404">
        <f t="shared" si="101"/>
        <v>2006</v>
      </c>
      <c r="AJ270" s="404">
        <f t="shared" si="101"/>
        <v>2007</v>
      </c>
      <c r="AK270" s="404">
        <f t="shared" si="101"/>
        <v>2008</v>
      </c>
      <c r="AL270" s="404">
        <f t="shared" si="101"/>
        <v>2009</v>
      </c>
      <c r="AM270" s="404">
        <f t="shared" si="101"/>
        <v>2010</v>
      </c>
      <c r="AN270" s="404">
        <f t="shared" si="101"/>
        <v>2011</v>
      </c>
      <c r="AO270" s="404">
        <f t="shared" si="101"/>
        <v>2012</v>
      </c>
      <c r="AP270" s="404">
        <f t="shared" si="101"/>
        <v>2013</v>
      </c>
      <c r="AQ270" s="404">
        <f t="shared" si="101"/>
        <v>2014</v>
      </c>
      <c r="AR270" s="404">
        <f t="shared" si="101"/>
        <v>2015</v>
      </c>
      <c r="AS270" s="404">
        <f t="shared" si="101"/>
        <v>2016</v>
      </c>
      <c r="AT270" s="404">
        <f t="shared" si="101"/>
        <v>2017</v>
      </c>
      <c r="AU270" s="404">
        <f t="shared" si="101"/>
        <v>2018</v>
      </c>
      <c r="AV270" s="404">
        <f t="shared" si="101"/>
        <v>2019</v>
      </c>
      <c r="AW270" s="404">
        <f t="shared" si="101"/>
        <v>2020</v>
      </c>
      <c r="AX270" s="404">
        <f t="shared" si="101"/>
        <v>2021</v>
      </c>
      <c r="AY270" s="404">
        <f t="shared" si="101"/>
        <v>2022</v>
      </c>
      <c r="AZ270" s="404">
        <f t="shared" si="101"/>
        <v>2023</v>
      </c>
      <c r="BA270" s="404">
        <f t="shared" si="101"/>
        <v>2024</v>
      </c>
      <c r="BB270" s="404">
        <f t="shared" si="101"/>
        <v>2025</v>
      </c>
    </row>
    <row r="271" spans="1:64">
      <c r="A271" s="413" t="s">
        <v>93</v>
      </c>
      <c r="B271" s="409">
        <f>Imports!C$9</f>
        <v>0.105980956</v>
      </c>
      <c r="C271" s="409">
        <f>Imports!D$9</f>
        <v>8.3685092999999988E-2</v>
      </c>
      <c r="D271" s="409">
        <f>Imports!E$9</f>
        <v>6.5312174000000001E-2</v>
      </c>
      <c r="E271" s="409">
        <f>Imports!F$9</f>
        <v>6.4025233999999986E-2</v>
      </c>
      <c r="F271" s="409">
        <f>Imports!G$9</f>
        <v>8.1575060000000019E-2</v>
      </c>
      <c r="G271" s="409">
        <f>Imports!H$9</f>
        <v>4.723492E-2</v>
      </c>
      <c r="H271" s="409">
        <f>Imports!I$9</f>
        <v>4.9785814999999997E-2</v>
      </c>
      <c r="I271" s="409">
        <f>Imports!J$9</f>
        <v>0.11064617300000001</v>
      </c>
      <c r="J271" s="409">
        <f>Imports!K$9</f>
        <v>0.22906759800000004</v>
      </c>
      <c r="K271" s="409">
        <f>Imports!L$9</f>
        <v>3.85355E-2</v>
      </c>
      <c r="L271" s="409">
        <f>Imports!M$9</f>
        <v>2.5155540000000001E-2</v>
      </c>
      <c r="M271" s="409">
        <f>Imports!N$9</f>
        <v>5.1725099999999989E-2</v>
      </c>
      <c r="N271" s="409">
        <f>Imports!O$9</f>
        <v>4.8702620000000002E-2</v>
      </c>
      <c r="O271" s="409">
        <f>Imports!P$9</f>
        <v>3.9399139999999999E-2</v>
      </c>
      <c r="P271" s="409">
        <f>Imports!Q$9</f>
        <v>2.7928999999999999E-2</v>
      </c>
      <c r="Q271" s="409">
        <f>Imports!R$9</f>
        <v>1.0882444615384615E-2</v>
      </c>
      <c r="R271" s="409">
        <f>Imports!S$9</f>
        <v>7.6759999999999997E-3</v>
      </c>
      <c r="S271" s="409">
        <f>Imports!T$9</f>
        <v>8.9559999999999987E-3</v>
      </c>
      <c r="T271" s="409">
        <f>Imports!U$9</f>
        <v>1.0942260000000001E-2</v>
      </c>
      <c r="U271" s="409">
        <f>Imports!V$9</f>
        <v>6.5018199999999993E-3</v>
      </c>
      <c r="V271" s="409">
        <f>Imports!W$9</f>
        <v>0</v>
      </c>
      <c r="W271" s="409">
        <f>Imports!X$9</f>
        <v>0</v>
      </c>
      <c r="X271" s="409">
        <f>Imports!Y$9</f>
        <v>0</v>
      </c>
      <c r="Y271" s="409">
        <f>Imports!Z$9</f>
        <v>0</v>
      </c>
      <c r="Z271" s="409">
        <f>Imports!AA$9</f>
        <v>0</v>
      </c>
      <c r="AA271" s="409">
        <f>Imports!AB$9</f>
        <v>0</v>
      </c>
      <c r="AB271" s="412"/>
      <c r="AC271" s="412"/>
      <c r="AD271" s="412"/>
      <c r="AE271" s="412"/>
      <c r="AF271" s="412"/>
      <c r="AG271" s="412"/>
      <c r="AH271" s="412"/>
      <c r="AI271" s="412"/>
      <c r="AJ271" s="412"/>
      <c r="AK271" s="412"/>
      <c r="AL271" s="412"/>
      <c r="AM271" s="412"/>
      <c r="AN271" s="412"/>
      <c r="AO271" s="412"/>
      <c r="AP271" s="412"/>
      <c r="AQ271" s="412"/>
      <c r="AR271" s="412"/>
      <c r="AS271" s="412"/>
      <c r="AT271" s="412"/>
      <c r="AU271" s="412"/>
      <c r="AV271" s="412"/>
      <c r="AW271" s="412"/>
      <c r="AX271" s="412"/>
      <c r="AY271" s="412"/>
      <c r="AZ271" s="412"/>
      <c r="BA271" s="412"/>
      <c r="BB271" s="412"/>
      <c r="BC271" s="411">
        <f t="shared" ref="BC271:BJ278" si="102">I271/I$269</f>
        <v>4.6125776504607467E-2</v>
      </c>
      <c r="BD271" s="411">
        <f t="shared" si="102"/>
        <v>8.8529768801661052E-2</v>
      </c>
      <c r="BE271" s="411">
        <f t="shared" si="102"/>
        <v>1.9179316171048122E-2</v>
      </c>
      <c r="BF271" s="411">
        <f t="shared" si="102"/>
        <v>1.3459505196897764E-2</v>
      </c>
      <c r="BG271" s="411">
        <f t="shared" si="102"/>
        <v>2.5776768713331601E-2</v>
      </c>
      <c r="BH271" s="411">
        <f t="shared" si="102"/>
        <v>2.3564587925778899E-2</v>
      </c>
      <c r="BI271" s="411">
        <f t="shared" si="102"/>
        <v>1.8166143650661371E-2</v>
      </c>
      <c r="BJ271" s="411">
        <f t="shared" si="102"/>
        <v>1.2233074835322219E-2</v>
      </c>
      <c r="BK271" s="411">
        <f t="shared" ref="BK271:BK278" si="103">Q271/Q$269</f>
        <v>4.6268420630502741E-3</v>
      </c>
      <c r="BL271" s="411">
        <f t="shared" ref="BL271:BL278" si="104">R271/R$269</f>
        <v>3.0396221481284597E-3</v>
      </c>
    </row>
    <row r="272" spans="1:64">
      <c r="A272" s="413" t="s">
        <v>109</v>
      </c>
      <c r="B272" s="409">
        <f>Imports!C$11</f>
        <v>3.0284860000000004E-3</v>
      </c>
      <c r="C272" s="409">
        <f>Imports!D$11</f>
        <v>3.1844436999999997E-3</v>
      </c>
      <c r="D272" s="409">
        <f>Imports!E$11</f>
        <v>3.5178917999999994E-3</v>
      </c>
      <c r="E272" s="409">
        <f>Imports!F$11</f>
        <v>6.027470699999999E-3</v>
      </c>
      <c r="F272" s="409">
        <f>Imports!G$11</f>
        <v>2.1214769200000001E-2</v>
      </c>
      <c r="G272" s="409">
        <f>Imports!H$11</f>
        <v>3.33843718E-2</v>
      </c>
      <c r="H272" s="409">
        <f>Imports!I$11</f>
        <v>4.0294037199999994E-2</v>
      </c>
      <c r="I272" s="409">
        <f>Imports!J$11</f>
        <v>7.37248982E-2</v>
      </c>
      <c r="J272" s="409">
        <f>Imports!K$11</f>
        <v>6.3098669400000001E-2</v>
      </c>
      <c r="K272" s="409">
        <f>Imports!L$11</f>
        <v>4.3445748966666656E-2</v>
      </c>
      <c r="L272" s="409">
        <f>Imports!M$11</f>
        <v>3.7179053699999992E-2</v>
      </c>
      <c r="M272" s="409">
        <f>Imports!N$11</f>
        <v>5.5845186619909497E-2</v>
      </c>
      <c r="N272" s="409">
        <f>Imports!O$11</f>
        <v>5.6295835384444437E-2</v>
      </c>
      <c r="O272" s="409">
        <f>Imports!P$11</f>
        <v>6.5096059729134181E-2</v>
      </c>
      <c r="P272" s="409">
        <f>Imports!Q$11</f>
        <v>6.5119782434523793E-2</v>
      </c>
      <c r="Q272" s="409">
        <f>Imports!R$11</f>
        <v>7.5074927530952379E-2</v>
      </c>
      <c r="R272" s="409">
        <f>Imports!S$11</f>
        <v>7.6313374809523798E-2</v>
      </c>
      <c r="S272" s="409">
        <f>Imports!T$11</f>
        <v>7.2948798420186339E-2</v>
      </c>
      <c r="T272" s="409">
        <f>Imports!U$11</f>
        <v>6.4670214752919383E-2</v>
      </c>
      <c r="U272" s="409">
        <f>Imports!V$11</f>
        <v>6.3622281754040402E-2</v>
      </c>
      <c r="V272" s="409">
        <f>Imports!W$11</f>
        <v>0</v>
      </c>
      <c r="W272" s="409">
        <f>Imports!X$11</f>
        <v>0</v>
      </c>
      <c r="X272" s="409">
        <f>Imports!Y$11</f>
        <v>0</v>
      </c>
      <c r="Y272" s="409">
        <f>Imports!Z$11</f>
        <v>0</v>
      </c>
      <c r="Z272" s="409">
        <f>Imports!AA$11</f>
        <v>0</v>
      </c>
      <c r="AA272" s="409">
        <f>Imports!AB$11</f>
        <v>0</v>
      </c>
      <c r="AB272" s="412"/>
      <c r="AC272" s="412"/>
      <c r="AD272" s="412"/>
      <c r="AE272" s="412"/>
      <c r="AF272" s="412"/>
      <c r="AG272" s="412"/>
      <c r="AH272" s="412"/>
      <c r="AI272" s="412"/>
      <c r="AJ272" s="412"/>
      <c r="AK272" s="412"/>
      <c r="AL272" s="412"/>
      <c r="AM272" s="412"/>
      <c r="AN272" s="412"/>
      <c r="AO272" s="412"/>
      <c r="AP272" s="412"/>
      <c r="AQ272" s="412"/>
      <c r="AR272" s="412"/>
      <c r="AS272" s="412"/>
      <c r="AT272" s="412"/>
      <c r="AU272" s="412"/>
      <c r="AV272" s="412"/>
      <c r="AW272" s="412"/>
      <c r="AX272" s="412"/>
      <c r="AY272" s="412"/>
      <c r="AZ272" s="412"/>
      <c r="BA272" s="412"/>
      <c r="BB272" s="412"/>
      <c r="BC272" s="411">
        <f t="shared" si="102"/>
        <v>3.0734168973003132E-2</v>
      </c>
      <c r="BD272" s="411">
        <f t="shared" si="102"/>
        <v>2.4386297592706427E-2</v>
      </c>
      <c r="BE272" s="411">
        <f t="shared" si="102"/>
        <v>2.1623172288401268E-2</v>
      </c>
      <c r="BF272" s="411">
        <f t="shared" si="102"/>
        <v>1.9892702223482019E-2</v>
      </c>
      <c r="BG272" s="411">
        <f t="shared" si="102"/>
        <v>2.782997924130157E-2</v>
      </c>
      <c r="BH272" s="411">
        <f t="shared" si="102"/>
        <v>2.7238537942556599E-2</v>
      </c>
      <c r="BI272" s="411">
        <f t="shared" si="102"/>
        <v>3.0014471689775061E-2</v>
      </c>
      <c r="BJ272" s="411">
        <f t="shared" si="102"/>
        <v>2.8522867692414012E-2</v>
      </c>
      <c r="BK272" s="411">
        <f t="shared" si="103"/>
        <v>3.1919283291329197E-2</v>
      </c>
      <c r="BL272" s="411">
        <f t="shared" si="104"/>
        <v>3.0219362202899561E-2</v>
      </c>
    </row>
    <row r="273" spans="1:64">
      <c r="A273" s="413" t="s">
        <v>108</v>
      </c>
      <c r="B273" s="409">
        <f>Imports!C$12</f>
        <v>1.6575594000000004E-3</v>
      </c>
      <c r="C273" s="409">
        <f>Imports!D$12</f>
        <v>3.7328240999999996E-3</v>
      </c>
      <c r="D273" s="409">
        <f>Imports!E$12</f>
        <v>4.6311764999999987E-3</v>
      </c>
      <c r="E273" s="409">
        <f>Imports!F$12</f>
        <v>6.4188491999999982E-3</v>
      </c>
      <c r="F273" s="409">
        <f>Imports!G$12</f>
        <v>2.4177712699999999E-2</v>
      </c>
      <c r="G273" s="409">
        <f>Imports!H$12</f>
        <v>7.6717038200000018E-2</v>
      </c>
      <c r="H273" s="409">
        <f>Imports!I$12</f>
        <v>0.1226080274</v>
      </c>
      <c r="I273" s="409">
        <f>Imports!J$12</f>
        <v>0.17976026510000001</v>
      </c>
      <c r="J273" s="409">
        <f>Imports!K$12</f>
        <v>0.19175658900000003</v>
      </c>
      <c r="K273" s="409">
        <f>Imports!L$12</f>
        <v>0.10735652499999998</v>
      </c>
      <c r="L273" s="409">
        <f>Imports!M$12</f>
        <v>6.9116609999999981E-2</v>
      </c>
      <c r="M273" s="409">
        <f>Imports!N$12</f>
        <v>8.4955903230769236E-2</v>
      </c>
      <c r="N273" s="409">
        <f>Imports!O$12</f>
        <v>8.6003079666666662E-2</v>
      </c>
      <c r="O273" s="409">
        <f>Imports!P$12</f>
        <v>9.3200227400000002E-2</v>
      </c>
      <c r="P273" s="409">
        <f>Imports!Q$12</f>
        <v>0.11371505192307689</v>
      </c>
      <c r="Q273" s="409">
        <f>Imports!R$12</f>
        <v>0.120628192</v>
      </c>
      <c r="R273" s="409">
        <f>Imports!S$12</f>
        <v>0.13218598018452382</v>
      </c>
      <c r="S273" s="409">
        <f>Imports!T$12</f>
        <v>0.1456057150142358</v>
      </c>
      <c r="T273" s="409">
        <f>Imports!U$12</f>
        <v>0.17524125921245423</v>
      </c>
      <c r="U273" s="409">
        <f>Imports!V$12</f>
        <v>0.17767857863571429</v>
      </c>
      <c r="V273" s="409">
        <f>Imports!W$12</f>
        <v>0</v>
      </c>
      <c r="W273" s="409">
        <f>Imports!X$12</f>
        <v>0</v>
      </c>
      <c r="X273" s="409">
        <f>Imports!Y$12</f>
        <v>0</v>
      </c>
      <c r="Y273" s="409">
        <f>Imports!Z$12</f>
        <v>0</v>
      </c>
      <c r="Z273" s="409">
        <f>Imports!AA$12</f>
        <v>0</v>
      </c>
      <c r="AA273" s="409">
        <f>Imports!AB$12</f>
        <v>0</v>
      </c>
      <c r="AB273" s="412"/>
      <c r="AC273" s="412"/>
      <c r="AD273" s="412"/>
      <c r="AE273" s="412"/>
      <c r="AF273" s="412"/>
      <c r="AG273" s="412"/>
      <c r="AH273" s="412"/>
      <c r="AI273" s="412"/>
      <c r="AJ273" s="412"/>
      <c r="AK273" s="412"/>
      <c r="AL273" s="412"/>
      <c r="AM273" s="412"/>
      <c r="AN273" s="412"/>
      <c r="AO273" s="412"/>
      <c r="AP273" s="412"/>
      <c r="AQ273" s="412"/>
      <c r="AR273" s="412"/>
      <c r="AS273" s="412"/>
      <c r="AT273" s="412"/>
      <c r="AU273" s="412"/>
      <c r="AV273" s="412"/>
      <c r="AW273" s="412"/>
      <c r="AX273" s="412"/>
      <c r="AY273" s="412"/>
      <c r="AZ273" s="412"/>
      <c r="BA273" s="412"/>
      <c r="BB273" s="412"/>
      <c r="BC273" s="411">
        <f t="shared" si="102"/>
        <v>7.4937809303278743E-2</v>
      </c>
      <c r="BD273" s="411">
        <f t="shared" si="102"/>
        <v>7.4109855075902703E-2</v>
      </c>
      <c r="BE273" s="411">
        <f t="shared" si="102"/>
        <v>5.3431893604599177E-2</v>
      </c>
      <c r="BF273" s="411">
        <f t="shared" si="102"/>
        <v>3.6980934278769431E-2</v>
      </c>
      <c r="BG273" s="411">
        <f t="shared" si="102"/>
        <v>4.2337060119975019E-2</v>
      </c>
      <c r="BH273" s="411">
        <f t="shared" si="102"/>
        <v>4.161228148902326E-2</v>
      </c>
      <c r="BI273" s="411">
        <f t="shared" si="102"/>
        <v>4.2972732887639323E-2</v>
      </c>
      <c r="BJ273" s="411">
        <f t="shared" si="102"/>
        <v>4.9807896454493593E-2</v>
      </c>
      <c r="BK273" s="411">
        <f t="shared" si="103"/>
        <v>5.128696836612192E-2</v>
      </c>
      <c r="BL273" s="411">
        <f t="shared" si="104"/>
        <v>5.2344376373234539E-2</v>
      </c>
    </row>
    <row r="274" spans="1:64">
      <c r="A274" s="413" t="s">
        <v>58</v>
      </c>
      <c r="B274" s="409">
        <f>Imports!C$13</f>
        <v>6.0553644599999998E-2</v>
      </c>
      <c r="C274" s="409">
        <f>Imports!D$13</f>
        <v>7.7201533799999986E-2</v>
      </c>
      <c r="D274" s="409">
        <f>Imports!E$13</f>
        <v>9.8330857999999993E-2</v>
      </c>
      <c r="E274" s="409">
        <f>Imports!F$13</f>
        <v>0.12811435759999995</v>
      </c>
      <c r="F274" s="409">
        <f>Imports!G$13</f>
        <v>0.18141787450950228</v>
      </c>
      <c r="G274" s="409">
        <f>Imports!H$13</f>
        <v>0.21176926411945698</v>
      </c>
      <c r="H274" s="409">
        <f>Imports!I$13</f>
        <v>0.27322250340000004</v>
      </c>
      <c r="I274" s="409">
        <f>Imports!J$13</f>
        <v>0.3809202827999999</v>
      </c>
      <c r="J274" s="409">
        <f>Imports!K$13</f>
        <v>0.39342610539999995</v>
      </c>
      <c r="K274" s="409">
        <f>Imports!L$13</f>
        <v>0.36733455630132938</v>
      </c>
      <c r="L274" s="409">
        <f>Imports!M$13</f>
        <v>0.30945038225714289</v>
      </c>
      <c r="M274" s="409">
        <f>Imports!N$13</f>
        <v>0.26395213762073344</v>
      </c>
      <c r="N274" s="409">
        <f>Imports!O$13</f>
        <v>0.27447447109242429</v>
      </c>
      <c r="O274" s="409">
        <f>Imports!P$13</f>
        <v>0.27001651599999993</v>
      </c>
      <c r="P274" s="409">
        <f>Imports!Q$13</f>
        <v>0.28188487606666662</v>
      </c>
      <c r="Q274" s="409">
        <f>Imports!R$13</f>
        <v>0.30079112400000002</v>
      </c>
      <c r="R274" s="409">
        <f>Imports!S$13</f>
        <v>0.30840046771978025</v>
      </c>
      <c r="S274" s="409">
        <f>Imports!T$13</f>
        <v>0.37267471760000004</v>
      </c>
      <c r="T274" s="409">
        <f>Imports!U$13</f>
        <v>0.41343522924811854</v>
      </c>
      <c r="U274" s="409">
        <f>Imports!V$13</f>
        <v>0.41841739697894731</v>
      </c>
      <c r="V274" s="409">
        <f>Imports!W$13</f>
        <v>0</v>
      </c>
      <c r="W274" s="409">
        <f>Imports!X$13</f>
        <v>0</v>
      </c>
      <c r="X274" s="409">
        <f>Imports!Y$13</f>
        <v>0</v>
      </c>
      <c r="Y274" s="409">
        <f>Imports!Z$13</f>
        <v>0</v>
      </c>
      <c r="Z274" s="409">
        <f>Imports!AA$13</f>
        <v>0</v>
      </c>
      <c r="AA274" s="409">
        <f>Imports!AB$13</f>
        <v>0</v>
      </c>
      <c r="AB274" s="412"/>
      <c r="AC274" s="412"/>
      <c r="AD274" s="412"/>
      <c r="AE274" s="412"/>
      <c r="AF274" s="412"/>
      <c r="AG274" s="412"/>
      <c r="AH274" s="412"/>
      <c r="AI274" s="412"/>
      <c r="AJ274" s="412"/>
      <c r="AK274" s="412"/>
      <c r="AL274" s="412"/>
      <c r="AM274" s="412"/>
      <c r="AN274" s="412"/>
      <c r="AO274" s="412"/>
      <c r="AP274" s="412"/>
      <c r="AQ274" s="412"/>
      <c r="AR274" s="412"/>
      <c r="AS274" s="412"/>
      <c r="AT274" s="412"/>
      <c r="AU274" s="412"/>
      <c r="AV274" s="412"/>
      <c r="AW274" s="412"/>
      <c r="AX274" s="412"/>
      <c r="AY274" s="412"/>
      <c r="AZ274" s="412"/>
      <c r="BA274" s="412"/>
      <c r="BB274" s="412"/>
      <c r="BC274" s="411">
        <f t="shared" si="102"/>
        <v>0.15879667008911971</v>
      </c>
      <c r="BD274" s="411">
        <f t="shared" si="102"/>
        <v>0.15205084636893917</v>
      </c>
      <c r="BE274" s="411">
        <f t="shared" si="102"/>
        <v>0.18282429437414521</v>
      </c>
      <c r="BF274" s="411">
        <f t="shared" si="102"/>
        <v>0.16557183937104963</v>
      </c>
      <c r="BG274" s="411">
        <f t="shared" si="102"/>
        <v>0.13153832864197693</v>
      </c>
      <c r="BH274" s="411">
        <f t="shared" si="102"/>
        <v>0.13280348793225275</v>
      </c>
      <c r="BI274" s="411">
        <f t="shared" si="102"/>
        <v>0.12449913418686558</v>
      </c>
      <c r="BJ274" s="411">
        <f t="shared" si="102"/>
        <v>0.12346732012850666</v>
      </c>
      <c r="BK274" s="411">
        <f t="shared" si="103"/>
        <v>0.12788606548457807</v>
      </c>
      <c r="BL274" s="411">
        <f t="shared" si="104"/>
        <v>0.12212361805292081</v>
      </c>
    </row>
    <row r="275" spans="1:64">
      <c r="A275" s="413" t="s">
        <v>94</v>
      </c>
      <c r="B275" s="409">
        <f>Imports!C$14</f>
        <v>3.9288305999999988E-3</v>
      </c>
      <c r="C275" s="409">
        <f>Imports!D$14</f>
        <v>7.0034386000000001E-3</v>
      </c>
      <c r="D275" s="409">
        <f>Imports!E$14</f>
        <v>8.8647649000000005E-3</v>
      </c>
      <c r="E275" s="409">
        <f>Imports!F$14</f>
        <v>1.2850555399999998E-2</v>
      </c>
      <c r="F275" s="409">
        <f>Imports!G$14</f>
        <v>3.0502288400000011E-2</v>
      </c>
      <c r="G275" s="409">
        <f>Imports!H$14</f>
        <v>4.6819200400000011E-2</v>
      </c>
      <c r="H275" s="409">
        <f>Imports!I$14</f>
        <v>5.9619276699999994E-2</v>
      </c>
      <c r="I275" s="409">
        <f>Imports!J$14</f>
        <v>7.9882188399999998E-2</v>
      </c>
      <c r="J275" s="409">
        <f>Imports!K$14</f>
        <v>0.10513315129999999</v>
      </c>
      <c r="K275" s="409">
        <f>Imports!L$14</f>
        <v>5.4706118626854212E-2</v>
      </c>
      <c r="L275" s="409">
        <f>Imports!M$14</f>
        <v>3.7475982806244847E-2</v>
      </c>
      <c r="M275" s="409">
        <f>Imports!N$14</f>
        <v>3.7460472983492067E-2</v>
      </c>
      <c r="N275" s="409">
        <f>Imports!O$14</f>
        <v>2.9618028243744401E-2</v>
      </c>
      <c r="O275" s="409">
        <f>Imports!P$14</f>
        <v>3.3329164023595668E-2</v>
      </c>
      <c r="P275" s="409">
        <f>Imports!Q$14</f>
        <v>4.3466647903846148E-2</v>
      </c>
      <c r="Q275" s="409">
        <f>Imports!R$14</f>
        <v>5.1516142183267596E-2</v>
      </c>
      <c r="R275" s="409">
        <f>Imports!S$14</f>
        <v>5.7188803688070715E-2</v>
      </c>
      <c r="S275" s="409">
        <f>Imports!T$14</f>
        <v>7.7133475044999997E-2</v>
      </c>
      <c r="T275" s="409">
        <f>Imports!U$14</f>
        <v>8.9417866220736747E-2</v>
      </c>
      <c r="U275" s="409">
        <f>Imports!V$14</f>
        <v>9.8707099025648379E-2</v>
      </c>
      <c r="V275" s="409">
        <f>Imports!W$14</f>
        <v>0</v>
      </c>
      <c r="W275" s="409">
        <f>Imports!X$14</f>
        <v>0</v>
      </c>
      <c r="X275" s="409">
        <f>Imports!Y$14</f>
        <v>0</v>
      </c>
      <c r="Y275" s="409">
        <f>Imports!Z$14</f>
        <v>0</v>
      </c>
      <c r="Z275" s="409">
        <f>Imports!AA$14</f>
        <v>0</v>
      </c>
      <c r="AA275" s="409">
        <f>Imports!AB$14</f>
        <v>0</v>
      </c>
      <c r="AB275" s="412"/>
      <c r="AC275" s="412"/>
      <c r="AD275" s="412"/>
      <c r="AE275" s="412"/>
      <c r="AF275" s="412"/>
      <c r="AG275" s="412"/>
      <c r="AH275" s="412"/>
      <c r="AI275" s="412"/>
      <c r="AJ275" s="412"/>
      <c r="AK275" s="412"/>
      <c r="AL275" s="412"/>
      <c r="AM275" s="412"/>
      <c r="AN275" s="412"/>
      <c r="AO275" s="412"/>
      <c r="AP275" s="412"/>
      <c r="AQ275" s="412"/>
      <c r="AR275" s="412"/>
      <c r="AS275" s="412"/>
      <c r="AT275" s="412"/>
      <c r="AU275" s="412"/>
      <c r="AV275" s="412"/>
      <c r="AW275" s="412"/>
      <c r="AX275" s="412"/>
      <c r="AY275" s="412"/>
      <c r="AZ275" s="412"/>
      <c r="BA275" s="412"/>
      <c r="BB275" s="412"/>
      <c r="BC275" s="411">
        <f t="shared" si="102"/>
        <v>3.3300997846869469E-2</v>
      </c>
      <c r="BD275" s="411">
        <f t="shared" si="102"/>
        <v>4.0631733423856169E-2</v>
      </c>
      <c r="BE275" s="411">
        <f t="shared" si="102"/>
        <v>2.7227516073109258E-2</v>
      </c>
      <c r="BF275" s="411">
        <f t="shared" si="102"/>
        <v>2.0051574537438024E-2</v>
      </c>
      <c r="BG275" s="411">
        <f t="shared" si="102"/>
        <v>1.8668111767545778E-2</v>
      </c>
      <c r="BH275" s="411">
        <f t="shared" si="102"/>
        <v>1.4330576686386026E-2</v>
      </c>
      <c r="BI275" s="411">
        <f t="shared" si="102"/>
        <v>1.5367400948576386E-2</v>
      </c>
      <c r="BJ275" s="411">
        <f t="shared" si="102"/>
        <v>1.9038660770108191E-2</v>
      </c>
      <c r="BK275" s="411">
        <f t="shared" si="103"/>
        <v>2.1902896086661766E-2</v>
      </c>
      <c r="BL275" s="411">
        <f t="shared" si="104"/>
        <v>2.2646216038982581E-2</v>
      </c>
    </row>
    <row r="276" spans="1:64">
      <c r="A276" s="413" t="s">
        <v>57</v>
      </c>
      <c r="B276" s="409">
        <f>Imports!C$15</f>
        <v>2.1036753717638579E-2</v>
      </c>
      <c r="C276" s="409">
        <f>Imports!D$15</f>
        <v>2.6264267061773781E-2</v>
      </c>
      <c r="D276" s="409">
        <f>Imports!E$15</f>
        <v>2.8731872513433124E-2</v>
      </c>
      <c r="E276" s="409">
        <f>Imports!F$15</f>
        <v>3.5660301051079042E-2</v>
      </c>
      <c r="F276" s="409">
        <f>Imports!G$15</f>
        <v>4.5099061835665699E-2</v>
      </c>
      <c r="G276" s="409">
        <f>Imports!H$15</f>
        <v>6.5549198949872461E-2</v>
      </c>
      <c r="H276" s="409">
        <f>Imports!I$15</f>
        <v>9.1879075206542343E-2</v>
      </c>
      <c r="I276" s="409">
        <f>Imports!J$15</f>
        <v>0.12032458670037907</v>
      </c>
      <c r="J276" s="409">
        <f>Imports!K$15</f>
        <v>0.14255420404250166</v>
      </c>
      <c r="K276" s="409">
        <f>Imports!L$15</f>
        <v>9.7880413381518649E-2</v>
      </c>
      <c r="L276" s="409">
        <f>Imports!M$15</f>
        <v>7.3282003692897835E-2</v>
      </c>
      <c r="M276" s="409">
        <f>Imports!N$15</f>
        <v>7.2809372048709756E-2</v>
      </c>
      <c r="N276" s="409">
        <f>Imports!O$15</f>
        <v>6.6686069743833343E-2</v>
      </c>
      <c r="O276" s="409">
        <f>Imports!P$15</f>
        <v>6.4470975208932454E-2</v>
      </c>
      <c r="P276" s="409">
        <f>Imports!Q$15</f>
        <v>7.2109940860581659E-2</v>
      </c>
      <c r="Q276" s="409">
        <f>Imports!R$15</f>
        <v>6.6116222640869693E-2</v>
      </c>
      <c r="R276" s="409">
        <f>Imports!S$15</f>
        <v>6.9298230158488613E-2</v>
      </c>
      <c r="S276" s="409">
        <f>Imports!T$15</f>
        <v>8.5983576773319886E-2</v>
      </c>
      <c r="T276" s="409">
        <f>Imports!U$15</f>
        <v>0.1051806730373594</v>
      </c>
      <c r="U276" s="409">
        <f>Imports!V$15</f>
        <v>0.14725719970517273</v>
      </c>
      <c r="V276" s="409">
        <f>Imports!W$15</f>
        <v>0</v>
      </c>
      <c r="W276" s="409">
        <f>Imports!X$15</f>
        <v>0</v>
      </c>
      <c r="X276" s="409">
        <f>Imports!Y$15</f>
        <v>0</v>
      </c>
      <c r="Y276" s="409">
        <f>Imports!Z$15</f>
        <v>0</v>
      </c>
      <c r="Z276" s="409">
        <f>Imports!AA$15</f>
        <v>0</v>
      </c>
      <c r="AA276" s="409">
        <f>Imports!AB$15</f>
        <v>0</v>
      </c>
      <c r="AB276" s="412"/>
      <c r="AC276" s="412"/>
      <c r="AD276" s="412"/>
      <c r="AE276" s="412"/>
      <c r="AF276" s="412"/>
      <c r="AG276" s="412"/>
      <c r="AH276" s="412"/>
      <c r="AI276" s="412"/>
      <c r="AJ276" s="412"/>
      <c r="AK276" s="412"/>
      <c r="AL276" s="412"/>
      <c r="AM276" s="412"/>
      <c r="AN276" s="412"/>
      <c r="AO276" s="412"/>
      <c r="AP276" s="412"/>
      <c r="AQ276" s="412"/>
      <c r="AR276" s="412"/>
      <c r="AS276" s="412"/>
      <c r="AT276" s="412"/>
      <c r="AU276" s="412"/>
      <c r="AV276" s="412"/>
      <c r="AW276" s="412"/>
      <c r="AX276" s="412"/>
      <c r="AY276" s="412"/>
      <c r="AZ276" s="412"/>
      <c r="BA276" s="412"/>
      <c r="BB276" s="412"/>
      <c r="BC276" s="411">
        <f t="shared" si="102"/>
        <v>5.0160478610958813E-2</v>
      </c>
      <c r="BD276" s="411">
        <f t="shared" si="102"/>
        <v>5.5094176722399142E-2</v>
      </c>
      <c r="BE276" s="411">
        <f t="shared" si="102"/>
        <v>4.8715584206693453E-2</v>
      </c>
      <c r="BF276" s="411">
        <f t="shared" si="102"/>
        <v>3.9209633724564825E-2</v>
      </c>
      <c r="BG276" s="411">
        <f t="shared" si="102"/>
        <v>3.6283938425686994E-2</v>
      </c>
      <c r="BH276" s="411">
        <f t="shared" si="102"/>
        <v>3.2265815553725548E-2</v>
      </c>
      <c r="BI276" s="411">
        <f t="shared" si="102"/>
        <v>2.9726257906738444E-2</v>
      </c>
      <c r="BJ276" s="411">
        <f t="shared" si="102"/>
        <v>3.1584600340798276E-2</v>
      </c>
      <c r="BK276" s="411">
        <f t="shared" si="103"/>
        <v>2.8110349354069385E-2</v>
      </c>
      <c r="BL276" s="411">
        <f t="shared" si="104"/>
        <v>2.7441432414779258E-2</v>
      </c>
    </row>
    <row r="277" spans="1:64">
      <c r="A277" s="413" t="str">
        <f>Imports!B$38</f>
        <v xml:space="preserve">Paper </v>
      </c>
      <c r="B277" s="409">
        <f>Imports!C$21</f>
        <v>0.55570578215839161</v>
      </c>
      <c r="C277" s="409">
        <f>Imports!D$21</f>
        <v>0.63097652639166646</v>
      </c>
      <c r="D277" s="409">
        <f>Imports!E$21</f>
        <v>0.66599677485555542</v>
      </c>
      <c r="E277" s="409">
        <f>Imports!F$21</f>
        <v>0.72015827032649571</v>
      </c>
      <c r="F277" s="409">
        <f>Imports!G$21</f>
        <v>0.7789234458133838</v>
      </c>
      <c r="G277" s="409">
        <f>Imports!H$21</f>
        <v>0.89557974004861107</v>
      </c>
      <c r="H277" s="409">
        <f>Imports!I$21</f>
        <v>0.9900125902955883</v>
      </c>
      <c r="I277" s="409">
        <f>Imports!J$21</f>
        <v>1.2101723001837605</v>
      </c>
      <c r="J277" s="409">
        <f>Imports!K$21</f>
        <v>1.2438206047916665</v>
      </c>
      <c r="K277" s="409">
        <f>Imports!L$21</f>
        <v>1.1467837164017087</v>
      </c>
      <c r="L277" s="409">
        <f>Imports!M$21</f>
        <v>1.1884347955134609</v>
      </c>
      <c r="M277" s="409">
        <f>Imports!N$21</f>
        <v>1.2370806841361111</v>
      </c>
      <c r="N277" s="409">
        <f>Imports!O$21</f>
        <v>1.1881472648559828</v>
      </c>
      <c r="O277" s="409">
        <f>Imports!P$21</f>
        <v>1.3029639644083331</v>
      </c>
      <c r="P277" s="409">
        <f>Imports!Q$21</f>
        <v>1.3978056899050342</v>
      </c>
      <c r="Q277" s="409">
        <f>Imports!R$21</f>
        <v>1.3416825355782638</v>
      </c>
      <c r="R277" s="409">
        <f>Imports!S$21</f>
        <v>1.4088813779467315</v>
      </c>
      <c r="S277" s="409">
        <f>Imports!T$21</f>
        <v>1.4559245161376748</v>
      </c>
      <c r="T277" s="409">
        <f>Imports!U$21</f>
        <v>1.5315731724609254</v>
      </c>
      <c r="U277" s="409">
        <f>Imports!V$21</f>
        <v>1.4709672266644003</v>
      </c>
      <c r="V277" s="409">
        <f>Imports!W$21</f>
        <v>0</v>
      </c>
      <c r="W277" s="409">
        <f>Imports!X$21</f>
        <v>0</v>
      </c>
      <c r="X277" s="409">
        <f>Imports!Y$21</f>
        <v>0</v>
      </c>
      <c r="Y277" s="409">
        <f>Imports!Z$21</f>
        <v>0</v>
      </c>
      <c r="Z277" s="409">
        <f>Imports!AA$21</f>
        <v>0</v>
      </c>
      <c r="AA277" s="409">
        <f>Imports!AB$21</f>
        <v>0</v>
      </c>
      <c r="AB277" s="412"/>
      <c r="AC277" s="412"/>
      <c r="AD277" s="412"/>
      <c r="AE277" s="412"/>
      <c r="AF277" s="412"/>
      <c r="AG277" s="412"/>
      <c r="AH277" s="412"/>
      <c r="AI277" s="412"/>
      <c r="AJ277" s="412"/>
      <c r="AK277" s="412"/>
      <c r="AL277" s="412"/>
      <c r="AM277" s="412"/>
      <c r="AN277" s="412"/>
      <c r="AO277" s="412"/>
      <c r="AP277" s="412"/>
      <c r="AQ277" s="412"/>
      <c r="AR277" s="412"/>
      <c r="AS277" s="412"/>
      <c r="AT277" s="412"/>
      <c r="AU277" s="412"/>
      <c r="AV277" s="412"/>
      <c r="AW277" s="412"/>
      <c r="AX277" s="412"/>
      <c r="AY277" s="412"/>
      <c r="AZ277" s="412"/>
      <c r="BA277" s="412"/>
      <c r="BB277" s="412"/>
      <c r="BC277" s="411">
        <f t="shared" si="102"/>
        <v>0.50449225252772978</v>
      </c>
      <c r="BD277" s="411">
        <f t="shared" si="102"/>
        <v>0.48071028610929262</v>
      </c>
      <c r="BE277" s="411">
        <f t="shared" si="102"/>
        <v>0.57076014263933139</v>
      </c>
      <c r="BF277" s="411">
        <f t="shared" si="102"/>
        <v>0.63587362093549005</v>
      </c>
      <c r="BG277" s="411">
        <f t="shared" si="102"/>
        <v>0.61648875835342154</v>
      </c>
      <c r="BH277" s="411">
        <f t="shared" si="102"/>
        <v>0.57488079063246533</v>
      </c>
      <c r="BI277" s="411">
        <f t="shared" si="102"/>
        <v>0.60077023379385963</v>
      </c>
      <c r="BJ277" s="411">
        <f t="shared" si="102"/>
        <v>0.6122475423340431</v>
      </c>
      <c r="BK277" s="411">
        <f t="shared" si="103"/>
        <v>0.57043737967639163</v>
      </c>
      <c r="BL277" s="411">
        <f t="shared" si="104"/>
        <v>0.55790347062175982</v>
      </c>
    </row>
    <row r="278" spans="1:64">
      <c r="A278" s="404" t="s">
        <v>95</v>
      </c>
      <c r="B278" s="409">
        <f t="shared" ref="B278:AA278" si="105">B269-SUM(B271:B277)</f>
        <v>9.5008586089999958E-2</v>
      </c>
      <c r="C278" s="409">
        <f t="shared" si="105"/>
        <v>7.5771157820000101E-2</v>
      </c>
      <c r="D278" s="409">
        <f t="shared" si="105"/>
        <v>8.5181817484999978E-2</v>
      </c>
      <c r="E278" s="409">
        <f t="shared" si="105"/>
        <v>0.11825648512999987</v>
      </c>
      <c r="F278" s="409">
        <f t="shared" si="105"/>
        <v>0.13134311160000012</v>
      </c>
      <c r="G278" s="409">
        <f t="shared" si="105"/>
        <v>0.16483900254000017</v>
      </c>
      <c r="H278" s="409">
        <f t="shared" si="105"/>
        <v>0.15752238231999982</v>
      </c>
      <c r="I278" s="409">
        <f t="shared" si="105"/>
        <v>0.24336194142000034</v>
      </c>
      <c r="J278" s="409">
        <f t="shared" si="105"/>
        <v>0.21860717179</v>
      </c>
      <c r="K278" s="409">
        <f t="shared" si="105"/>
        <v>0.15317921298156167</v>
      </c>
      <c r="L278" s="409">
        <f t="shared" si="105"/>
        <v>0.12888518454738596</v>
      </c>
      <c r="M278" s="409">
        <f t="shared" si="105"/>
        <v>0.20282684855144018</v>
      </c>
      <c r="N278" s="409">
        <f t="shared" si="105"/>
        <v>0.31684418472723408</v>
      </c>
      <c r="O278" s="409">
        <f t="shared" si="105"/>
        <v>0.30034639335012381</v>
      </c>
      <c r="P278" s="409">
        <f t="shared" si="105"/>
        <v>0.28104177682746023</v>
      </c>
      <c r="Q278" s="409">
        <f t="shared" si="105"/>
        <v>0.38533263598472178</v>
      </c>
      <c r="R278" s="409">
        <f t="shared" si="105"/>
        <v>0.465369645287522</v>
      </c>
      <c r="S278" s="409">
        <f t="shared" si="105"/>
        <v>0.27452010132101723</v>
      </c>
      <c r="T278" s="409">
        <f t="shared" si="105"/>
        <v>0.25848498284182186</v>
      </c>
      <c r="U278" s="409">
        <f t="shared" si="105"/>
        <v>0.30215511764951319</v>
      </c>
      <c r="V278" s="409">
        <f t="shared" si="105"/>
        <v>0</v>
      </c>
      <c r="W278" s="409">
        <f t="shared" si="105"/>
        <v>0</v>
      </c>
      <c r="X278" s="409">
        <f t="shared" si="105"/>
        <v>0</v>
      </c>
      <c r="Y278" s="409">
        <f t="shared" si="105"/>
        <v>0</v>
      </c>
      <c r="Z278" s="409">
        <f t="shared" si="105"/>
        <v>0</v>
      </c>
      <c r="AA278" s="409">
        <f t="shared" si="105"/>
        <v>0</v>
      </c>
      <c r="AB278" s="412"/>
      <c r="BC278" s="411">
        <f t="shared" si="102"/>
        <v>0.10145184614443294</v>
      </c>
      <c r="BD278" s="411">
        <f t="shared" si="102"/>
        <v>8.4487035905242674E-2</v>
      </c>
      <c r="BE278" s="411">
        <f t="shared" si="102"/>
        <v>7.6238080642672082E-2</v>
      </c>
      <c r="BF278" s="411">
        <f t="shared" si="102"/>
        <v>6.8960189732308219E-2</v>
      </c>
      <c r="BG278" s="411">
        <f t="shared" si="102"/>
        <v>0.10107705473676051</v>
      </c>
      <c r="BH278" s="411">
        <f t="shared" si="102"/>
        <v>0.15330392183781158</v>
      </c>
      <c r="BI278" s="411">
        <f t="shared" si="102"/>
        <v>0.13848362493588423</v>
      </c>
      <c r="BJ278" s="411">
        <f t="shared" si="102"/>
        <v>0.12309803744431407</v>
      </c>
      <c r="BK278" s="411">
        <f t="shared" si="103"/>
        <v>0.16383021567779776</v>
      </c>
      <c r="BL278" s="411">
        <f t="shared" si="104"/>
        <v>0.18428190214729509</v>
      </c>
    </row>
    <row r="279" spans="1:64">
      <c r="AB279" s="412"/>
    </row>
    <row r="280" spans="1:64">
      <c r="AB280" s="412"/>
    </row>
    <row r="283" spans="1:64">
      <c r="A283" s="413" t="str">
        <f t="shared" ref="A283:A290" si="106">A271</f>
        <v>Timber Sector logs</v>
      </c>
      <c r="AC283" s="409">
        <f>Imports!AD$9</f>
        <v>4.3402195055080002E-3</v>
      </c>
      <c r="AD283" s="409">
        <f>Imports!AE$9</f>
        <v>4.2677619811999998E-3</v>
      </c>
      <c r="AE283" s="409">
        <f>Imports!AF$9</f>
        <v>2.9654092943999996E-3</v>
      </c>
      <c r="AF283" s="409">
        <f>Imports!AG$9</f>
        <v>2.8645907664000001E-3</v>
      </c>
      <c r="AG283" s="409">
        <f>Imports!AH$9</f>
        <v>4.5058859454000016E-3</v>
      </c>
      <c r="AH283" s="409">
        <f>Imports!AI$9</f>
        <v>2.9412016920000003E-3</v>
      </c>
      <c r="AI283" s="409">
        <f>Imports!AJ$9</f>
        <v>3.8587438211999999E-3</v>
      </c>
      <c r="AJ283" s="409">
        <f>Imports!AK$9</f>
        <v>7.7039601285000016E-3</v>
      </c>
      <c r="AK283" s="409">
        <f>Imports!AL$9</f>
        <v>1.3426778766000002E-2</v>
      </c>
      <c r="AL283" s="409">
        <f>Imports!AM$9</f>
        <v>2.3477650196000004E-3</v>
      </c>
      <c r="AM283" s="409">
        <f>Imports!AN$9</f>
        <v>2.5906166550000004E-3</v>
      </c>
      <c r="AN283" s="409">
        <f>Imports!AO$9</f>
        <v>2.7087735360000003E-3</v>
      </c>
      <c r="AO283" s="409">
        <f>Imports!AP$9</f>
        <v>2.2253558271999999E-3</v>
      </c>
      <c r="AP283" s="409">
        <f>Imports!AQ$9</f>
        <v>2.1389820797999997E-3</v>
      </c>
      <c r="AQ283" s="409">
        <f>Imports!AR$9</f>
        <v>2.3868282690000004E-3</v>
      </c>
      <c r="AR283" s="409">
        <f>Imports!AS$9</f>
        <v>9.042591425E-4</v>
      </c>
      <c r="AS283" s="409">
        <f>Imports!AT$9</f>
        <v>8.5363906620000002E-4</v>
      </c>
      <c r="AT283" s="409">
        <f>Imports!AU$9</f>
        <v>1.0113853893000001E-3</v>
      </c>
      <c r="AU283" s="409">
        <f>Imports!AV$9</f>
        <v>1.11453332E-3</v>
      </c>
      <c r="AV283" s="409">
        <f>Imports!AW$9</f>
        <v>7.501588991666667E-4</v>
      </c>
      <c r="AW283" s="409">
        <f>Imports!AX$9</f>
        <v>0</v>
      </c>
      <c r="AX283" s="409">
        <f>Imports!AY$9</f>
        <v>0</v>
      </c>
      <c r="AY283" s="409">
        <f>Imports!AZ$9</f>
        <v>0</v>
      </c>
      <c r="AZ283" s="409">
        <f>Imports!BA$9</f>
        <v>0</v>
      </c>
      <c r="BA283" s="409">
        <f>Imports!BB$9</f>
        <v>0</v>
      </c>
      <c r="BB283" s="409">
        <f>Imports!BC$9</f>
        <v>0</v>
      </c>
      <c r="BC283" s="411">
        <f t="shared" ref="BC283:BJ290" si="107">AJ283/AJ$269</f>
        <v>9.1756824104438917E-3</v>
      </c>
      <c r="BD283" s="411">
        <f t="shared" si="107"/>
        <v>1.3178882902593867E-2</v>
      </c>
      <c r="BE283" s="411">
        <f t="shared" si="107"/>
        <v>3.4334082978024019E-3</v>
      </c>
      <c r="BF283" s="411">
        <f t="shared" si="107"/>
        <v>3.8898618271028403E-3</v>
      </c>
      <c r="BG283" s="411">
        <f t="shared" si="107"/>
        <v>3.5319356061389059E-3</v>
      </c>
      <c r="BH283" s="411">
        <f t="shared" si="107"/>
        <v>3.339943915389281E-3</v>
      </c>
      <c r="BI283" s="411">
        <f t="shared" si="107"/>
        <v>3.0671145761001998E-3</v>
      </c>
      <c r="BJ283" s="411">
        <f t="shared" si="107"/>
        <v>3.1253591383447374E-3</v>
      </c>
      <c r="BK283" s="411">
        <f t="shared" ref="BK283:BK290" si="108">AR283/AR$269</f>
        <v>1.3921761529642942E-3</v>
      </c>
      <c r="BL283" s="411">
        <f t="shared" ref="BL283:BL290" si="109">AS283/AS$269</f>
        <v>1.245350415968142E-3</v>
      </c>
    </row>
    <row r="284" spans="1:64">
      <c r="A284" s="413" t="str">
        <f t="shared" si="106"/>
        <v>Veneer</v>
      </c>
      <c r="AC284" s="409">
        <f>Imports!AD$11</f>
        <v>8.4019125184500005E-4</v>
      </c>
      <c r="AD284" s="409">
        <f>Imports!AE$11</f>
        <v>1.0575011944E-3</v>
      </c>
      <c r="AE284" s="409">
        <f>Imports!AF$11</f>
        <v>8.9875781279999986E-4</v>
      </c>
      <c r="AF284" s="409">
        <f>Imports!AG$11</f>
        <v>1.8954901295999997E-3</v>
      </c>
      <c r="AG284" s="409">
        <f>Imports!AH$11</f>
        <v>4.0886594951999996E-3</v>
      </c>
      <c r="AH284" s="409">
        <f>Imports!AI$11</f>
        <v>6.9988027395000004E-3</v>
      </c>
      <c r="AI284" s="409">
        <f>Imports!AJ$11</f>
        <v>8.400890632800001E-3</v>
      </c>
      <c r="AJ284" s="409">
        <f>Imports!AK$11</f>
        <v>1.5081908457999999E-2</v>
      </c>
      <c r="AK284" s="409">
        <f>Imports!AL$11</f>
        <v>1.5735503821600001E-2</v>
      </c>
      <c r="AL284" s="409">
        <f>Imports!AM$11</f>
        <v>7.9997596316000001E-3</v>
      </c>
      <c r="AM284" s="409">
        <f>Imports!AN$11</f>
        <v>6.9375392298000015E-3</v>
      </c>
      <c r="AN284" s="409">
        <f>Imports!AO$11</f>
        <v>1.0426102272000002E-2</v>
      </c>
      <c r="AO284" s="409">
        <f>Imports!AP$11</f>
        <v>9.9096084383999989E-3</v>
      </c>
      <c r="AP284" s="409">
        <f>Imports!AQ$11</f>
        <v>1.1049078810300001E-2</v>
      </c>
      <c r="AQ284" s="409">
        <f>Imports!AR$11</f>
        <v>1.1914459617500001E-2</v>
      </c>
      <c r="AR284" s="409">
        <f>Imports!AS$11</f>
        <v>1.1367557550999999E-2</v>
      </c>
      <c r="AS284" s="409">
        <f>Imports!AT$11</f>
        <v>1.27366024088E-2</v>
      </c>
      <c r="AT284" s="409">
        <f>Imports!AU$11</f>
        <v>1.4903824821599999E-2</v>
      </c>
      <c r="AU284" s="409">
        <f>Imports!AV$11</f>
        <v>1.4979701253000001E-2</v>
      </c>
      <c r="AV284" s="409">
        <f>Imports!AW$11</f>
        <v>1.4625644407083332E-2</v>
      </c>
      <c r="AW284" s="409">
        <f>Imports!AX$11</f>
        <v>0</v>
      </c>
      <c r="AX284" s="409">
        <f>Imports!AY$11</f>
        <v>0</v>
      </c>
      <c r="AY284" s="409">
        <f>Imports!AZ$11</f>
        <v>0</v>
      </c>
      <c r="AZ284" s="409">
        <f>Imports!BA$11</f>
        <v>0</v>
      </c>
      <c r="BA284" s="409">
        <f>Imports!BB$11</f>
        <v>0</v>
      </c>
      <c r="BB284" s="409">
        <f>Imports!BC$11</f>
        <v>0</v>
      </c>
      <c r="BC284" s="411">
        <f t="shared" si="107"/>
        <v>1.796307351618396E-2</v>
      </c>
      <c r="BD284" s="411">
        <f t="shared" si="107"/>
        <v>1.5444982440860209E-2</v>
      </c>
      <c r="BE284" s="411">
        <f t="shared" si="107"/>
        <v>1.1698973649517833E-2</v>
      </c>
      <c r="BF284" s="411">
        <f t="shared" si="107"/>
        <v>1.0416851513690073E-2</v>
      </c>
      <c r="BG284" s="411">
        <f t="shared" si="107"/>
        <v>1.3594463087564122E-2</v>
      </c>
      <c r="BH284" s="411">
        <f t="shared" si="107"/>
        <v>1.4872918749972909E-2</v>
      </c>
      <c r="BI284" s="411">
        <f t="shared" si="107"/>
        <v>1.5843419630107269E-2</v>
      </c>
      <c r="BJ284" s="411">
        <f t="shared" si="107"/>
        <v>1.560102405674707E-2</v>
      </c>
      <c r="BK284" s="411">
        <f t="shared" si="108"/>
        <v>1.7501224810620473E-2</v>
      </c>
      <c r="BL284" s="411">
        <f t="shared" si="109"/>
        <v>1.8581076869440865E-2</v>
      </c>
    </row>
    <row r="285" spans="1:64">
      <c r="A285" s="413" t="str">
        <f t="shared" si="106"/>
        <v>Plywood</v>
      </c>
      <c r="AC285" s="409">
        <f>Imports!AD$12</f>
        <v>4.3613098221300002E-4</v>
      </c>
      <c r="AD285" s="409">
        <f>Imports!AE$12</f>
        <v>1.0117369299999998E-3</v>
      </c>
      <c r="AE285" s="409">
        <f>Imports!AF$12</f>
        <v>1.079794824E-3</v>
      </c>
      <c r="AF285" s="409">
        <f>Imports!AG$12</f>
        <v>1.7944915632000001E-3</v>
      </c>
      <c r="AG285" s="409">
        <f>Imports!AH$12</f>
        <v>6.1311084660000013E-3</v>
      </c>
      <c r="AH285" s="409">
        <f>Imports!AI$12</f>
        <v>1.3889988340800003E-2</v>
      </c>
      <c r="AI285" s="409">
        <f>Imports!AJ$12</f>
        <v>2.00155622904E-2</v>
      </c>
      <c r="AJ285" s="409">
        <f>Imports!AK$12</f>
        <v>3.1014110749000002E-2</v>
      </c>
      <c r="AK285" s="409">
        <f>Imports!AL$12</f>
        <v>3.6942982258800001E-2</v>
      </c>
      <c r="AL285" s="409">
        <f>Imports!AM$12</f>
        <v>1.007446605E-2</v>
      </c>
      <c r="AM285" s="409">
        <f>Imports!AN$12</f>
        <v>1.1380865382899999E-2</v>
      </c>
      <c r="AN285" s="409">
        <f>Imports!AO$12</f>
        <v>1.5759338688000002E-2</v>
      </c>
      <c r="AO285" s="409">
        <f>Imports!AP$12</f>
        <v>1.7978662504000001E-2</v>
      </c>
      <c r="AP285" s="409">
        <f>Imports!AQ$12</f>
        <v>1.8501575166000001E-2</v>
      </c>
      <c r="AQ285" s="409">
        <f>Imports!AR$12</f>
        <v>2.1207679797999993E-2</v>
      </c>
      <c r="AR285" s="409">
        <f>Imports!AS$12</f>
        <v>1.8327542030000001E-2</v>
      </c>
      <c r="AS285" s="409">
        <f>Imports!AT$12</f>
        <v>2.1470873583799999E-2</v>
      </c>
      <c r="AT285" s="409">
        <f>Imports!AU$12</f>
        <v>2.5681588718500004E-2</v>
      </c>
      <c r="AU285" s="409">
        <f>Imports!AV$12</f>
        <v>3.2446781008999996E-2</v>
      </c>
      <c r="AV285" s="409">
        <f>Imports!AW$12</f>
        <v>3.0016436694999999E-2</v>
      </c>
      <c r="AW285" s="409">
        <f>Imports!AX$12</f>
        <v>0</v>
      </c>
      <c r="AX285" s="409">
        <f>Imports!AY$12</f>
        <v>0</v>
      </c>
      <c r="AY285" s="409">
        <f>Imports!AZ$12</f>
        <v>0</v>
      </c>
      <c r="AZ285" s="409">
        <f>Imports!BA$12</f>
        <v>0</v>
      </c>
      <c r="BA285" s="409">
        <f>Imports!BB$12</f>
        <v>0</v>
      </c>
      <c r="BB285" s="409">
        <f>Imports!BC$12</f>
        <v>0</v>
      </c>
      <c r="BC285" s="411">
        <f t="shared" si="107"/>
        <v>3.6938876334834614E-2</v>
      </c>
      <c r="BD285" s="411">
        <f t="shared" si="107"/>
        <v>3.626091155193522E-2</v>
      </c>
      <c r="BE285" s="411">
        <f t="shared" si="107"/>
        <v>1.4733056776649565E-2</v>
      </c>
      <c r="BF285" s="411">
        <f t="shared" si="107"/>
        <v>1.7088593067946151E-2</v>
      </c>
      <c r="BG285" s="411">
        <f t="shared" si="107"/>
        <v>2.0548402700191468E-2</v>
      </c>
      <c r="BH285" s="411">
        <f t="shared" si="107"/>
        <v>2.6983426067473362E-2</v>
      </c>
      <c r="BI285" s="411">
        <f t="shared" si="107"/>
        <v>2.6529652309082465E-2</v>
      </c>
      <c r="BJ285" s="411">
        <f t="shared" si="107"/>
        <v>2.7769746454167014E-2</v>
      </c>
      <c r="BK285" s="411">
        <f t="shared" si="108"/>
        <v>2.8216653564679676E-2</v>
      </c>
      <c r="BL285" s="411">
        <f t="shared" si="109"/>
        <v>3.1323263434759517E-2</v>
      </c>
    </row>
    <row r="286" spans="1:64">
      <c r="A286" s="413" t="str">
        <f t="shared" si="106"/>
        <v>Other panels</v>
      </c>
      <c r="AC286" s="409">
        <f>Imports!AD$13</f>
        <v>1.0129045798331997E-2</v>
      </c>
      <c r="AD286" s="409">
        <f>Imports!AE$13</f>
        <v>1.2371113562800002E-2</v>
      </c>
      <c r="AE286" s="409">
        <f>Imports!AF$13</f>
        <v>1.3597558737600005E-2</v>
      </c>
      <c r="AF286" s="409">
        <f>Imports!AG$13</f>
        <v>2.7036750115200004E-2</v>
      </c>
      <c r="AG286" s="409">
        <f>Imports!AH$13</f>
        <v>4.3731197715800016E-2</v>
      </c>
      <c r="AH286" s="409">
        <f>Imports!AI$13</f>
        <v>5.4333232196099993E-2</v>
      </c>
      <c r="AI286" s="409">
        <f>Imports!AJ$13</f>
        <v>7.3294902918000004E-2</v>
      </c>
      <c r="AJ286" s="409">
        <f>Imports!AK$13</f>
        <v>0.11645714110000004</v>
      </c>
      <c r="AK286" s="409">
        <f>Imports!AL$13</f>
        <v>0.1278225935092</v>
      </c>
      <c r="AL286" s="409">
        <f>Imports!AM$13</f>
        <v>7.6636369616399996E-2</v>
      </c>
      <c r="AM286" s="409">
        <f>Imports!AN$13</f>
        <v>7.5494356851600025E-2</v>
      </c>
      <c r="AN286" s="409">
        <f>Imports!AO$13</f>
        <v>7.6196758992000013E-2</v>
      </c>
      <c r="AO286" s="409">
        <f>Imports!AP$13</f>
        <v>7.4976658609599983E-2</v>
      </c>
      <c r="AP286" s="409">
        <f>Imports!AQ$13</f>
        <v>8.0817893146499967E-2</v>
      </c>
      <c r="AQ286" s="409">
        <f>Imports!AR$13</f>
        <v>8.7698309026499985E-2</v>
      </c>
      <c r="AR286" s="409">
        <f>Imports!AS$13</f>
        <v>7.7227526369000002E-2</v>
      </c>
      <c r="AS286" s="409">
        <f>Imports!AT$13</f>
        <v>8.0686126188899976E-2</v>
      </c>
      <c r="AT286" s="409">
        <f>Imports!AU$13</f>
        <v>9.092109154700001E-2</v>
      </c>
      <c r="AU286" s="409">
        <f>Imports!AV$13</f>
        <v>0.10408533163899998</v>
      </c>
      <c r="AV286" s="409">
        <f>Imports!AW$13</f>
        <v>9.4189926703749982E-2</v>
      </c>
      <c r="AW286" s="409">
        <f>Imports!AX$13</f>
        <v>0</v>
      </c>
      <c r="AX286" s="409">
        <f>Imports!AY$13</f>
        <v>0</v>
      </c>
      <c r="AY286" s="409">
        <f>Imports!AZ$13</f>
        <v>0</v>
      </c>
      <c r="AZ286" s="409">
        <f>Imports!BA$13</f>
        <v>0</v>
      </c>
      <c r="BA286" s="409">
        <f>Imports!BB$13</f>
        <v>0</v>
      </c>
      <c r="BB286" s="409">
        <f>Imports!BC$13</f>
        <v>0</v>
      </c>
      <c r="BC286" s="411">
        <f t="shared" si="107"/>
        <v>0.13870447449601603</v>
      </c>
      <c r="BD286" s="411">
        <f t="shared" si="107"/>
        <v>0.12546263117325884</v>
      </c>
      <c r="BE286" s="411">
        <f t="shared" si="107"/>
        <v>0.11207422597991909</v>
      </c>
      <c r="BF286" s="411">
        <f t="shared" si="107"/>
        <v>0.11335626068485948</v>
      </c>
      <c r="BG286" s="411">
        <f t="shared" si="107"/>
        <v>9.9351991807199072E-2</v>
      </c>
      <c r="BH286" s="411">
        <f t="shared" si="107"/>
        <v>0.1125293454909793</v>
      </c>
      <c r="BI286" s="411">
        <f t="shared" si="107"/>
        <v>0.11588584141037576</v>
      </c>
      <c r="BJ286" s="411">
        <f t="shared" si="107"/>
        <v>0.11483386345519794</v>
      </c>
      <c r="BK286" s="411">
        <f t="shared" si="108"/>
        <v>0.11889768707905876</v>
      </c>
      <c r="BL286" s="411">
        <f t="shared" si="109"/>
        <v>0.11771075714646642</v>
      </c>
    </row>
    <row r="287" spans="1:64">
      <c r="A287" s="413" t="str">
        <f t="shared" si="106"/>
        <v>Mouldings &amp; joinery</v>
      </c>
      <c r="AC287" s="409">
        <f>Imports!AD$14</f>
        <v>2.3051833065949991E-3</v>
      </c>
      <c r="AD287" s="409">
        <f>Imports!AE$14</f>
        <v>3.2854526823999997E-3</v>
      </c>
      <c r="AE287" s="409">
        <f>Imports!AF$14</f>
        <v>3.0845638943999996E-3</v>
      </c>
      <c r="AF287" s="409">
        <f>Imports!AG$14</f>
        <v>6.2593259439999993E-3</v>
      </c>
      <c r="AG287" s="409">
        <f>Imports!AH$14</f>
        <v>1.5612073217300003E-2</v>
      </c>
      <c r="AH287" s="409">
        <f>Imports!AI$14</f>
        <v>2.3311449404100005E-2</v>
      </c>
      <c r="AI287" s="409">
        <f>Imports!AJ$14</f>
        <v>3.3153822933999995E-2</v>
      </c>
      <c r="AJ287" s="409">
        <f>Imports!AK$14</f>
        <v>4.9394790778999997E-2</v>
      </c>
      <c r="AK287" s="409">
        <f>Imports!AL$14</f>
        <v>6.602973779559998E-2</v>
      </c>
      <c r="AL287" s="409">
        <f>Imports!AM$14</f>
        <v>2.6456820253600001E-2</v>
      </c>
      <c r="AM287" s="409">
        <f>Imports!AN$14</f>
        <v>2.0331779670900007E-2</v>
      </c>
      <c r="AN287" s="409">
        <f>Imports!AO$14</f>
        <v>2.4395942832000004E-2</v>
      </c>
      <c r="AO287" s="409">
        <f>Imports!AP$14</f>
        <v>1.6079103691199997E-2</v>
      </c>
      <c r="AP287" s="409">
        <f>Imports!AQ$14</f>
        <v>1.67027845731E-2</v>
      </c>
      <c r="AQ287" s="409">
        <f>Imports!AR$14</f>
        <v>1.9571396903500002E-2</v>
      </c>
      <c r="AR287" s="409">
        <f>Imports!AS$14</f>
        <v>1.9536495391000001E-2</v>
      </c>
      <c r="AS287" s="409">
        <f>Imports!AT$14</f>
        <v>2.1282331986100005E-2</v>
      </c>
      <c r="AT287" s="409">
        <f>Imports!AU$14</f>
        <v>2.8954065268699987E-2</v>
      </c>
      <c r="AU287" s="409">
        <f>Imports!AV$14</f>
        <v>3.5928506005000013E-2</v>
      </c>
      <c r="AV287" s="409">
        <f>Imports!AW$14</f>
        <v>3.698308765041667E-2</v>
      </c>
      <c r="AW287" s="409">
        <f>Imports!AX$14</f>
        <v>0</v>
      </c>
      <c r="AX287" s="409">
        <f>Imports!AY$14</f>
        <v>0</v>
      </c>
      <c r="AY287" s="409">
        <f>Imports!AZ$14</f>
        <v>0</v>
      </c>
      <c r="AZ287" s="409">
        <f>Imports!BA$14</f>
        <v>0</v>
      </c>
      <c r="BA287" s="409">
        <f>Imports!BB$14</f>
        <v>0</v>
      </c>
      <c r="BB287" s="409">
        <f>Imports!BC$14</f>
        <v>0</v>
      </c>
      <c r="BC287" s="411">
        <f t="shared" si="107"/>
        <v>5.8830900648323144E-2</v>
      </c>
      <c r="BD287" s="411">
        <f t="shared" si="107"/>
        <v>6.4810644285042546E-2</v>
      </c>
      <c r="BE287" s="411">
        <f t="shared" si="107"/>
        <v>3.8690867882362957E-2</v>
      </c>
      <c r="BF287" s="411">
        <f t="shared" si="107"/>
        <v>3.052856680522633E-2</v>
      </c>
      <c r="BG287" s="411">
        <f t="shared" si="107"/>
        <v>3.1809561777138548E-2</v>
      </c>
      <c r="BH287" s="411">
        <f t="shared" si="107"/>
        <v>2.4132457327468229E-2</v>
      </c>
      <c r="BI287" s="411">
        <f t="shared" si="107"/>
        <v>2.39503427866056E-2</v>
      </c>
      <c r="BJ287" s="411">
        <f t="shared" si="107"/>
        <v>2.5627165957839433E-2</v>
      </c>
      <c r="BK287" s="411">
        <f t="shared" si="108"/>
        <v>3.0077929785318199E-2</v>
      </c>
      <c r="BL287" s="411">
        <f t="shared" si="109"/>
        <v>3.1048205314272825E-2</v>
      </c>
    </row>
    <row r="288" spans="1:64">
      <c r="A288" s="413" t="str">
        <f t="shared" si="106"/>
        <v>Wooden furniture</v>
      </c>
      <c r="AC288" s="409">
        <f>Imports!AD$15</f>
        <v>1.2308910096668998E-2</v>
      </c>
      <c r="AD288" s="409">
        <f>Imports!AE$15</f>
        <v>1.3765629037199996E-2</v>
      </c>
      <c r="AE288" s="409">
        <f>Imports!AF$15</f>
        <v>1.6719089299200001E-2</v>
      </c>
      <c r="AF288" s="409">
        <f>Imports!AG$15</f>
        <v>2.4016492494399997E-2</v>
      </c>
      <c r="AG288" s="409">
        <f>Imports!AH$15</f>
        <v>3.2844252794500005E-2</v>
      </c>
      <c r="AH288" s="409">
        <f>Imports!AI$15</f>
        <v>4.9552974513900006E-2</v>
      </c>
      <c r="AI288" s="409">
        <f>Imports!AJ$15</f>
        <v>7.0417291214800032E-2</v>
      </c>
      <c r="AJ288" s="409">
        <f>Imports!AK$15</f>
        <v>0.11970605662300002</v>
      </c>
      <c r="AK288" s="409">
        <f>Imports!AL$15</f>
        <v>0.16319634836120003</v>
      </c>
      <c r="AL288" s="409">
        <f>Imports!AM$15</f>
        <v>9.0636931259600012E-2</v>
      </c>
      <c r="AM288" s="409">
        <f>Imports!AN$15</f>
        <v>6.8354662007899983E-2</v>
      </c>
      <c r="AN288" s="409">
        <f>Imports!AO$15</f>
        <v>6.9164651999999952E-2</v>
      </c>
      <c r="AO288" s="409">
        <f>Imports!AP$15</f>
        <v>6.0113194134399993E-2</v>
      </c>
      <c r="AP288" s="409">
        <f>Imports!AQ$15</f>
        <v>5.8414876811400007E-2</v>
      </c>
      <c r="AQ288" s="409">
        <f>Imports!AR$15</f>
        <v>6.493618060549998E-2</v>
      </c>
      <c r="AR288" s="409">
        <f>Imports!AS$15</f>
        <v>5.4688727306499985E-2</v>
      </c>
      <c r="AS288" s="409">
        <f>Imports!AT$15</f>
        <v>5.4522491389399984E-2</v>
      </c>
      <c r="AT288" s="409">
        <f>Imports!AU$15</f>
        <v>6.8691217580700015E-2</v>
      </c>
      <c r="AU288" s="409">
        <f>Imports!AV$15</f>
        <v>8.8442141043000008E-2</v>
      </c>
      <c r="AV288" s="409">
        <f>Imports!AW$15</f>
        <v>0.10901480880208334</v>
      </c>
      <c r="AW288" s="409">
        <f>Imports!AX$15</f>
        <v>0</v>
      </c>
      <c r="AX288" s="409">
        <f>Imports!AY$15</f>
        <v>0</v>
      </c>
      <c r="AY288" s="409">
        <f>Imports!AZ$15</f>
        <v>0</v>
      </c>
      <c r="AZ288" s="409">
        <f>Imports!BA$15</f>
        <v>0</v>
      </c>
      <c r="BA288" s="409">
        <f>Imports!BB$15</f>
        <v>0</v>
      </c>
      <c r="BB288" s="409">
        <f>Imports!BC$15</f>
        <v>0</v>
      </c>
      <c r="BC288" s="411">
        <f t="shared" si="107"/>
        <v>0.142574045018211</v>
      </c>
      <c r="BD288" s="411">
        <f t="shared" si="107"/>
        <v>0.16018328764226036</v>
      </c>
      <c r="BE288" s="411">
        <f t="shared" si="107"/>
        <v>0.13254886637976915</v>
      </c>
      <c r="BF288" s="411">
        <f t="shared" si="107"/>
        <v>0.10263586854344797</v>
      </c>
      <c r="BG288" s="411">
        <f t="shared" si="107"/>
        <v>9.0182916304527239E-2</v>
      </c>
      <c r="BH288" s="411">
        <f t="shared" si="107"/>
        <v>9.0221390453509534E-2</v>
      </c>
      <c r="BI288" s="411">
        <f t="shared" si="107"/>
        <v>8.3761861224239398E-2</v>
      </c>
      <c r="BJ288" s="411">
        <f t="shared" si="107"/>
        <v>8.5028691883908492E-2</v>
      </c>
      <c r="BK288" s="411">
        <f t="shared" si="108"/>
        <v>8.4197481024723506E-2</v>
      </c>
      <c r="BL288" s="411">
        <f t="shared" si="109"/>
        <v>7.9541354209180987E-2</v>
      </c>
    </row>
    <row r="289" spans="1:64">
      <c r="A289" s="413" t="str">
        <f t="shared" si="106"/>
        <v xml:space="preserve">Paper </v>
      </c>
      <c r="AC289" s="409">
        <f>Imports!AD$21</f>
        <v>0.14592785041052397</v>
      </c>
      <c r="AD289" s="409">
        <f>Imports!AE$21</f>
        <v>0.16651042487680004</v>
      </c>
      <c r="AE289" s="409">
        <f>Imports!AF$21</f>
        <v>0.17819568083039994</v>
      </c>
      <c r="AF289" s="409">
        <f>Imports!AG$21</f>
        <v>0.21949643264640006</v>
      </c>
      <c r="AG289" s="409">
        <f>Imports!AH$21</f>
        <v>0.25754949251220005</v>
      </c>
      <c r="AH289" s="409">
        <f>Imports!AI$21</f>
        <v>0.28895471825219993</v>
      </c>
      <c r="AI289" s="409">
        <f>Imports!AJ$21</f>
        <v>0.33086585930680007</v>
      </c>
      <c r="AJ289" s="409">
        <f>Imports!AK$21</f>
        <v>0.44417930217199997</v>
      </c>
      <c r="AK289" s="409">
        <f>Imports!AL$21</f>
        <v>0.53207730515919993</v>
      </c>
      <c r="AL289" s="409">
        <f>Imports!AM$21</f>
        <v>0.432118357264</v>
      </c>
      <c r="AM289" s="409">
        <f>Imports!AN$21</f>
        <v>0.44339140675529998</v>
      </c>
      <c r="AN289" s="409">
        <f>Imports!AO$21</f>
        <v>0.51584702035200003</v>
      </c>
      <c r="AO289" s="409">
        <f>Imports!AP$21</f>
        <v>0.43622841252319994</v>
      </c>
      <c r="AP289" s="409">
        <f>Imports!AQ$21</f>
        <v>0.45370538653379994</v>
      </c>
      <c r="AQ289" s="409">
        <f>Imports!AR$21</f>
        <v>0.50620501742750001</v>
      </c>
      <c r="AR289" s="409">
        <f>Imports!AS$21</f>
        <v>0.42135024053149994</v>
      </c>
      <c r="AS289" s="409">
        <f>Imports!AT$21</f>
        <v>0.43265531135579988</v>
      </c>
      <c r="AT289" s="409">
        <f>Imports!AU$21</f>
        <v>0.49695857047979997</v>
      </c>
      <c r="AU289" s="409">
        <f>Imports!AV$21</f>
        <v>0.56961262496299991</v>
      </c>
      <c r="AV289" s="409">
        <f>Imports!AW$21</f>
        <v>0.5172186830445834</v>
      </c>
      <c r="AW289" s="409">
        <f>Imports!AX$21</f>
        <v>0</v>
      </c>
      <c r="AX289" s="409">
        <f>Imports!AY$21</f>
        <v>0</v>
      </c>
      <c r="AY289" s="409">
        <f>Imports!AZ$21</f>
        <v>0</v>
      </c>
      <c r="AZ289" s="409">
        <f>Imports!BA$21</f>
        <v>0</v>
      </c>
      <c r="BA289" s="409">
        <f>Imports!BB$21</f>
        <v>0</v>
      </c>
      <c r="BB289" s="409">
        <f>Imports!BC$21</f>
        <v>0</v>
      </c>
      <c r="BC289" s="411">
        <f t="shared" si="107"/>
        <v>0.52903287945967226</v>
      </c>
      <c r="BD289" s="411">
        <f t="shared" si="107"/>
        <v>0.52225367096815689</v>
      </c>
      <c r="BE289" s="411">
        <f t="shared" si="107"/>
        <v>0.63193664658813886</v>
      </c>
      <c r="BF289" s="411">
        <f t="shared" si="107"/>
        <v>0.66576091228089074</v>
      </c>
      <c r="BG289" s="411">
        <f t="shared" si="107"/>
        <v>0.67260641551907485</v>
      </c>
      <c r="BH289" s="411">
        <f t="shared" si="107"/>
        <v>0.6547170633650955</v>
      </c>
      <c r="BI289" s="411">
        <f t="shared" si="107"/>
        <v>0.65057412936489312</v>
      </c>
      <c r="BJ289" s="411">
        <f t="shared" si="107"/>
        <v>0.6628346486594231</v>
      </c>
      <c r="BK289" s="411">
        <f t="shared" si="108"/>
        <v>0.64870094129429667</v>
      </c>
      <c r="BL289" s="411">
        <f t="shared" si="109"/>
        <v>0.63118886342244029</v>
      </c>
    </row>
    <row r="290" spans="1:64">
      <c r="A290" s="404" t="str">
        <f t="shared" si="106"/>
        <v>Other products</v>
      </c>
      <c r="AC290" s="414">
        <f t="shared" ref="AC290:BB290" si="110">AC269-SUM(AC283:AC289)</f>
        <v>1.3014956198293015E-2</v>
      </c>
      <c r="AD290" s="414">
        <f t="shared" si="110"/>
        <v>1.0165253201600027E-2</v>
      </c>
      <c r="AE290" s="414">
        <f t="shared" si="110"/>
        <v>1.1149757299200008E-2</v>
      </c>
      <c r="AF290" s="414">
        <f t="shared" si="110"/>
        <v>1.7456175172800015E-2</v>
      </c>
      <c r="AG290" s="414">
        <f t="shared" si="110"/>
        <v>2.253063133439992E-2</v>
      </c>
      <c r="AH290" s="414">
        <f t="shared" si="110"/>
        <v>2.817618894089996E-2</v>
      </c>
      <c r="AI290" s="414">
        <f t="shared" si="110"/>
        <v>3.2396323220799994E-2</v>
      </c>
      <c r="AJ290" s="414">
        <f t="shared" si="110"/>
        <v>5.6068961318999855E-2</v>
      </c>
      <c r="AK290" s="414">
        <f t="shared" si="110"/>
        <v>6.3578831974799965E-2</v>
      </c>
      <c r="AL290" s="414">
        <f t="shared" si="110"/>
        <v>3.752965485279991E-2</v>
      </c>
      <c r="AM290" s="414">
        <f t="shared" si="110"/>
        <v>3.751072127100008E-2</v>
      </c>
      <c r="AN290" s="414">
        <f t="shared" si="110"/>
        <v>5.2438818480000093E-2</v>
      </c>
      <c r="AO290" s="414">
        <f t="shared" si="110"/>
        <v>4.8774392163199898E-2</v>
      </c>
      <c r="AP290" s="414">
        <f t="shared" si="110"/>
        <v>5.6061720013200089E-2</v>
      </c>
      <c r="AQ290" s="414">
        <f t="shared" si="110"/>
        <v>4.9777407080000113E-2</v>
      </c>
      <c r="AR290" s="414">
        <f t="shared" si="110"/>
        <v>4.6126908859499882E-2</v>
      </c>
      <c r="AS290" s="414">
        <f t="shared" si="110"/>
        <v>6.1253563572199909E-2</v>
      </c>
      <c r="AT290" s="414">
        <f t="shared" si="110"/>
        <v>5.8119132514300009E-2</v>
      </c>
      <c r="AU290" s="414">
        <f t="shared" si="110"/>
        <v>6.1250142769000093E-2</v>
      </c>
      <c r="AV290" s="414">
        <f t="shared" si="110"/>
        <v>6.6406577337916772E-2</v>
      </c>
      <c r="AW290" s="414">
        <f t="shared" si="110"/>
        <v>0</v>
      </c>
      <c r="AX290" s="414">
        <f t="shared" si="110"/>
        <v>0</v>
      </c>
      <c r="AY290" s="414">
        <f t="shared" si="110"/>
        <v>0</v>
      </c>
      <c r="AZ290" s="414">
        <f t="shared" si="110"/>
        <v>0</v>
      </c>
      <c r="BA290" s="414">
        <f t="shared" si="110"/>
        <v>0</v>
      </c>
      <c r="BB290" s="414">
        <f t="shared" si="110"/>
        <v>0</v>
      </c>
      <c r="BC290" s="411">
        <f t="shared" si="107"/>
        <v>6.6780068116315122E-2</v>
      </c>
      <c r="BD290" s="411">
        <f t="shared" si="107"/>
        <v>6.2404989035892144E-2</v>
      </c>
      <c r="BE290" s="411">
        <f t="shared" si="107"/>
        <v>5.4883954445840134E-2</v>
      </c>
      <c r="BF290" s="411">
        <f t="shared" si="107"/>
        <v>5.6323085276836424E-2</v>
      </c>
      <c r="BG290" s="411">
        <f t="shared" si="107"/>
        <v>6.8374313198165851E-2</v>
      </c>
      <c r="BH290" s="411">
        <f t="shared" si="107"/>
        <v>7.3203454630111811E-2</v>
      </c>
      <c r="BI290" s="411">
        <f t="shared" si="107"/>
        <v>8.038763869859622E-2</v>
      </c>
      <c r="BJ290" s="411">
        <f t="shared" si="107"/>
        <v>6.5179500394372258E-2</v>
      </c>
      <c r="BK290" s="411">
        <f t="shared" si="108"/>
        <v>7.1015906288338315E-2</v>
      </c>
      <c r="BL290" s="411">
        <f t="shared" si="109"/>
        <v>8.9361129187470842E-2</v>
      </c>
    </row>
    <row r="292" spans="1:64" ht="13">
      <c r="A292" s="405" t="s">
        <v>127</v>
      </c>
    </row>
    <row r="293" spans="1:64">
      <c r="B293" s="406" t="s">
        <v>113</v>
      </c>
      <c r="C293" s="406"/>
      <c r="D293" s="406"/>
      <c r="E293" s="406"/>
      <c r="F293" s="406"/>
      <c r="G293" s="406"/>
      <c r="H293" s="406"/>
      <c r="I293" s="406"/>
      <c r="J293" s="406"/>
      <c r="K293" s="406"/>
      <c r="L293" s="406"/>
      <c r="M293" s="406"/>
      <c r="N293" s="406"/>
      <c r="O293" s="406"/>
      <c r="P293" s="406"/>
      <c r="Q293" s="406"/>
      <c r="R293" s="406"/>
      <c r="S293" s="406"/>
      <c r="T293" s="406"/>
      <c r="U293" s="406"/>
      <c r="V293" s="406"/>
      <c r="W293" s="406"/>
      <c r="X293" s="406"/>
      <c r="Y293" s="406"/>
      <c r="Z293" s="406"/>
      <c r="AA293" s="406"/>
      <c r="AC293" s="406" t="s">
        <v>114</v>
      </c>
      <c r="AD293" s="406"/>
      <c r="AE293" s="406"/>
      <c r="AF293" s="406"/>
      <c r="AG293" s="406"/>
      <c r="AH293" s="406"/>
      <c r="AI293" s="406"/>
      <c r="AJ293" s="406"/>
      <c r="AK293" s="406"/>
      <c r="AL293" s="406"/>
      <c r="AM293" s="406"/>
      <c r="AN293" s="406"/>
      <c r="AO293" s="406"/>
      <c r="AP293" s="406"/>
      <c r="AQ293" s="406"/>
      <c r="AR293" s="406"/>
      <c r="AS293" s="406"/>
      <c r="AT293" s="406"/>
      <c r="AU293" s="406"/>
      <c r="AV293" s="406"/>
      <c r="AW293" s="406"/>
      <c r="AX293" s="406"/>
      <c r="AY293" s="406"/>
      <c r="AZ293" s="406"/>
      <c r="BA293" s="406"/>
      <c r="BB293" s="406"/>
    </row>
    <row r="294" spans="1:64">
      <c r="B294" s="406" t="s">
        <v>43</v>
      </c>
      <c r="C294" s="406"/>
      <c r="D294" s="406"/>
      <c r="E294" s="406"/>
      <c r="F294" s="406"/>
      <c r="G294" s="406"/>
      <c r="H294" s="406"/>
      <c r="I294" s="406"/>
      <c r="J294" s="406"/>
      <c r="K294" s="406"/>
      <c r="L294" s="406"/>
      <c r="M294" s="406"/>
      <c r="N294" s="406"/>
      <c r="O294" s="406"/>
      <c r="P294" s="406"/>
      <c r="Q294" s="406"/>
      <c r="R294" s="406"/>
      <c r="S294" s="406"/>
      <c r="T294" s="406"/>
      <c r="U294" s="406"/>
      <c r="V294" s="406"/>
      <c r="W294" s="406"/>
      <c r="X294" s="406"/>
      <c r="Y294" s="406"/>
      <c r="Z294" s="406"/>
      <c r="AA294" s="406"/>
      <c r="AC294" s="406" t="s">
        <v>43</v>
      </c>
      <c r="AD294" s="406"/>
      <c r="AE294" s="406"/>
      <c r="AF294" s="406"/>
      <c r="AG294" s="406"/>
      <c r="AH294" s="406"/>
      <c r="AI294" s="406"/>
      <c r="AJ294" s="406"/>
      <c r="AK294" s="406"/>
      <c r="AL294" s="406"/>
      <c r="AM294" s="406"/>
      <c r="AN294" s="406"/>
      <c r="AO294" s="406"/>
      <c r="AP294" s="406"/>
      <c r="AQ294" s="406"/>
      <c r="AR294" s="406"/>
      <c r="AS294" s="406"/>
      <c r="AT294" s="406"/>
      <c r="AU294" s="406"/>
      <c r="AV294" s="406"/>
      <c r="AW294" s="406"/>
      <c r="AX294" s="406"/>
      <c r="AY294" s="406"/>
      <c r="AZ294" s="406"/>
      <c r="BA294" s="406"/>
      <c r="BB294" s="406"/>
    </row>
    <row r="295" spans="1:64">
      <c r="A295" s="407" t="s">
        <v>0</v>
      </c>
      <c r="B295" s="408">
        <f>Imports!C$23</f>
        <v>0.59009782699390168</v>
      </c>
      <c r="C295" s="408">
        <f>Imports!D$23</f>
        <v>0.57210506504906744</v>
      </c>
      <c r="D295" s="408">
        <f>Imports!E$23</f>
        <v>0.64523740500814608</v>
      </c>
      <c r="E295" s="408">
        <f>Imports!F$23</f>
        <v>0.72079939975631446</v>
      </c>
      <c r="F295" s="408">
        <f>Imports!G$23</f>
        <v>0.8599790518914141</v>
      </c>
      <c r="G295" s="408">
        <f>Imports!H$23</f>
        <v>1.0286938060419719</v>
      </c>
      <c r="H295" s="408">
        <f>Imports!I$23</f>
        <v>1.21494848363445</v>
      </c>
      <c r="I295" s="408">
        <f>Imports!J$23</f>
        <v>1.6091625155513367</v>
      </c>
      <c r="J295" s="408">
        <f>Imports!K$23</f>
        <v>1.6663787954925937</v>
      </c>
      <c r="K295" s="408">
        <f>Imports!L$23</f>
        <v>1.4352977613293372</v>
      </c>
      <c r="L295" s="408">
        <f>Imports!M$23</f>
        <v>1.3359119706105629</v>
      </c>
      <c r="M295" s="408">
        <f>Imports!N$23</f>
        <v>1.4177076169670597</v>
      </c>
      <c r="N295" s="408">
        <f>Imports!O$23</f>
        <v>1.4524966285533767</v>
      </c>
      <c r="O295" s="408">
        <f>Imports!P$23</f>
        <v>1.5987763994026305</v>
      </c>
      <c r="P295" s="408">
        <f>Imports!Q$23</f>
        <v>1.6441816906813338</v>
      </c>
      <c r="Q295" s="408">
        <f>Imports!R$23</f>
        <v>1.7123089215369607</v>
      </c>
      <c r="R295" s="408">
        <f>Imports!S$23</f>
        <v>1.752423396223628</v>
      </c>
      <c r="S295" s="408">
        <f>Imports!T$23</f>
        <v>1.6866691645819549</v>
      </c>
      <c r="T295" s="408">
        <f>Imports!U$23</f>
        <v>1.7645177065372624</v>
      </c>
      <c r="U295" s="408">
        <f>Imports!V$23</f>
        <v>1.7194360113084195</v>
      </c>
      <c r="V295" s="408">
        <f>Imports!W$23</f>
        <v>0</v>
      </c>
      <c r="W295" s="408">
        <f>Imports!X$23</f>
        <v>0</v>
      </c>
      <c r="X295" s="408">
        <f>Imports!Y$23</f>
        <v>0</v>
      </c>
      <c r="Y295" s="408">
        <f>Imports!Z$23</f>
        <v>0</v>
      </c>
      <c r="Z295" s="408">
        <f>Imports!AA$23</f>
        <v>0</v>
      </c>
      <c r="AA295" s="408">
        <f>Imports!AB$23</f>
        <v>0</v>
      </c>
      <c r="AB295" s="408"/>
      <c r="AC295" s="408">
        <f>Imports!C$6-Imports!C$23</f>
        <v>0.2568027715721285</v>
      </c>
      <c r="AD295" s="408">
        <f>Imports!D$6-Imports!D$23</f>
        <v>0.33571421942437285</v>
      </c>
      <c r="AE295" s="408">
        <f>Imports!E$6-Imports!E$23</f>
        <v>0.31532992504584245</v>
      </c>
      <c r="AF295" s="408">
        <f>Imports!F$6-Imports!F$23</f>
        <v>0.37071212365126005</v>
      </c>
      <c r="AG295" s="408">
        <f>Imports!G$6-Imports!G$23</f>
        <v>0.43427427216713776</v>
      </c>
      <c r="AH295" s="408">
        <f>Imports!H$6-Imports!H$23</f>
        <v>0.51319893001596872</v>
      </c>
      <c r="AI295" s="408">
        <f>Imports!I$6-Imports!I$23</f>
        <v>0.56999522388768042</v>
      </c>
      <c r="AJ295" s="408">
        <f>Imports!J$6-Imports!J$23</f>
        <v>0.7896301202528031</v>
      </c>
      <c r="AK295" s="408">
        <f>Imports!K$6-Imports!K$23</f>
        <v>0.92108529823157448</v>
      </c>
      <c r="AL295" s="408">
        <f>Imports!L$6-Imports!L$23</f>
        <v>0.57392403033030215</v>
      </c>
      <c r="AM295" s="408">
        <f>Imports!M$6-Imports!M$23</f>
        <v>0.53306758190656955</v>
      </c>
      <c r="AN295" s="408">
        <f>Imports!N$6-Imports!N$23</f>
        <v>0.5889480882241056</v>
      </c>
      <c r="AO295" s="408">
        <f>Imports!O$6-Imports!O$23</f>
        <v>0.61427492516095339</v>
      </c>
      <c r="AP295" s="408">
        <f>Imports!P$6-Imports!P$23</f>
        <v>0.57004604071748854</v>
      </c>
      <c r="AQ295" s="408">
        <f>Imports!Q$6-Imports!Q$23</f>
        <v>0.63889107523985555</v>
      </c>
      <c r="AR295" s="408">
        <f>Imports!R$6-Imports!R$23</f>
        <v>0.63971530299649926</v>
      </c>
      <c r="AS295" s="408">
        <f>Imports!S$6-Imports!S$23</f>
        <v>0.77289048357101242</v>
      </c>
      <c r="AT295" s="408">
        <f>Imports!T$6-Imports!T$23</f>
        <v>0.80707773572947916</v>
      </c>
      <c r="AU295" s="408">
        <f>Imports!U$6-Imports!U$23</f>
        <v>0.88442795123707296</v>
      </c>
      <c r="AV295" s="408">
        <f>Imports!V$6-Imports!V$23</f>
        <v>0.96587070910501716</v>
      </c>
      <c r="AW295" s="408">
        <f>Imports!W$6-Imports!W$23</f>
        <v>0</v>
      </c>
      <c r="AX295" s="408">
        <f>Imports!X$6-Imports!X$23</f>
        <v>0</v>
      </c>
      <c r="AY295" s="408">
        <f>Imports!Y$6-Imports!Y$23</f>
        <v>0</v>
      </c>
      <c r="AZ295" s="408">
        <f>Imports!Z$6-Imports!Z$23</f>
        <v>0</v>
      </c>
      <c r="BA295" s="408">
        <f>Imports!AA$6-Imports!AA$23</f>
        <v>0</v>
      </c>
      <c r="BB295" s="408">
        <f>Imports!AB$6-Imports!AB$23</f>
        <v>0</v>
      </c>
    </row>
    <row r="296" spans="1:64">
      <c r="A296" s="407"/>
      <c r="B296" s="404">
        <v>2000</v>
      </c>
      <c r="C296" s="404">
        <f>1+B296</f>
        <v>2001</v>
      </c>
      <c r="D296" s="404">
        <f t="shared" ref="D296:AA296" si="111">1+C296</f>
        <v>2002</v>
      </c>
      <c r="E296" s="404">
        <f t="shared" si="111"/>
        <v>2003</v>
      </c>
      <c r="F296" s="404">
        <f t="shared" si="111"/>
        <v>2004</v>
      </c>
      <c r="G296" s="404">
        <f t="shared" si="111"/>
        <v>2005</v>
      </c>
      <c r="H296" s="404">
        <f t="shared" si="111"/>
        <v>2006</v>
      </c>
      <c r="I296" s="404">
        <f t="shared" si="111"/>
        <v>2007</v>
      </c>
      <c r="J296" s="404">
        <f t="shared" si="111"/>
        <v>2008</v>
      </c>
      <c r="K296" s="404">
        <f t="shared" si="111"/>
        <v>2009</v>
      </c>
      <c r="L296" s="404">
        <f t="shared" si="111"/>
        <v>2010</v>
      </c>
      <c r="M296" s="404">
        <f t="shared" si="111"/>
        <v>2011</v>
      </c>
      <c r="N296" s="404">
        <f t="shared" si="111"/>
        <v>2012</v>
      </c>
      <c r="O296" s="404">
        <f t="shared" si="111"/>
        <v>2013</v>
      </c>
      <c r="P296" s="404">
        <f t="shared" si="111"/>
        <v>2014</v>
      </c>
      <c r="Q296" s="404">
        <f t="shared" si="111"/>
        <v>2015</v>
      </c>
      <c r="R296" s="404">
        <f t="shared" si="111"/>
        <v>2016</v>
      </c>
      <c r="S296" s="404">
        <f t="shared" si="111"/>
        <v>2017</v>
      </c>
      <c r="T296" s="404">
        <f t="shared" si="111"/>
        <v>2018</v>
      </c>
      <c r="U296" s="404">
        <f t="shared" si="111"/>
        <v>2019</v>
      </c>
      <c r="V296" s="404">
        <f t="shared" si="111"/>
        <v>2020</v>
      </c>
      <c r="W296" s="404">
        <f t="shared" si="111"/>
        <v>2021</v>
      </c>
      <c r="X296" s="404">
        <f t="shared" si="111"/>
        <v>2022</v>
      </c>
      <c r="Y296" s="404">
        <f t="shared" si="111"/>
        <v>2023</v>
      </c>
      <c r="Z296" s="404">
        <f t="shared" si="111"/>
        <v>2024</v>
      </c>
      <c r="AA296" s="404">
        <f t="shared" si="111"/>
        <v>2025</v>
      </c>
      <c r="AC296" s="404">
        <v>2000</v>
      </c>
      <c r="AD296" s="404">
        <f t="shared" ref="AD296:BB296" si="112">1+AC296</f>
        <v>2001</v>
      </c>
      <c r="AE296" s="404">
        <f t="shared" si="112"/>
        <v>2002</v>
      </c>
      <c r="AF296" s="404">
        <f t="shared" si="112"/>
        <v>2003</v>
      </c>
      <c r="AG296" s="404">
        <f t="shared" si="112"/>
        <v>2004</v>
      </c>
      <c r="AH296" s="404">
        <f t="shared" si="112"/>
        <v>2005</v>
      </c>
      <c r="AI296" s="404">
        <f t="shared" si="112"/>
        <v>2006</v>
      </c>
      <c r="AJ296" s="404">
        <f t="shared" si="112"/>
        <v>2007</v>
      </c>
      <c r="AK296" s="404">
        <f t="shared" si="112"/>
        <v>2008</v>
      </c>
      <c r="AL296" s="404">
        <f t="shared" si="112"/>
        <v>2009</v>
      </c>
      <c r="AM296" s="404">
        <f t="shared" si="112"/>
        <v>2010</v>
      </c>
      <c r="AN296" s="404">
        <f t="shared" si="112"/>
        <v>2011</v>
      </c>
      <c r="AO296" s="404">
        <f t="shared" si="112"/>
        <v>2012</v>
      </c>
      <c r="AP296" s="404">
        <f t="shared" si="112"/>
        <v>2013</v>
      </c>
      <c r="AQ296" s="404">
        <f t="shared" si="112"/>
        <v>2014</v>
      </c>
      <c r="AR296" s="404">
        <f t="shared" si="112"/>
        <v>2015</v>
      </c>
      <c r="AS296" s="404">
        <f t="shared" si="112"/>
        <v>2016</v>
      </c>
      <c r="AT296" s="404">
        <f t="shared" si="112"/>
        <v>2017</v>
      </c>
      <c r="AU296" s="404">
        <f t="shared" si="112"/>
        <v>2018</v>
      </c>
      <c r="AV296" s="404">
        <f t="shared" si="112"/>
        <v>2019</v>
      </c>
      <c r="AW296" s="404">
        <f t="shared" si="112"/>
        <v>2020</v>
      </c>
      <c r="AX296" s="404">
        <f t="shared" si="112"/>
        <v>2021</v>
      </c>
      <c r="AY296" s="404">
        <f t="shared" si="112"/>
        <v>2022</v>
      </c>
      <c r="AZ296" s="404">
        <f t="shared" si="112"/>
        <v>2023</v>
      </c>
      <c r="BA296" s="404">
        <f t="shared" si="112"/>
        <v>2024</v>
      </c>
      <c r="BB296" s="404">
        <f t="shared" si="112"/>
        <v>2025</v>
      </c>
    </row>
    <row r="297" spans="1:64">
      <c r="A297" s="413" t="s">
        <v>93</v>
      </c>
      <c r="B297" s="409">
        <f>Imports!C$26</f>
        <v>8.8386919999999994E-2</v>
      </c>
      <c r="C297" s="409">
        <f>Imports!D$26</f>
        <v>2.6765093000000004E-2</v>
      </c>
      <c r="D297" s="409">
        <f>Imports!E$26</f>
        <v>2.2323914E-2</v>
      </c>
      <c r="E297" s="409">
        <f>Imports!F$26</f>
        <v>3.8965779999999998E-2</v>
      </c>
      <c r="F297" s="409">
        <f>Imports!G$26</f>
        <v>6.2743060000000003E-2</v>
      </c>
      <c r="G297" s="409">
        <f>Imports!H$26</f>
        <v>3.7079319999999999E-2</v>
      </c>
      <c r="H297" s="409">
        <f>Imports!I$26</f>
        <v>3.4721815000000003E-2</v>
      </c>
      <c r="I297" s="409">
        <f>Imports!J$26</f>
        <v>6.7064373999999996E-2</v>
      </c>
      <c r="J297" s="409">
        <f>Imports!K$26</f>
        <v>0.14649727800000001</v>
      </c>
      <c r="K297" s="409">
        <f>Imports!L$26</f>
        <v>3.0023499999999998E-2</v>
      </c>
      <c r="L297" s="409">
        <f>Imports!M$26</f>
        <v>2.428054E-2</v>
      </c>
      <c r="M297" s="409">
        <f>Imports!N$26</f>
        <v>5.1717539999999992E-2</v>
      </c>
      <c r="N297" s="409">
        <f>Imports!O$26</f>
        <v>4.7845619999999998E-2</v>
      </c>
      <c r="O297" s="409">
        <f>Imports!P$26</f>
        <v>3.9322539999999996E-2</v>
      </c>
      <c r="P297" s="409">
        <f>Imports!Q$26</f>
        <v>2.7869999999999999E-2</v>
      </c>
      <c r="Q297" s="409">
        <f>Imports!R$26</f>
        <v>9.3594446153846145E-3</v>
      </c>
      <c r="R297" s="409">
        <f>Imports!S$26</f>
        <v>7.6559999999999996E-3</v>
      </c>
      <c r="S297" s="409">
        <f>Imports!T$26</f>
        <v>8.487999999999999E-3</v>
      </c>
      <c r="T297" s="409">
        <f>Imports!U$26</f>
        <v>1.093442E-2</v>
      </c>
      <c r="U297" s="409">
        <f>Imports!V$26</f>
        <v>6.0749999999999997E-3</v>
      </c>
      <c r="V297" s="409">
        <f>Imports!W$26</f>
        <v>0</v>
      </c>
      <c r="W297" s="409">
        <f>Imports!X$26</f>
        <v>0</v>
      </c>
      <c r="X297" s="409">
        <f>Imports!Y$26</f>
        <v>0</v>
      </c>
      <c r="Y297" s="409">
        <f>Imports!Z$26</f>
        <v>0</v>
      </c>
      <c r="Z297" s="409">
        <f>Imports!AA$26</f>
        <v>0</v>
      </c>
      <c r="AA297" s="409">
        <f>Imports!AB$26</f>
        <v>0</v>
      </c>
      <c r="AB297" s="412"/>
      <c r="AC297" s="409">
        <f>Imports!C$9-Imports!C$26</f>
        <v>1.7594036000000007E-2</v>
      </c>
      <c r="AD297" s="409">
        <f>Imports!D$9-Imports!D$26</f>
        <v>5.6919999999999984E-2</v>
      </c>
      <c r="AE297" s="409">
        <f>Imports!E$9-Imports!E$26</f>
        <v>4.298826E-2</v>
      </c>
      <c r="AF297" s="409">
        <f>Imports!F$9-Imports!F$26</f>
        <v>2.5059453999999988E-2</v>
      </c>
      <c r="AG297" s="409">
        <f>Imports!G$9-Imports!G$26</f>
        <v>1.8832000000000015E-2</v>
      </c>
      <c r="AH297" s="409">
        <f>Imports!H$9-Imports!H$26</f>
        <v>1.0155600000000001E-2</v>
      </c>
      <c r="AI297" s="409">
        <f>Imports!I$9-Imports!I$26</f>
        <v>1.5063999999999994E-2</v>
      </c>
      <c r="AJ297" s="409">
        <f>Imports!J$9-Imports!J$26</f>
        <v>4.3581799000000018E-2</v>
      </c>
      <c r="AK297" s="409">
        <f>Imports!K$9-Imports!K$26</f>
        <v>8.257032000000003E-2</v>
      </c>
      <c r="AL297" s="409">
        <f>Imports!L$9-Imports!L$26</f>
        <v>8.5120000000000022E-3</v>
      </c>
      <c r="AM297" s="409">
        <f>Imports!M$9-Imports!M$26</f>
        <v>8.7500000000000078E-4</v>
      </c>
      <c r="AN297" s="409">
        <f>Imports!N$9-Imports!N$26</f>
        <v>7.559999999996736E-6</v>
      </c>
      <c r="AO297" s="409">
        <f>Imports!O$9-Imports!O$26</f>
        <v>8.5700000000000359E-4</v>
      </c>
      <c r="AP297" s="409">
        <f>Imports!P$9-Imports!P$26</f>
        <v>7.6600000000003055E-5</v>
      </c>
      <c r="AQ297" s="409">
        <f>Imports!Q$9-Imports!Q$26</f>
        <v>5.9000000000000025E-5</v>
      </c>
      <c r="AR297" s="409">
        <f>Imports!R$9-Imports!R$26</f>
        <v>1.523E-3</v>
      </c>
      <c r="AS297" s="409">
        <f>Imports!S$9-Imports!S$26</f>
        <v>2.0000000000000052E-5</v>
      </c>
      <c r="AT297" s="409">
        <f>Imports!T$9-Imports!T$26</f>
        <v>4.6799999999999967E-4</v>
      </c>
      <c r="AU297" s="409">
        <f>Imports!U$9-Imports!U$26</f>
        <v>7.8400000000002773E-6</v>
      </c>
      <c r="AV297" s="409">
        <f>Imports!V$9-Imports!V$26</f>
        <v>4.2681999999999963E-4</v>
      </c>
      <c r="AW297" s="409">
        <f>Imports!W$9-Imports!W$26</f>
        <v>0</v>
      </c>
      <c r="AX297" s="409">
        <f>Imports!X$9-Imports!X$26</f>
        <v>0</v>
      </c>
      <c r="AY297" s="409">
        <f>Imports!Y$9-Imports!Y$26</f>
        <v>0</v>
      </c>
      <c r="AZ297" s="409">
        <f>Imports!Z$9-Imports!Z$26</f>
        <v>0</v>
      </c>
      <c r="BA297" s="409">
        <f>Imports!AA$9-Imports!AA$26</f>
        <v>0</v>
      </c>
      <c r="BB297" s="409">
        <f>Imports!AB$9-Imports!AB$26</f>
        <v>0</v>
      </c>
      <c r="BC297" s="411">
        <f t="shared" ref="BC297:BJ304" si="113">I297/I$295</f>
        <v>4.1676569862815982E-2</v>
      </c>
      <c r="BD297" s="411">
        <f t="shared" si="113"/>
        <v>8.7913551466366535E-2</v>
      </c>
      <c r="BE297" s="411">
        <f t="shared" si="113"/>
        <v>2.0917959192100304E-2</v>
      </c>
      <c r="BF297" s="411">
        <f t="shared" si="113"/>
        <v>1.8175254458497637E-2</v>
      </c>
      <c r="BG297" s="411">
        <f t="shared" si="113"/>
        <v>3.6479693965840942E-2</v>
      </c>
      <c r="BH297" s="411">
        <f t="shared" si="113"/>
        <v>3.2940262345154049E-2</v>
      </c>
      <c r="BI297" s="411">
        <f t="shared" si="113"/>
        <v>2.4595396838915394E-2</v>
      </c>
      <c r="BJ297" s="411">
        <f t="shared" si="113"/>
        <v>1.6950681398508291E-2</v>
      </c>
      <c r="BK297" s="411">
        <f t="shared" ref="BK297:BK304" si="114">Q297/Q$295</f>
        <v>5.4659790051106083E-3</v>
      </c>
      <c r="BL297" s="411">
        <f t="shared" ref="BL297:BL304" si="115">R297/R$295</f>
        <v>4.3688072280353256E-3</v>
      </c>
    </row>
    <row r="298" spans="1:64">
      <c r="A298" s="413" t="s">
        <v>109</v>
      </c>
      <c r="B298" s="409">
        <f>Imports!C$28</f>
        <v>1.0043399999999996E-3</v>
      </c>
      <c r="C298" s="409">
        <f>Imports!D$28</f>
        <v>1.776253E-3</v>
      </c>
      <c r="D298" s="409">
        <f>Imports!E$28</f>
        <v>1.6011356999999996E-3</v>
      </c>
      <c r="E298" s="409">
        <f>Imports!F$28</f>
        <v>1.0875467E-3</v>
      </c>
      <c r="F298" s="409">
        <f>Imports!G$28</f>
        <v>8.733395599999999E-3</v>
      </c>
      <c r="G298" s="409">
        <f>Imports!H$28</f>
        <v>2.2492804200000001E-2</v>
      </c>
      <c r="H298" s="409">
        <f>Imports!I$28</f>
        <v>2.9328823699999999E-2</v>
      </c>
      <c r="I298" s="409">
        <f>Imports!J$28</f>
        <v>3.8158452400000001E-2</v>
      </c>
      <c r="J298" s="409">
        <f>Imports!K$28</f>
        <v>2.6910663299999998E-2</v>
      </c>
      <c r="K298" s="409">
        <f>Imports!L$28</f>
        <v>3.324958389999999E-2</v>
      </c>
      <c r="L298" s="409">
        <f>Imports!M$28</f>
        <v>2.5967755999999995E-2</v>
      </c>
      <c r="M298" s="409">
        <f>Imports!N$28</f>
        <v>3.0898863999999998E-2</v>
      </c>
      <c r="N298" s="409">
        <f>Imports!O$28</f>
        <v>3.1651786204444435E-2</v>
      </c>
      <c r="O298" s="409">
        <f>Imports!P$28</f>
        <v>4.2317060836277058E-2</v>
      </c>
      <c r="P298" s="409">
        <f>Imports!Q$28</f>
        <v>3.7812821314523806E-2</v>
      </c>
      <c r="Q298" s="409">
        <f>Imports!R$28</f>
        <v>4.2021769340476189E-2</v>
      </c>
      <c r="R298" s="409">
        <f>Imports!S$28</f>
        <v>4.2496091809523802E-2</v>
      </c>
      <c r="S298" s="409">
        <f>Imports!T$28</f>
        <v>4.0104695420186333E-2</v>
      </c>
      <c r="T298" s="409">
        <f>Imports!U$28</f>
        <v>3.9614131580370367E-2</v>
      </c>
      <c r="U298" s="409">
        <f>Imports!V$28</f>
        <v>4.2689416935858579E-2</v>
      </c>
      <c r="V298" s="409">
        <f>Imports!W$28</f>
        <v>0</v>
      </c>
      <c r="W298" s="409">
        <f>Imports!X$28</f>
        <v>0</v>
      </c>
      <c r="X298" s="409">
        <f>Imports!Y$28</f>
        <v>0</v>
      </c>
      <c r="Y298" s="409">
        <f>Imports!Z$28</f>
        <v>0</v>
      </c>
      <c r="Z298" s="409">
        <f>Imports!AA$28</f>
        <v>0</v>
      </c>
      <c r="AA298" s="409">
        <f>Imports!AB$28</f>
        <v>0</v>
      </c>
      <c r="AB298" s="412"/>
      <c r="AC298" s="409">
        <f>Imports!C$11-Imports!C$28</f>
        <v>2.024146000000001E-3</v>
      </c>
      <c r="AD298" s="409">
        <f>Imports!D$11-Imports!D$28</f>
        <v>1.4081906999999997E-3</v>
      </c>
      <c r="AE298" s="409">
        <f>Imports!E$11-Imports!E$28</f>
        <v>1.9167560999999997E-3</v>
      </c>
      <c r="AF298" s="409">
        <f>Imports!F$11-Imports!F$28</f>
        <v>4.9399239999999992E-3</v>
      </c>
      <c r="AG298" s="409">
        <f>Imports!G$11-Imports!G$28</f>
        <v>1.2481373600000002E-2</v>
      </c>
      <c r="AH298" s="409">
        <f>Imports!H$11-Imports!H$28</f>
        <v>1.0891567599999999E-2</v>
      </c>
      <c r="AI298" s="409">
        <f>Imports!I$11-Imports!I$28</f>
        <v>1.0965213499999994E-2</v>
      </c>
      <c r="AJ298" s="409">
        <f>Imports!J$11-Imports!J$28</f>
        <v>3.5566445799999999E-2</v>
      </c>
      <c r="AK298" s="409">
        <f>Imports!K$11-Imports!K$28</f>
        <v>3.6188006100000003E-2</v>
      </c>
      <c r="AL298" s="409">
        <f>Imports!L$11-Imports!L$28</f>
        <v>1.0196165066666665E-2</v>
      </c>
      <c r="AM298" s="409">
        <f>Imports!M$11-Imports!M$28</f>
        <v>1.1211297699999997E-2</v>
      </c>
      <c r="AN298" s="409">
        <f>Imports!N$11-Imports!N$28</f>
        <v>2.4946322619909499E-2</v>
      </c>
      <c r="AO298" s="409">
        <f>Imports!O$11-Imports!O$28</f>
        <v>2.4644049180000002E-2</v>
      </c>
      <c r="AP298" s="409">
        <f>Imports!P$11-Imports!P$28</f>
        <v>2.2778998892857123E-2</v>
      </c>
      <c r="AQ298" s="409">
        <f>Imports!Q$11-Imports!Q$28</f>
        <v>2.7306961119999987E-2</v>
      </c>
      <c r="AR298" s="409">
        <f>Imports!R$11-Imports!R$28</f>
        <v>3.305315819047619E-2</v>
      </c>
      <c r="AS298" s="409">
        <f>Imports!S$11-Imports!S$28</f>
        <v>3.3817282999999997E-2</v>
      </c>
      <c r="AT298" s="409">
        <f>Imports!T$11-Imports!T$28</f>
        <v>3.2844103000000006E-2</v>
      </c>
      <c r="AU298" s="409">
        <f>Imports!U$11-Imports!U$28</f>
        <v>2.5056083172549017E-2</v>
      </c>
      <c r="AV298" s="409">
        <f>Imports!V$11-Imports!V$28</f>
        <v>2.0932864818181823E-2</v>
      </c>
      <c r="AW298" s="409">
        <f>Imports!W$11-Imports!W$28</f>
        <v>0</v>
      </c>
      <c r="AX298" s="409">
        <f>Imports!X$11-Imports!X$28</f>
        <v>0</v>
      </c>
      <c r="AY298" s="409">
        <f>Imports!Y$11-Imports!Y$28</f>
        <v>0</v>
      </c>
      <c r="AZ298" s="409">
        <f>Imports!Z$11-Imports!Z$28</f>
        <v>0</v>
      </c>
      <c r="BA298" s="409">
        <f>Imports!AA$11-Imports!AA$28</f>
        <v>0</v>
      </c>
      <c r="BB298" s="409">
        <f>Imports!AB$11-Imports!AB$28</f>
        <v>0</v>
      </c>
      <c r="BC298" s="411">
        <f t="shared" si="113"/>
        <v>2.3713237184701648E-2</v>
      </c>
      <c r="BD298" s="411">
        <f t="shared" si="113"/>
        <v>1.6149187311306976E-2</v>
      </c>
      <c r="BE298" s="411">
        <f t="shared" si="113"/>
        <v>2.3165634891818582E-2</v>
      </c>
      <c r="BF298" s="411">
        <f t="shared" si="113"/>
        <v>1.9438223903429606E-2</v>
      </c>
      <c r="BG298" s="411">
        <f t="shared" si="113"/>
        <v>2.1794948147420393E-2</v>
      </c>
      <c r="BH298" s="411">
        <f t="shared" si="113"/>
        <v>2.179129753710219E-2</v>
      </c>
      <c r="BI298" s="411">
        <f t="shared" si="113"/>
        <v>2.64684047450841E-2</v>
      </c>
      <c r="BJ298" s="411">
        <f t="shared" si="113"/>
        <v>2.2997957907470994E-2</v>
      </c>
      <c r="BK298" s="411">
        <f t="shared" si="114"/>
        <v>2.4540997720643564E-2</v>
      </c>
      <c r="BL298" s="411">
        <f t="shared" si="115"/>
        <v>2.4249899825065362E-2</v>
      </c>
    </row>
    <row r="299" spans="1:64">
      <c r="A299" s="413" t="s">
        <v>108</v>
      </c>
      <c r="B299" s="409">
        <f>Imports!C$29</f>
        <v>1.0161790999999999E-3</v>
      </c>
      <c r="C299" s="409">
        <f>Imports!D$29</f>
        <v>3.5060119000000002E-3</v>
      </c>
      <c r="D299" s="409">
        <f>Imports!E$29</f>
        <v>3.9509330999999998E-3</v>
      </c>
      <c r="E299" s="409">
        <f>Imports!F$29</f>
        <v>4.6211875999999999E-3</v>
      </c>
      <c r="F299" s="409">
        <f>Imports!G$29</f>
        <v>6.8091247000000004E-3</v>
      </c>
      <c r="G299" s="409">
        <f>Imports!H$29</f>
        <v>1.1689345199999999E-2</v>
      </c>
      <c r="H299" s="409">
        <f>Imports!I$29</f>
        <v>1.18377182E-2</v>
      </c>
      <c r="I299" s="409">
        <f>Imports!J$29</f>
        <v>2.43580051E-2</v>
      </c>
      <c r="J299" s="409">
        <f>Imports!K$29</f>
        <v>2.1558015E-2</v>
      </c>
      <c r="K299" s="409">
        <f>Imports!L$29</f>
        <v>5.6558816999999997E-2</v>
      </c>
      <c r="L299" s="409">
        <f>Imports!M$29</f>
        <v>2.2594924000000002E-2</v>
      </c>
      <c r="M299" s="409">
        <f>Imports!N$29</f>
        <v>2.1240775999999999E-2</v>
      </c>
      <c r="N299" s="409">
        <f>Imports!O$29</f>
        <v>1.9157988000000001E-2</v>
      </c>
      <c r="O299" s="409">
        <f>Imports!P$29</f>
        <v>2.3834205400000003E-2</v>
      </c>
      <c r="P299" s="409">
        <f>Imports!Q$29</f>
        <v>1.7524366999999999E-2</v>
      </c>
      <c r="Q299" s="409">
        <f>Imports!R$29</f>
        <v>1.603537E-2</v>
      </c>
      <c r="R299" s="409">
        <f>Imports!S$29</f>
        <v>2.0744386372023811E-2</v>
      </c>
      <c r="S299" s="409">
        <f>Imports!T$29</f>
        <v>3.0383102678571427E-2</v>
      </c>
      <c r="T299" s="409">
        <f>Imports!U$29</f>
        <v>3.6338048391025633E-2</v>
      </c>
      <c r="U299" s="409">
        <f>Imports!V$29</f>
        <v>2.805838351071429E-2</v>
      </c>
      <c r="V299" s="409">
        <f>Imports!W$29</f>
        <v>0</v>
      </c>
      <c r="W299" s="409">
        <f>Imports!X$29</f>
        <v>0</v>
      </c>
      <c r="X299" s="409">
        <f>Imports!Y$29</f>
        <v>0</v>
      </c>
      <c r="Y299" s="409">
        <f>Imports!Z$29</f>
        <v>0</v>
      </c>
      <c r="Z299" s="409">
        <f>Imports!AA$29</f>
        <v>0</v>
      </c>
      <c r="AA299" s="409">
        <f>Imports!AB$29</f>
        <v>0</v>
      </c>
      <c r="AB299" s="412"/>
      <c r="AC299" s="409">
        <f>Imports!C$12-Imports!C$29</f>
        <v>6.4138030000000052E-4</v>
      </c>
      <c r="AD299" s="409">
        <f>Imports!D$12-Imports!D$29</f>
        <v>2.2681219999999948E-4</v>
      </c>
      <c r="AE299" s="409">
        <f>Imports!E$12-Imports!E$29</f>
        <v>6.8024339999999892E-4</v>
      </c>
      <c r="AF299" s="409">
        <f>Imports!F$12-Imports!F$29</f>
        <v>1.7976615999999983E-3</v>
      </c>
      <c r="AG299" s="409">
        <f>Imports!G$12-Imports!G$29</f>
        <v>1.7368587999999997E-2</v>
      </c>
      <c r="AH299" s="409">
        <f>Imports!H$12-Imports!H$29</f>
        <v>6.5027693000000025E-2</v>
      </c>
      <c r="AI299" s="409">
        <f>Imports!I$12-Imports!I$29</f>
        <v>0.1107703092</v>
      </c>
      <c r="AJ299" s="409">
        <f>Imports!J$12-Imports!J$29</f>
        <v>0.15540226000000001</v>
      </c>
      <c r="AK299" s="409">
        <f>Imports!K$12-Imports!K$29</f>
        <v>0.17019857400000005</v>
      </c>
      <c r="AL299" s="409">
        <f>Imports!L$12-Imports!L$29</f>
        <v>5.0797707999999983E-2</v>
      </c>
      <c r="AM299" s="409">
        <f>Imports!M$12-Imports!M$29</f>
        <v>4.6521685999999979E-2</v>
      </c>
      <c r="AN299" s="409">
        <f>Imports!N$12-Imports!N$29</f>
        <v>6.3715127230769233E-2</v>
      </c>
      <c r="AO299" s="409">
        <f>Imports!O$12-Imports!O$29</f>
        <v>6.6845091666666662E-2</v>
      </c>
      <c r="AP299" s="409">
        <f>Imports!P$12-Imports!P$29</f>
        <v>6.9366021999999999E-2</v>
      </c>
      <c r="AQ299" s="409">
        <f>Imports!Q$12-Imports!Q$29</f>
        <v>9.6190684923076891E-2</v>
      </c>
      <c r="AR299" s="409">
        <f>Imports!R$12-Imports!R$29</f>
        <v>0.104592822</v>
      </c>
      <c r="AS299" s="409">
        <f>Imports!S$12-Imports!S$29</f>
        <v>0.11144159381250002</v>
      </c>
      <c r="AT299" s="409">
        <f>Imports!T$12-Imports!T$29</f>
        <v>0.11522261233566437</v>
      </c>
      <c r="AU299" s="409">
        <f>Imports!U$12-Imports!U$29</f>
        <v>0.13890321082142859</v>
      </c>
      <c r="AV299" s="409">
        <f>Imports!V$12-Imports!V$29</f>
        <v>0.14962019512499999</v>
      </c>
      <c r="AW299" s="409">
        <f>Imports!W$12-Imports!W$29</f>
        <v>0</v>
      </c>
      <c r="AX299" s="409">
        <f>Imports!X$12-Imports!X$29</f>
        <v>0</v>
      </c>
      <c r="AY299" s="409">
        <f>Imports!Y$12-Imports!Y$29</f>
        <v>0</v>
      </c>
      <c r="AZ299" s="409">
        <f>Imports!Z$12-Imports!Z$29</f>
        <v>0</v>
      </c>
      <c r="BA299" s="409">
        <f>Imports!AA$12-Imports!AA$29</f>
        <v>0</v>
      </c>
      <c r="BB299" s="409">
        <f>Imports!AB$12-Imports!AB$29</f>
        <v>0</v>
      </c>
      <c r="BC299" s="411">
        <f t="shared" si="113"/>
        <v>1.5137069664871218E-2</v>
      </c>
      <c r="BD299" s="411">
        <f t="shared" si="113"/>
        <v>1.2937043521144479E-2</v>
      </c>
      <c r="BE299" s="411">
        <f t="shared" si="113"/>
        <v>3.9405633119372126E-2</v>
      </c>
      <c r="BF299" s="411">
        <f t="shared" si="113"/>
        <v>1.6913482697271779E-2</v>
      </c>
      <c r="BG299" s="411">
        <f t="shared" si="113"/>
        <v>1.4982479987968865E-2</v>
      </c>
      <c r="BH299" s="411">
        <f t="shared" si="113"/>
        <v>1.3189695331052522E-2</v>
      </c>
      <c r="BI299" s="411">
        <f t="shared" si="113"/>
        <v>1.4907779104636179E-2</v>
      </c>
      <c r="BJ299" s="411">
        <f t="shared" si="113"/>
        <v>1.0658412692053554E-2</v>
      </c>
      <c r="BK299" s="411">
        <f t="shared" si="114"/>
        <v>9.3647646159588562E-3</v>
      </c>
      <c r="BL299" s="411">
        <f t="shared" si="115"/>
        <v>1.1837542466464882E-2</v>
      </c>
    </row>
    <row r="300" spans="1:64">
      <c r="A300" s="413" t="s">
        <v>58</v>
      </c>
      <c r="B300" s="409">
        <f>Imports!C$30</f>
        <v>4.9989496600000002E-2</v>
      </c>
      <c r="C300" s="409">
        <f>Imports!D$30</f>
        <v>6.3440377799999989E-2</v>
      </c>
      <c r="D300" s="409">
        <f>Imports!E$30</f>
        <v>8.2834731199999997E-2</v>
      </c>
      <c r="E300" s="409">
        <f>Imports!F$30</f>
        <v>0.10697267939999998</v>
      </c>
      <c r="F300" s="409">
        <f>Imports!G$30</f>
        <v>0.14332207624705881</v>
      </c>
      <c r="G300" s="409">
        <f>Imports!H$30</f>
        <v>0.16300760826877822</v>
      </c>
      <c r="H300" s="409">
        <f>Imports!I$30</f>
        <v>0.21477570419999997</v>
      </c>
      <c r="I300" s="409">
        <f>Imports!J$30</f>
        <v>0.28182994179999993</v>
      </c>
      <c r="J300" s="409">
        <f>Imports!K$30</f>
        <v>0.29032006359999996</v>
      </c>
      <c r="K300" s="409">
        <f>Imports!L$30</f>
        <v>0.29182731330132938</v>
      </c>
      <c r="L300" s="409">
        <f>Imports!M$30</f>
        <v>0.23803260225714282</v>
      </c>
      <c r="M300" s="409">
        <f>Imports!N$30</f>
        <v>0.20265642144682039</v>
      </c>
      <c r="N300" s="409">
        <f>Imports!O$30</f>
        <v>0.21004360309242423</v>
      </c>
      <c r="O300" s="409">
        <f>Imports!P$30</f>
        <v>0.22079754399999996</v>
      </c>
      <c r="P300" s="409">
        <f>Imports!Q$30</f>
        <v>0.22037102566666669</v>
      </c>
      <c r="Q300" s="409">
        <f>Imports!R$30</f>
        <v>0.23453208800000006</v>
      </c>
      <c r="R300" s="409">
        <f>Imports!S$30</f>
        <v>0.23570284257692312</v>
      </c>
      <c r="S300" s="409">
        <f>Imports!T$30</f>
        <v>0.25823637633333335</v>
      </c>
      <c r="T300" s="409">
        <f>Imports!U$30</f>
        <v>0.26242885324811849</v>
      </c>
      <c r="U300" s="409">
        <f>Imports!V$30</f>
        <v>0.23432997419999999</v>
      </c>
      <c r="V300" s="409">
        <f>Imports!W$30</f>
        <v>0</v>
      </c>
      <c r="W300" s="409">
        <f>Imports!X$30</f>
        <v>0</v>
      </c>
      <c r="X300" s="409">
        <f>Imports!Y$30</f>
        <v>0</v>
      </c>
      <c r="Y300" s="409">
        <f>Imports!Z$30</f>
        <v>0</v>
      </c>
      <c r="Z300" s="409">
        <f>Imports!AA$30</f>
        <v>0</v>
      </c>
      <c r="AA300" s="409">
        <f>Imports!AB$30</f>
        <v>0</v>
      </c>
      <c r="AB300" s="412"/>
      <c r="AC300" s="409">
        <f>Imports!C$13-Imports!C$30</f>
        <v>1.0564147999999995E-2</v>
      </c>
      <c r="AD300" s="409">
        <f>Imports!D$13-Imports!D$30</f>
        <v>1.3761155999999997E-2</v>
      </c>
      <c r="AE300" s="409">
        <f>Imports!E$13-Imports!E$30</f>
        <v>1.5496126799999996E-2</v>
      </c>
      <c r="AF300" s="409">
        <f>Imports!F$13-Imports!F$30</f>
        <v>2.1141678199999972E-2</v>
      </c>
      <c r="AG300" s="409">
        <f>Imports!G$13-Imports!G$30</f>
        <v>3.809579826244347E-2</v>
      </c>
      <c r="AH300" s="409">
        <f>Imports!H$13-Imports!H$30</f>
        <v>4.8761655850678765E-2</v>
      </c>
      <c r="AI300" s="409">
        <f>Imports!I$13-Imports!I$30</f>
        <v>5.8446799200000066E-2</v>
      </c>
      <c r="AJ300" s="409">
        <f>Imports!J$13-Imports!J$30</f>
        <v>9.9090340999999971E-2</v>
      </c>
      <c r="AK300" s="409">
        <f>Imports!K$13-Imports!K$30</f>
        <v>0.10310604179999999</v>
      </c>
      <c r="AL300" s="409">
        <f>Imports!L$13-Imports!L$30</f>
        <v>7.5507243000000002E-2</v>
      </c>
      <c r="AM300" s="409">
        <f>Imports!M$13-Imports!M$30</f>
        <v>7.141778000000007E-2</v>
      </c>
      <c r="AN300" s="409">
        <f>Imports!N$13-Imports!N$30</f>
        <v>6.1295716173913051E-2</v>
      </c>
      <c r="AO300" s="409">
        <f>Imports!O$13-Imports!O$30</f>
        <v>6.4430868000000058E-2</v>
      </c>
      <c r="AP300" s="409">
        <f>Imports!P$13-Imports!P$30</f>
        <v>4.9218971999999972E-2</v>
      </c>
      <c r="AQ300" s="409">
        <f>Imports!Q$13-Imports!Q$30</f>
        <v>6.1513850399999931E-2</v>
      </c>
      <c r="AR300" s="409">
        <f>Imports!R$13-Imports!R$30</f>
        <v>6.6259035999999966E-2</v>
      </c>
      <c r="AS300" s="409">
        <f>Imports!S$13-Imports!S$30</f>
        <v>7.2697625142857131E-2</v>
      </c>
      <c r="AT300" s="409">
        <f>Imports!T$13-Imports!T$30</f>
        <v>0.11443834126666669</v>
      </c>
      <c r="AU300" s="409">
        <f>Imports!U$13-Imports!U$30</f>
        <v>0.15100637600000005</v>
      </c>
      <c r="AV300" s="409">
        <f>Imports!V$13-Imports!V$30</f>
        <v>0.18408742277894732</v>
      </c>
      <c r="AW300" s="409">
        <f>Imports!W$13-Imports!W$30</f>
        <v>0</v>
      </c>
      <c r="AX300" s="409">
        <f>Imports!X$13-Imports!X$30</f>
        <v>0</v>
      </c>
      <c r="AY300" s="409">
        <f>Imports!Y$13-Imports!Y$30</f>
        <v>0</v>
      </c>
      <c r="AZ300" s="409">
        <f>Imports!Z$13-Imports!Z$30</f>
        <v>0</v>
      </c>
      <c r="BA300" s="409">
        <f>Imports!AA$13-Imports!AA$30</f>
        <v>0</v>
      </c>
      <c r="BB300" s="409">
        <f>Imports!AB$13-Imports!AB$30</f>
        <v>0</v>
      </c>
      <c r="BC300" s="411">
        <f t="shared" si="113"/>
        <v>0.17514075742898993</v>
      </c>
      <c r="BD300" s="411">
        <f t="shared" si="113"/>
        <v>0.17422213027751546</v>
      </c>
      <c r="BE300" s="411">
        <f t="shared" si="113"/>
        <v>0.20332179228862321</v>
      </c>
      <c r="BF300" s="411">
        <f t="shared" si="113"/>
        <v>0.17817985577923431</v>
      </c>
      <c r="BG300" s="411">
        <f t="shared" si="113"/>
        <v>0.14294655613148835</v>
      </c>
      <c r="BH300" s="411">
        <f t="shared" si="113"/>
        <v>0.14460866824979723</v>
      </c>
      <c r="BI300" s="411">
        <f t="shared" si="113"/>
        <v>0.13810408014685427</v>
      </c>
      <c r="BJ300" s="411">
        <f t="shared" si="113"/>
        <v>0.13403082330599786</v>
      </c>
      <c r="BK300" s="411">
        <f t="shared" si="114"/>
        <v>0.13696832683058446</v>
      </c>
      <c r="BL300" s="411">
        <f t="shared" si="115"/>
        <v>0.13450108180754106</v>
      </c>
    </row>
    <row r="301" spans="1:64">
      <c r="A301" s="413" t="s">
        <v>94</v>
      </c>
      <c r="B301" s="409">
        <f>Imports!C$31</f>
        <v>3.1179901999999998E-3</v>
      </c>
      <c r="C301" s="409">
        <f>Imports!D$31</f>
        <v>5.5019825999999992E-3</v>
      </c>
      <c r="D301" s="409">
        <f>Imports!E$31</f>
        <v>6.3668249E-3</v>
      </c>
      <c r="E301" s="409">
        <f>Imports!F$31</f>
        <v>1.0649806099999999E-2</v>
      </c>
      <c r="F301" s="409">
        <f>Imports!G$31</f>
        <v>2.803779280000001E-2</v>
      </c>
      <c r="G301" s="409">
        <f>Imports!H$31</f>
        <v>4.155079770000001E-2</v>
      </c>
      <c r="H301" s="409">
        <f>Imports!I$31</f>
        <v>4.9893389799999993E-2</v>
      </c>
      <c r="I301" s="409">
        <f>Imports!J$31</f>
        <v>5.4610081799999995E-2</v>
      </c>
      <c r="J301" s="409">
        <f>Imports!K$31</f>
        <v>6.665576899999999E-2</v>
      </c>
      <c r="K301" s="409">
        <f>Imports!L$31</f>
        <v>3.065029749352088E-2</v>
      </c>
      <c r="L301" s="409">
        <f>Imports!M$31</f>
        <v>2.2658478288847709E-2</v>
      </c>
      <c r="M301" s="409">
        <f>Imports!N$31</f>
        <v>2.2566757332965745E-2</v>
      </c>
      <c r="N301" s="409">
        <f>Imports!O$31</f>
        <v>1.4379082155714106E-2</v>
      </c>
      <c r="O301" s="409">
        <f>Imports!P$31</f>
        <v>1.6265548319050232E-2</v>
      </c>
      <c r="P301" s="409">
        <f>Imports!Q$31</f>
        <v>2.1924187240209784E-2</v>
      </c>
      <c r="Q301" s="409">
        <f>Imports!R$31</f>
        <v>2.7263267300870208E-2</v>
      </c>
      <c r="R301" s="409">
        <f>Imports!S$31</f>
        <v>2.5502211977010126E-2</v>
      </c>
      <c r="S301" s="409">
        <f>Imports!T$31</f>
        <v>4.2226252413888894E-2</v>
      </c>
      <c r="T301" s="409">
        <f>Imports!U$31</f>
        <v>4.9533490956177199E-2</v>
      </c>
      <c r="U301" s="409">
        <f>Imports!V$31</f>
        <v>4.7952392243981727E-2</v>
      </c>
      <c r="V301" s="409">
        <f>Imports!W$31</f>
        <v>0</v>
      </c>
      <c r="W301" s="409">
        <f>Imports!X$31</f>
        <v>0</v>
      </c>
      <c r="X301" s="409">
        <f>Imports!Y$31</f>
        <v>0</v>
      </c>
      <c r="Y301" s="409">
        <f>Imports!Z$31</f>
        <v>0</v>
      </c>
      <c r="Z301" s="409">
        <f>Imports!AA$31</f>
        <v>0</v>
      </c>
      <c r="AA301" s="409">
        <f>Imports!AB$31</f>
        <v>0</v>
      </c>
      <c r="AB301" s="412"/>
      <c r="AC301" s="409">
        <f>Imports!C$14-Imports!C$31</f>
        <v>8.1084039999999901E-4</v>
      </c>
      <c r="AD301" s="409">
        <f>Imports!D$14-Imports!D$31</f>
        <v>1.5014560000000008E-3</v>
      </c>
      <c r="AE301" s="409">
        <f>Imports!E$14-Imports!E$31</f>
        <v>2.4979400000000006E-3</v>
      </c>
      <c r="AF301" s="409">
        <f>Imports!F$14-Imports!F$31</f>
        <v>2.2007492999999989E-3</v>
      </c>
      <c r="AG301" s="409">
        <f>Imports!G$14-Imports!G$31</f>
        <v>2.4644956000000016E-3</v>
      </c>
      <c r="AH301" s="409">
        <f>Imports!H$14-Imports!H$31</f>
        <v>5.2684027000000008E-3</v>
      </c>
      <c r="AI301" s="409">
        <f>Imports!I$14-Imports!I$31</f>
        <v>9.7258869000000012E-3</v>
      </c>
      <c r="AJ301" s="409">
        <f>Imports!J$14-Imports!J$31</f>
        <v>2.5272106600000004E-2</v>
      </c>
      <c r="AK301" s="409">
        <f>Imports!K$14-Imports!K$31</f>
        <v>3.8477382300000001E-2</v>
      </c>
      <c r="AL301" s="409">
        <f>Imports!L$14-Imports!L$31</f>
        <v>2.4055821133333332E-2</v>
      </c>
      <c r="AM301" s="409">
        <f>Imports!M$14-Imports!M$31</f>
        <v>1.4817504517397138E-2</v>
      </c>
      <c r="AN301" s="409">
        <f>Imports!N$14-Imports!N$31</f>
        <v>1.4893715650526322E-2</v>
      </c>
      <c r="AO301" s="409">
        <f>Imports!O$14-Imports!O$31</f>
        <v>1.5238946088030295E-2</v>
      </c>
      <c r="AP301" s="409">
        <f>Imports!P$14-Imports!P$31</f>
        <v>1.7063615704545437E-2</v>
      </c>
      <c r="AQ301" s="409">
        <f>Imports!Q$14-Imports!Q$31</f>
        <v>2.1542460663636364E-2</v>
      </c>
      <c r="AR301" s="409">
        <f>Imports!R$14-Imports!R$31</f>
        <v>2.4252874882397388E-2</v>
      </c>
      <c r="AS301" s="409">
        <f>Imports!S$14-Imports!S$31</f>
        <v>3.1686591711060585E-2</v>
      </c>
      <c r="AT301" s="409">
        <f>Imports!T$14-Imports!T$31</f>
        <v>3.4907222631111103E-2</v>
      </c>
      <c r="AU301" s="409">
        <f>Imports!U$14-Imports!U$31</f>
        <v>3.9884375264559548E-2</v>
      </c>
      <c r="AV301" s="409">
        <f>Imports!V$14-Imports!V$31</f>
        <v>5.0754706781666652E-2</v>
      </c>
      <c r="AW301" s="409">
        <f>Imports!W$14-Imports!W$31</f>
        <v>0</v>
      </c>
      <c r="AX301" s="409">
        <f>Imports!X$14-Imports!X$31</f>
        <v>0</v>
      </c>
      <c r="AY301" s="409">
        <f>Imports!Y$14-Imports!Y$31</f>
        <v>0</v>
      </c>
      <c r="AZ301" s="409">
        <f>Imports!Z$14-Imports!Z$31</f>
        <v>0</v>
      </c>
      <c r="BA301" s="409">
        <f>Imports!AA$14-Imports!AA$31</f>
        <v>0</v>
      </c>
      <c r="BB301" s="409">
        <f>Imports!AB$14-Imports!AB$31</f>
        <v>0</v>
      </c>
      <c r="BC301" s="411">
        <f t="shared" si="113"/>
        <v>3.3936958680204715E-2</v>
      </c>
      <c r="BD301" s="411">
        <f t="shared" si="113"/>
        <v>4.0000370372149423E-2</v>
      </c>
      <c r="BE301" s="411">
        <f t="shared" si="113"/>
        <v>2.1354661255190237E-2</v>
      </c>
      <c r="BF301" s="411">
        <f t="shared" si="113"/>
        <v>1.6961056407400796E-2</v>
      </c>
      <c r="BG301" s="411">
        <f t="shared" si="113"/>
        <v>1.5917779563915598E-2</v>
      </c>
      <c r="BH301" s="411">
        <f t="shared" si="113"/>
        <v>9.8995631886836435E-3</v>
      </c>
      <c r="BI301" s="411">
        <f t="shared" si="113"/>
        <v>1.0173748077046746E-2</v>
      </c>
      <c r="BJ301" s="411">
        <f t="shared" si="113"/>
        <v>1.3334406631863539E-2</v>
      </c>
      <c r="BK301" s="411">
        <f t="shared" si="114"/>
        <v>1.5921932636079956E-2</v>
      </c>
      <c r="BL301" s="411">
        <f t="shared" si="115"/>
        <v>1.455254023198157E-2</v>
      </c>
    </row>
    <row r="302" spans="1:64">
      <c r="A302" s="413" t="s">
        <v>57</v>
      </c>
      <c r="B302" s="409">
        <f>Imports!C$32</f>
        <v>1.8006235164356194E-2</v>
      </c>
      <c r="C302" s="409">
        <f>Imports!D$32</f>
        <v>2.2575531145734129E-2</v>
      </c>
      <c r="D302" s="409">
        <f>Imports!E$32</f>
        <v>2.4886840103829824E-2</v>
      </c>
      <c r="E302" s="409">
        <f>Imports!F$32</f>
        <v>3.1759550791314407E-2</v>
      </c>
      <c r="F302" s="409">
        <f>Imports!G$32</f>
        <v>3.7932610302688574E-2</v>
      </c>
      <c r="G302" s="409">
        <f>Imports!H$32</f>
        <v>5.4582800609582517E-2</v>
      </c>
      <c r="H302" s="409">
        <f>Imports!I$32</f>
        <v>7.7166289110397829E-2</v>
      </c>
      <c r="I302" s="409">
        <f>Imports!J$32</f>
        <v>9.0006919478687247E-2</v>
      </c>
      <c r="J302" s="409">
        <f>Imports!K$32</f>
        <v>9.2743565512038301E-2</v>
      </c>
      <c r="K302" s="409">
        <f>Imports!L$32</f>
        <v>6.5977036817629259E-2</v>
      </c>
      <c r="L302" s="409">
        <f>Imports!M$32</f>
        <v>4.8240629691248427E-2</v>
      </c>
      <c r="M302" s="409">
        <f>Imports!N$32</f>
        <v>4.8288003820757507E-2</v>
      </c>
      <c r="N302" s="409">
        <f>Imports!O$32</f>
        <v>4.8469492004469567E-2</v>
      </c>
      <c r="O302" s="409">
        <f>Imports!P$32</f>
        <v>4.3822649646690325E-2</v>
      </c>
      <c r="P302" s="409">
        <f>Imports!Q$32</f>
        <v>5.059707122428439E-2</v>
      </c>
      <c r="Q302" s="409">
        <f>Imports!R$32</f>
        <v>4.5356509088726085E-2</v>
      </c>
      <c r="R302" s="409">
        <f>Imports!S$32</f>
        <v>4.3817632340195929E-2</v>
      </c>
      <c r="S302" s="409">
        <f>Imports!T$32</f>
        <v>5.3626456901440196E-2</v>
      </c>
      <c r="T302" s="409">
        <f>Imports!U$32</f>
        <v>6.3878089116070777E-2</v>
      </c>
      <c r="U302" s="409">
        <f>Imports!V$32</f>
        <v>9.4047321355848118E-2</v>
      </c>
      <c r="V302" s="409">
        <f>Imports!W$32</f>
        <v>0</v>
      </c>
      <c r="W302" s="409">
        <f>Imports!X$32</f>
        <v>0</v>
      </c>
      <c r="X302" s="409">
        <f>Imports!Y$32</f>
        <v>0</v>
      </c>
      <c r="Y302" s="409">
        <f>Imports!Z$32</f>
        <v>0</v>
      </c>
      <c r="Z302" s="409">
        <f>Imports!AA$32</f>
        <v>0</v>
      </c>
      <c r="AA302" s="409">
        <f>Imports!AB$32</f>
        <v>0</v>
      </c>
      <c r="AB302" s="412"/>
      <c r="AC302" s="409">
        <f>Imports!C$15-Imports!C$32</f>
        <v>3.0305185532823846E-3</v>
      </c>
      <c r="AD302" s="409">
        <f>Imports!D$15-Imports!D$32</f>
        <v>3.6887359160396524E-3</v>
      </c>
      <c r="AE302" s="409">
        <f>Imports!E$15-Imports!E$32</f>
        <v>3.8450324096033009E-3</v>
      </c>
      <c r="AF302" s="409">
        <f>Imports!F$15-Imports!F$32</f>
        <v>3.9007502597646349E-3</v>
      </c>
      <c r="AG302" s="409">
        <f>Imports!G$15-Imports!G$32</f>
        <v>7.166451532977125E-3</v>
      </c>
      <c r="AH302" s="409">
        <f>Imports!H$15-Imports!H$32</f>
        <v>1.0966398340289944E-2</v>
      </c>
      <c r="AI302" s="409">
        <f>Imports!I$15-Imports!I$32</f>
        <v>1.4712786096144514E-2</v>
      </c>
      <c r="AJ302" s="409">
        <f>Imports!J$15-Imports!J$32</f>
        <v>3.0317667221691824E-2</v>
      </c>
      <c r="AK302" s="409">
        <f>Imports!K$15-Imports!K$32</f>
        <v>4.9810638530463358E-2</v>
      </c>
      <c r="AL302" s="409">
        <f>Imports!L$15-Imports!L$32</f>
        <v>3.1903376563889391E-2</v>
      </c>
      <c r="AM302" s="409">
        <f>Imports!M$15-Imports!M$32</f>
        <v>2.5041374001649408E-2</v>
      </c>
      <c r="AN302" s="409">
        <f>Imports!N$15-Imports!N$32</f>
        <v>2.4521368227952249E-2</v>
      </c>
      <c r="AO302" s="409">
        <f>Imports!O$15-Imports!O$32</f>
        <v>1.8216577739363776E-2</v>
      </c>
      <c r="AP302" s="409">
        <f>Imports!P$15-Imports!P$32</f>
        <v>2.064832556224213E-2</v>
      </c>
      <c r="AQ302" s="409">
        <f>Imports!Q$15-Imports!Q$32</f>
        <v>2.1512869636297269E-2</v>
      </c>
      <c r="AR302" s="409">
        <f>Imports!R$15-Imports!R$32</f>
        <v>2.0759713552143608E-2</v>
      </c>
      <c r="AS302" s="409">
        <f>Imports!S$15-Imports!S$32</f>
        <v>2.5480597818292684E-2</v>
      </c>
      <c r="AT302" s="409">
        <f>Imports!T$15-Imports!T$32</f>
        <v>3.235711987187969E-2</v>
      </c>
      <c r="AU302" s="409">
        <f>Imports!U$15-Imports!U$32</f>
        <v>4.1302583921288619E-2</v>
      </c>
      <c r="AV302" s="409">
        <f>Imports!V$15-Imports!V$32</f>
        <v>5.3209878349324613E-2</v>
      </c>
      <c r="AW302" s="409">
        <f>Imports!W$15-Imports!W$32</f>
        <v>0</v>
      </c>
      <c r="AX302" s="409">
        <f>Imports!X$15-Imports!X$32</f>
        <v>0</v>
      </c>
      <c r="AY302" s="409">
        <f>Imports!Y$15-Imports!Y$32</f>
        <v>0</v>
      </c>
      <c r="AZ302" s="409">
        <f>Imports!Z$15-Imports!Z$32</f>
        <v>0</v>
      </c>
      <c r="BA302" s="409">
        <f>Imports!AA$15-Imports!AA$32</f>
        <v>0</v>
      </c>
      <c r="BB302" s="409">
        <f>Imports!AB$15-Imports!AB$32</f>
        <v>0</v>
      </c>
      <c r="BC302" s="411">
        <f t="shared" si="113"/>
        <v>5.5934014500610446E-2</v>
      </c>
      <c r="BD302" s="411">
        <f t="shared" si="113"/>
        <v>5.5655752319281417E-2</v>
      </c>
      <c r="BE302" s="411">
        <f t="shared" si="113"/>
        <v>4.596749092433821E-2</v>
      </c>
      <c r="BF302" s="411">
        <f t="shared" si="113"/>
        <v>3.6110635096113862E-2</v>
      </c>
      <c r="BG302" s="411">
        <f t="shared" si="113"/>
        <v>3.4060622403977302E-2</v>
      </c>
      <c r="BH302" s="411">
        <f t="shared" si="113"/>
        <v>3.3369779352082261E-2</v>
      </c>
      <c r="BI302" s="411">
        <f t="shared" si="113"/>
        <v>2.7410117927099933E-2</v>
      </c>
      <c r="BJ302" s="411">
        <f t="shared" si="113"/>
        <v>3.0773406315768807E-2</v>
      </c>
      <c r="BK302" s="411">
        <f t="shared" si="114"/>
        <v>2.6488508304923324E-2</v>
      </c>
      <c r="BL302" s="411">
        <f t="shared" si="115"/>
        <v>2.5004021536473672E-2</v>
      </c>
    </row>
    <row r="303" spans="1:64">
      <c r="A303" s="413" t="str">
        <f>Imports!B$38</f>
        <v xml:space="preserve">Paper </v>
      </c>
      <c r="B303" s="409">
        <f>Imports!C$38</f>
        <v>0.40033970222954551</v>
      </c>
      <c r="C303" s="409">
        <f>Imports!D$38</f>
        <v>0.42388452828333328</v>
      </c>
      <c r="D303" s="409">
        <f>Imports!E$38</f>
        <v>0.46251721133931628</v>
      </c>
      <c r="E303" s="409">
        <f>Imports!F$38</f>
        <v>0.46716594962500002</v>
      </c>
      <c r="F303" s="409">
        <f>Imports!G$38</f>
        <v>0.51104873839166665</v>
      </c>
      <c r="G303" s="409">
        <f>Imports!H$38</f>
        <v>0.6075796509236111</v>
      </c>
      <c r="H303" s="409">
        <f>Imports!I$38</f>
        <v>0.71526612396405209</v>
      </c>
      <c r="I303" s="409">
        <f>Imports!J$38</f>
        <v>0.88589642427264947</v>
      </c>
      <c r="J303" s="409">
        <f>Imports!K$38</f>
        <v>0.88805513163055561</v>
      </c>
      <c r="K303" s="409">
        <f>Imports!L$38</f>
        <v>0.81087545467393152</v>
      </c>
      <c r="L303" s="409">
        <f>Imports!M$38</f>
        <v>0.84924323143012814</v>
      </c>
      <c r="M303" s="409">
        <f>Imports!N$38</f>
        <v>0.87740028656944424</v>
      </c>
      <c r="N303" s="409">
        <f>Imports!O$38</f>
        <v>0.81152027604166677</v>
      </c>
      <c r="O303" s="409">
        <f>Imports!P$38</f>
        <v>0.94751625989166666</v>
      </c>
      <c r="P303" s="409">
        <f>Imports!Q$38</f>
        <v>1.0305394164283121</v>
      </c>
      <c r="Q303" s="409">
        <f>Imports!R$38</f>
        <v>1.0031034217128787</v>
      </c>
      <c r="R303" s="409">
        <f>Imports!S$38</f>
        <v>1.0135598862666033</v>
      </c>
      <c r="S303" s="409">
        <f>Imports!T$38</f>
        <v>1.0584899582511365</v>
      </c>
      <c r="T303" s="409">
        <f>Imports!U$38</f>
        <v>1.1144052250088459</v>
      </c>
      <c r="U303" s="409">
        <f>Imports!V$38</f>
        <v>1.0444716294435672</v>
      </c>
      <c r="V303" s="409">
        <f>Imports!W$38</f>
        <v>0</v>
      </c>
      <c r="W303" s="409">
        <f>Imports!X$38</f>
        <v>0</v>
      </c>
      <c r="X303" s="409">
        <f>Imports!Y$38</f>
        <v>0</v>
      </c>
      <c r="Y303" s="409">
        <f>Imports!Z$38</f>
        <v>0</v>
      </c>
      <c r="Z303" s="409">
        <f>Imports!AA$38</f>
        <v>0</v>
      </c>
      <c r="AA303" s="409">
        <f>Imports!AB$38</f>
        <v>0</v>
      </c>
      <c r="AB303" s="412"/>
      <c r="AC303" s="409">
        <f>Imports!C$21-Imports!C$38</f>
        <v>0.1553660799288461</v>
      </c>
      <c r="AD303" s="409">
        <f>Imports!D$21-Imports!D$38</f>
        <v>0.20709199810833318</v>
      </c>
      <c r="AE303" s="409">
        <f>Imports!E$21-Imports!E$38</f>
        <v>0.20347956351623914</v>
      </c>
      <c r="AF303" s="409">
        <f>Imports!F$21-Imports!F$38</f>
        <v>0.25299232070149569</v>
      </c>
      <c r="AG303" s="409">
        <f>Imports!G$21-Imports!G$38</f>
        <v>0.26787470742171715</v>
      </c>
      <c r="AH303" s="409">
        <f>Imports!H$21-Imports!H$38</f>
        <v>0.28800008912499997</v>
      </c>
      <c r="AI303" s="409">
        <f>Imports!I$21-Imports!I$38</f>
        <v>0.27474646633153621</v>
      </c>
      <c r="AJ303" s="409">
        <f>Imports!J$21-Imports!J$38</f>
        <v>0.32427587591111107</v>
      </c>
      <c r="AK303" s="409">
        <f>Imports!K$21-Imports!K$38</f>
        <v>0.35576547316111085</v>
      </c>
      <c r="AL303" s="409">
        <f>Imports!L$21-Imports!L$38</f>
        <v>0.33590826172777721</v>
      </c>
      <c r="AM303" s="409">
        <f>Imports!M$21-Imports!M$38</f>
        <v>0.33919156408333273</v>
      </c>
      <c r="AN303" s="409">
        <f>Imports!N$21-Imports!N$38</f>
        <v>0.35968039756666681</v>
      </c>
      <c r="AO303" s="409">
        <f>Imports!O$21-Imports!O$38</f>
        <v>0.376626988814316</v>
      </c>
      <c r="AP303" s="409">
        <f>Imports!P$21-Imports!P$38</f>
        <v>0.35544770451666641</v>
      </c>
      <c r="AQ303" s="409">
        <f>Imports!Q$21-Imports!Q$38</f>
        <v>0.36726627347672203</v>
      </c>
      <c r="AR303" s="409">
        <f>Imports!R$21-Imports!R$38</f>
        <v>0.33857911386538508</v>
      </c>
      <c r="AS303" s="409">
        <f>Imports!S$21-Imports!S$38</f>
        <v>0.3953214916801282</v>
      </c>
      <c r="AT303" s="409">
        <f>Imports!T$21-Imports!T$38</f>
        <v>0.39743455788653836</v>
      </c>
      <c r="AU303" s="409">
        <f>Imports!U$21-Imports!U$38</f>
        <v>0.41716794745207952</v>
      </c>
      <c r="AV303" s="409">
        <f>Imports!V$21-Imports!V$38</f>
        <v>0.42649559722083308</v>
      </c>
      <c r="AW303" s="409">
        <f>Imports!W$21-Imports!W$38</f>
        <v>0</v>
      </c>
      <c r="AX303" s="409">
        <f>Imports!X$21-Imports!X$38</f>
        <v>0</v>
      </c>
      <c r="AY303" s="409">
        <f>Imports!Y$21-Imports!Y$38</f>
        <v>0</v>
      </c>
      <c r="AZ303" s="409">
        <f>Imports!Z$21-Imports!Z$38</f>
        <v>0</v>
      </c>
      <c r="BA303" s="409">
        <f>Imports!AA$21-Imports!AA$38</f>
        <v>0</v>
      </c>
      <c r="BB303" s="409">
        <f>Imports!AB$21-Imports!AB$38</f>
        <v>0</v>
      </c>
      <c r="BC303" s="411">
        <f t="shared" si="113"/>
        <v>0.55053260047455221</v>
      </c>
      <c r="BD303" s="411">
        <f t="shared" si="113"/>
        <v>0.53292512724757757</v>
      </c>
      <c r="BE303" s="411">
        <f t="shared" si="113"/>
        <v>0.56495277601695604</v>
      </c>
      <c r="BF303" s="411">
        <f t="shared" si="113"/>
        <v>0.63570298800600722</v>
      </c>
      <c r="BG303" s="411">
        <f t="shared" si="113"/>
        <v>0.61888662801042882</v>
      </c>
      <c r="BH303" s="411">
        <f t="shared" si="113"/>
        <v>0.55870716674220822</v>
      </c>
      <c r="BI303" s="411">
        <f t="shared" si="113"/>
        <v>0.5926508924235423</v>
      </c>
      <c r="BJ303" s="411">
        <f t="shared" si="113"/>
        <v>0.62677952337570797</v>
      </c>
      <c r="BK303" s="411">
        <f t="shared" si="114"/>
        <v>0.58581918782067532</v>
      </c>
      <c r="BL303" s="411">
        <f t="shared" si="115"/>
        <v>0.57837614383074709</v>
      </c>
    </row>
    <row r="304" spans="1:64">
      <c r="A304" s="404" t="s">
        <v>95</v>
      </c>
      <c r="B304" s="409">
        <f t="shared" ref="B304:AA304" si="116">B295-SUM(B297:B303)</f>
        <v>2.8236963699999951E-2</v>
      </c>
      <c r="C304" s="409">
        <f t="shared" si="116"/>
        <v>2.4655287319999997E-2</v>
      </c>
      <c r="D304" s="409">
        <f t="shared" si="116"/>
        <v>4.0755814665000001E-2</v>
      </c>
      <c r="E304" s="409">
        <f t="shared" si="116"/>
        <v>5.9576899540000117E-2</v>
      </c>
      <c r="F304" s="409">
        <f t="shared" si="116"/>
        <v>6.1352253849999983E-2</v>
      </c>
      <c r="G304" s="409">
        <f t="shared" si="116"/>
        <v>9.0711479140000106E-2</v>
      </c>
      <c r="H304" s="409">
        <f t="shared" si="116"/>
        <v>8.1958619659999954E-2</v>
      </c>
      <c r="I304" s="409">
        <f t="shared" si="116"/>
        <v>0.16723831670000022</v>
      </c>
      <c r="J304" s="409">
        <f t="shared" si="116"/>
        <v>0.13363830944999977</v>
      </c>
      <c r="K304" s="409">
        <f t="shared" si="116"/>
        <v>0.11613575814292609</v>
      </c>
      <c r="L304" s="409">
        <f t="shared" si="116"/>
        <v>0.10489380894319567</v>
      </c>
      <c r="M304" s="409">
        <f t="shared" si="116"/>
        <v>0.16293896779707184</v>
      </c>
      <c r="N304" s="409">
        <f t="shared" si="116"/>
        <v>0.26942878105465762</v>
      </c>
      <c r="O304" s="409">
        <f t="shared" si="116"/>
        <v>0.26490059130894617</v>
      </c>
      <c r="P304" s="409">
        <f t="shared" si="116"/>
        <v>0.23754280180733711</v>
      </c>
      <c r="Q304" s="409">
        <f t="shared" si="116"/>
        <v>0.33463705147862477</v>
      </c>
      <c r="R304" s="409">
        <f t="shared" si="116"/>
        <v>0.36294434488134786</v>
      </c>
      <c r="S304" s="409">
        <f t="shared" si="116"/>
        <v>0.19511432258339823</v>
      </c>
      <c r="T304" s="409">
        <f t="shared" si="116"/>
        <v>0.18738544823665393</v>
      </c>
      <c r="U304" s="409">
        <f t="shared" si="116"/>
        <v>0.22181189361844966</v>
      </c>
      <c r="V304" s="409">
        <f t="shared" si="116"/>
        <v>0</v>
      </c>
      <c r="W304" s="409">
        <f t="shared" si="116"/>
        <v>0</v>
      </c>
      <c r="X304" s="409">
        <f t="shared" si="116"/>
        <v>0</v>
      </c>
      <c r="Y304" s="409">
        <f t="shared" si="116"/>
        <v>0</v>
      </c>
      <c r="Z304" s="409">
        <f t="shared" si="116"/>
        <v>0</v>
      </c>
      <c r="AA304" s="409">
        <f t="shared" si="116"/>
        <v>0</v>
      </c>
      <c r="AB304" s="412"/>
      <c r="AC304" s="409">
        <f t="shared" ref="AC304:BB304" si="117">AC295-SUM(AC297:AC303)</f>
        <v>6.6771622390000007E-2</v>
      </c>
      <c r="AD304" s="409">
        <f t="shared" si="117"/>
        <v>5.1115870500000049E-2</v>
      </c>
      <c r="AE304" s="409">
        <f t="shared" si="117"/>
        <v>4.4426002819999977E-2</v>
      </c>
      <c r="AF304" s="409">
        <f t="shared" si="117"/>
        <v>5.867958558999975E-2</v>
      </c>
      <c r="AG304" s="409">
        <f t="shared" si="117"/>
        <v>6.9990857750000024E-2</v>
      </c>
      <c r="AH304" s="409">
        <f t="shared" si="117"/>
        <v>7.4127523400000006E-2</v>
      </c>
      <c r="AI304" s="409">
        <f t="shared" si="117"/>
        <v>7.5563762659999645E-2</v>
      </c>
      <c r="AJ304" s="409">
        <f t="shared" si="117"/>
        <v>7.6123624720000227E-2</v>
      </c>
      <c r="AK304" s="409">
        <f t="shared" si="117"/>
        <v>8.4968862340000229E-2</v>
      </c>
      <c r="AL304" s="409">
        <f t="shared" si="117"/>
        <v>3.7043454838635581E-2</v>
      </c>
      <c r="AM304" s="409">
        <f t="shared" si="117"/>
        <v>2.399137560419029E-2</v>
      </c>
      <c r="AN304" s="409">
        <f t="shared" si="117"/>
        <v>3.9887880754368443E-2</v>
      </c>
      <c r="AO304" s="409">
        <f t="shared" si="117"/>
        <v>4.7415403672576573E-2</v>
      </c>
      <c r="AP304" s="409">
        <f t="shared" si="117"/>
        <v>3.5445802041177421E-2</v>
      </c>
      <c r="AQ304" s="409">
        <f t="shared" si="117"/>
        <v>4.3498975020123121E-2</v>
      </c>
      <c r="AR304" s="409">
        <f t="shared" si="117"/>
        <v>5.0695584506097013E-2</v>
      </c>
      <c r="AS304" s="409">
        <f t="shared" si="117"/>
        <v>0.10242530040617381</v>
      </c>
      <c r="AT304" s="409">
        <f t="shared" si="117"/>
        <v>7.9405778737619004E-2</v>
      </c>
      <c r="AU304" s="409">
        <f t="shared" si="117"/>
        <v>7.1099534605167602E-2</v>
      </c>
      <c r="AV304" s="409">
        <f t="shared" si="117"/>
        <v>8.0343224031063643E-2</v>
      </c>
      <c r="AW304" s="409">
        <f t="shared" si="117"/>
        <v>0</v>
      </c>
      <c r="AX304" s="409">
        <f t="shared" si="117"/>
        <v>0</v>
      </c>
      <c r="AY304" s="409">
        <f t="shared" si="117"/>
        <v>0</v>
      </c>
      <c r="AZ304" s="409">
        <f t="shared" si="117"/>
        <v>0</v>
      </c>
      <c r="BA304" s="409">
        <f t="shared" si="117"/>
        <v>0</v>
      </c>
      <c r="BB304" s="409">
        <f t="shared" si="117"/>
        <v>0</v>
      </c>
      <c r="BC304" s="411">
        <f t="shared" si="113"/>
        <v>0.10392879220325392</v>
      </c>
      <c r="BD304" s="411">
        <f t="shared" si="113"/>
        <v>8.0196837484658057E-2</v>
      </c>
      <c r="BE304" s="411">
        <f t="shared" si="113"/>
        <v>8.0914052311601203E-2</v>
      </c>
      <c r="BF304" s="411">
        <f t="shared" si="113"/>
        <v>7.8518503652044658E-2</v>
      </c>
      <c r="BG304" s="411">
        <f t="shared" si="113"/>
        <v>0.11493129178895969</v>
      </c>
      <c r="BH304" s="411">
        <f t="shared" si="113"/>
        <v>0.18549356725391986</v>
      </c>
      <c r="BI304" s="411">
        <f t="shared" si="113"/>
        <v>0.16568958073682102</v>
      </c>
      <c r="BJ304" s="411">
        <f t="shared" si="113"/>
        <v>0.14447478837262903</v>
      </c>
      <c r="BK304" s="411">
        <f t="shared" si="114"/>
        <v>0.19543030306602391</v>
      </c>
      <c r="BL304" s="411">
        <f t="shared" si="115"/>
        <v>0.20710996307369106</v>
      </c>
    </row>
  </sheetData>
  <mergeCells count="32">
    <mergeCell ref="B293:AA293"/>
    <mergeCell ref="AC293:BB293"/>
    <mergeCell ref="B294:AA294"/>
    <mergeCell ref="AC294:BB294"/>
    <mergeCell ref="B254:AA254"/>
    <mergeCell ref="AC254:BB254"/>
    <mergeCell ref="B268:AA268"/>
    <mergeCell ref="AC268:BB268"/>
    <mergeCell ref="B232:AA232"/>
    <mergeCell ref="AC232:BB232"/>
    <mergeCell ref="B243:AA243"/>
    <mergeCell ref="AC243:BB243"/>
    <mergeCell ref="B204:AA204"/>
    <mergeCell ref="AC204:BB204"/>
    <mergeCell ref="B215:AA215"/>
    <mergeCell ref="AC215:BB215"/>
    <mergeCell ref="B182:AA182"/>
    <mergeCell ref="AC182:BB182"/>
    <mergeCell ref="B193:AA193"/>
    <mergeCell ref="AC193:BB193"/>
    <mergeCell ref="B145:AA145"/>
    <mergeCell ref="AC145:BB145"/>
    <mergeCell ref="B168:AA168"/>
    <mergeCell ref="AC168:BB168"/>
    <mergeCell ref="B111:AA111"/>
    <mergeCell ref="AC111:BB111"/>
    <mergeCell ref="B128:AA128"/>
    <mergeCell ref="AC128:BB128"/>
    <mergeCell ref="B73:AA73"/>
    <mergeCell ref="AC73:BB73"/>
    <mergeCell ref="B86:AA86"/>
    <mergeCell ref="AC86:BB86"/>
  </mergeCells>
  <phoneticPr fontId="2" type="noConversion"/>
  <pageMargins left="0.75" right="0.75" top="1" bottom="1" header="0.5" footer="0.5"/>
  <pageSetup paperSize="9" orientation="portrait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BO304"/>
  <sheetViews>
    <sheetView workbookViewId="0"/>
  </sheetViews>
  <sheetFormatPr defaultColWidth="9.08984375" defaultRowHeight="12.5"/>
  <cols>
    <col min="1" max="1" width="16.7265625" style="404" bestFit="1" customWidth="1"/>
    <col min="2" max="21" width="5.7265625" style="404" customWidth="1"/>
    <col min="22" max="27" width="5.7265625" style="404" hidden="1" customWidth="1"/>
    <col min="28" max="28" width="1.7265625" style="404" customWidth="1"/>
    <col min="29" max="48" width="5.7265625" style="404" customWidth="1"/>
    <col min="49" max="54" width="5.7265625" style="404" hidden="1" customWidth="1"/>
    <col min="55" max="55" width="6.7265625" style="404" customWidth="1"/>
    <col min="56" max="67" width="5.7265625" style="404" customWidth="1"/>
    <col min="68" max="68" width="4.7265625" style="404" customWidth="1"/>
    <col min="69" max="69" width="1.7265625" style="404" customWidth="1"/>
    <col min="70" max="77" width="4.7265625" style="404" customWidth="1"/>
    <col min="78" max="16384" width="9.08984375" style="404"/>
  </cols>
  <sheetData>
    <row r="1" spans="1:1">
      <c r="A1" s="403"/>
    </row>
    <row r="72" spans="1:67" ht="13">
      <c r="A72" s="405" t="s">
        <v>96</v>
      </c>
    </row>
    <row r="73" spans="1:67">
      <c r="B73" s="406" t="s">
        <v>43</v>
      </c>
      <c r="C73" s="406"/>
      <c r="D73" s="406"/>
      <c r="E73" s="406"/>
      <c r="F73" s="406"/>
      <c r="G73" s="406"/>
      <c r="H73" s="406"/>
      <c r="I73" s="406"/>
      <c r="J73" s="406"/>
      <c r="K73" s="406"/>
      <c r="L73" s="406"/>
      <c r="M73" s="406"/>
      <c r="N73" s="406"/>
      <c r="O73" s="406"/>
      <c r="P73" s="406"/>
      <c r="Q73" s="406"/>
      <c r="R73" s="406"/>
      <c r="S73" s="406"/>
      <c r="T73" s="406"/>
      <c r="U73" s="406"/>
      <c r="V73" s="406"/>
      <c r="W73" s="406"/>
      <c r="X73" s="406"/>
      <c r="Y73" s="406"/>
      <c r="Z73" s="406"/>
      <c r="AA73" s="406"/>
      <c r="AC73" s="406" t="s">
        <v>41</v>
      </c>
      <c r="AD73" s="406"/>
      <c r="AE73" s="406"/>
      <c r="AF73" s="406"/>
      <c r="AG73" s="406"/>
      <c r="AH73" s="406"/>
      <c r="AI73" s="406"/>
      <c r="AJ73" s="406"/>
      <c r="AK73" s="406"/>
      <c r="AL73" s="406"/>
      <c r="AM73" s="406"/>
      <c r="AN73" s="406"/>
      <c r="AO73" s="406"/>
      <c r="AP73" s="406"/>
      <c r="AQ73" s="406"/>
      <c r="AR73" s="406"/>
      <c r="AS73" s="406"/>
      <c r="AT73" s="406"/>
      <c r="AU73" s="406"/>
      <c r="AV73" s="406"/>
      <c r="AW73" s="406"/>
      <c r="AX73" s="406"/>
      <c r="AY73" s="406"/>
      <c r="AZ73" s="406"/>
      <c r="BA73" s="406"/>
      <c r="BB73" s="406"/>
    </row>
    <row r="74" spans="1:67">
      <c r="A74" s="407"/>
      <c r="B74" s="404">
        <v>2000</v>
      </c>
      <c r="C74" s="404">
        <f>1+B74</f>
        <v>2001</v>
      </c>
      <c r="D74" s="404">
        <f t="shared" ref="D74:AA74" si="0">1+C74</f>
        <v>2002</v>
      </c>
      <c r="E74" s="404">
        <f t="shared" si="0"/>
        <v>2003</v>
      </c>
      <c r="F74" s="404">
        <f t="shared" si="0"/>
        <v>2004</v>
      </c>
      <c r="G74" s="404">
        <f t="shared" si="0"/>
        <v>2005</v>
      </c>
      <c r="H74" s="404">
        <f t="shared" si="0"/>
        <v>2006</v>
      </c>
      <c r="I74" s="404">
        <f t="shared" si="0"/>
        <v>2007</v>
      </c>
      <c r="J74" s="404">
        <f t="shared" si="0"/>
        <v>2008</v>
      </c>
      <c r="K74" s="404">
        <f t="shared" si="0"/>
        <v>2009</v>
      </c>
      <c r="L74" s="404">
        <f t="shared" si="0"/>
        <v>2010</v>
      </c>
      <c r="M74" s="404">
        <f t="shared" si="0"/>
        <v>2011</v>
      </c>
      <c r="N74" s="404">
        <f t="shared" si="0"/>
        <v>2012</v>
      </c>
      <c r="O74" s="404">
        <f t="shared" si="0"/>
        <v>2013</v>
      </c>
      <c r="P74" s="404">
        <f t="shared" si="0"/>
        <v>2014</v>
      </c>
      <c r="Q74" s="404">
        <f t="shared" si="0"/>
        <v>2015</v>
      </c>
      <c r="R74" s="404">
        <f t="shared" si="0"/>
        <v>2016</v>
      </c>
      <c r="S74" s="404">
        <f t="shared" si="0"/>
        <v>2017</v>
      </c>
      <c r="T74" s="404">
        <f t="shared" si="0"/>
        <v>2018</v>
      </c>
      <c r="U74" s="404">
        <f t="shared" si="0"/>
        <v>2019</v>
      </c>
      <c r="V74" s="404">
        <f t="shared" si="0"/>
        <v>2020</v>
      </c>
      <c r="W74" s="404">
        <f t="shared" si="0"/>
        <v>2021</v>
      </c>
      <c r="X74" s="404">
        <f t="shared" si="0"/>
        <v>2022</v>
      </c>
      <c r="Y74" s="404">
        <f t="shared" si="0"/>
        <v>2023</v>
      </c>
      <c r="Z74" s="404">
        <f t="shared" si="0"/>
        <v>2024</v>
      </c>
      <c r="AA74" s="404">
        <f t="shared" si="0"/>
        <v>2025</v>
      </c>
      <c r="AC74" s="404">
        <v>2000</v>
      </c>
      <c r="AD74" s="404">
        <f>1+AC74</f>
        <v>2001</v>
      </c>
      <c r="AE74" s="404">
        <f t="shared" ref="AE74:BB74" si="1">1+AD74</f>
        <v>2002</v>
      </c>
      <c r="AF74" s="404">
        <f t="shared" si="1"/>
        <v>2003</v>
      </c>
      <c r="AG74" s="404">
        <f t="shared" si="1"/>
        <v>2004</v>
      </c>
      <c r="AH74" s="404">
        <f t="shared" si="1"/>
        <v>2005</v>
      </c>
      <c r="AI74" s="404">
        <f t="shared" si="1"/>
        <v>2006</v>
      </c>
      <c r="AJ74" s="404">
        <f t="shared" si="1"/>
        <v>2007</v>
      </c>
      <c r="AK74" s="404">
        <f t="shared" si="1"/>
        <v>2008</v>
      </c>
      <c r="AL74" s="404">
        <f t="shared" si="1"/>
        <v>2009</v>
      </c>
      <c r="AM74" s="404">
        <f t="shared" si="1"/>
        <v>2010</v>
      </c>
      <c r="AN74" s="404">
        <f t="shared" si="1"/>
        <v>2011</v>
      </c>
      <c r="AO74" s="404">
        <f t="shared" si="1"/>
        <v>2012</v>
      </c>
      <c r="AP74" s="404">
        <f t="shared" si="1"/>
        <v>2013</v>
      </c>
      <c r="AQ74" s="404">
        <f t="shared" si="1"/>
        <v>2014</v>
      </c>
      <c r="AR74" s="404">
        <f t="shared" si="1"/>
        <v>2015</v>
      </c>
      <c r="AS74" s="404">
        <f t="shared" si="1"/>
        <v>2016</v>
      </c>
      <c r="AT74" s="404">
        <f t="shared" si="1"/>
        <v>2017</v>
      </c>
      <c r="AU74" s="404">
        <f t="shared" si="1"/>
        <v>2018</v>
      </c>
      <c r="AV74" s="404">
        <f t="shared" si="1"/>
        <v>2019</v>
      </c>
      <c r="AW74" s="404">
        <f t="shared" si="1"/>
        <v>2020</v>
      </c>
      <c r="AX74" s="404">
        <f t="shared" si="1"/>
        <v>2021</v>
      </c>
      <c r="AY74" s="404">
        <f t="shared" si="1"/>
        <v>2022</v>
      </c>
      <c r="AZ74" s="404">
        <f t="shared" si="1"/>
        <v>2023</v>
      </c>
      <c r="BA74" s="404">
        <f t="shared" si="1"/>
        <v>2024</v>
      </c>
      <c r="BB74" s="404">
        <f t="shared" si="1"/>
        <v>2025</v>
      </c>
    </row>
    <row r="75" spans="1:67">
      <c r="A75" s="407" t="s">
        <v>29</v>
      </c>
      <c r="B75" s="408">
        <f>ImportsCoreVPA!C$5-ImportsCoreVPA!C$12</f>
        <v>4.3447084840000025E-2</v>
      </c>
      <c r="C75" s="408">
        <f>ImportsCoreVPA!D$5-ImportsCoreVPA!D$12</f>
        <v>7.3647425699999991E-2</v>
      </c>
      <c r="D75" s="408">
        <f>ImportsCoreVPA!E$5-ImportsCoreVPA!E$12</f>
        <v>5.4019314420000013E-2</v>
      </c>
      <c r="E75" s="408">
        <f>ImportsCoreVPA!F$5-ImportsCoreVPA!F$12</f>
        <v>5.292634773999999E-2</v>
      </c>
      <c r="F75" s="408">
        <f>ImportsCoreVPA!G$5-ImportsCoreVPA!G$12</f>
        <v>7.1845902399999953E-2</v>
      </c>
      <c r="G75" s="408">
        <f>ImportsCoreVPA!H$5-ImportsCoreVPA!H$12</f>
        <v>0.112000428</v>
      </c>
      <c r="H75" s="408">
        <f>ImportsCoreVPA!I$5-ImportsCoreVPA!I$12</f>
        <v>0.16269478786000002</v>
      </c>
      <c r="I75" s="408">
        <f>ImportsCoreVPA!J$5-ImportsCoreVPA!J$12</f>
        <v>0.26696744422000013</v>
      </c>
      <c r="J75" s="408">
        <f>ImportsCoreVPA!K$5-ImportsCoreVPA!K$12</f>
        <v>0.31847556303999969</v>
      </c>
      <c r="K75" s="408">
        <f>ImportsCoreVPA!L$5-ImportsCoreVPA!L$12</f>
        <v>8.3389184506666658E-2</v>
      </c>
      <c r="L75" s="408">
        <f>ImportsCoreVPA!M$5-ImportsCoreVPA!M$12</f>
        <v>6.9927767300000027E-2</v>
      </c>
      <c r="M75" s="408">
        <f>ImportsCoreVPA!N$5-ImportsCoreVPA!N$12</f>
        <v>0.10041264105067874</v>
      </c>
      <c r="N75" s="408">
        <f>ImportsCoreVPA!O$5-ImportsCoreVPA!O$12</f>
        <v>0.10503652764666668</v>
      </c>
      <c r="O75" s="408">
        <f>ImportsCoreVPA!P$5-ImportsCoreVPA!P$12</f>
        <v>0.10211611409285709</v>
      </c>
      <c r="P75" s="408">
        <f>ImportsCoreVPA!Q$5-ImportsCoreVPA!Q$12</f>
        <v>0.13868463164307698</v>
      </c>
      <c r="Q75" s="408">
        <f>ImportsCoreVPA!R$5-ImportsCoreVPA!R$12</f>
        <v>0.15943183189047627</v>
      </c>
      <c r="R75" s="408">
        <f>ImportsCoreVPA!S$5-ImportsCoreVPA!S$12</f>
        <v>0.17221949821250004</v>
      </c>
      <c r="S75" s="408">
        <f>ImportsCoreVPA!T$5-ImportsCoreVPA!T$12</f>
        <v>0.17527233533566436</v>
      </c>
      <c r="T75" s="408">
        <f>ImportsCoreVPA!U$5-ImportsCoreVPA!U$12</f>
        <v>0.19226944439397764</v>
      </c>
      <c r="U75" s="408">
        <f>ImportsCoreVPA!V$5-ImportsCoreVPA!V$12</f>
        <v>0.19518734686318184</v>
      </c>
      <c r="V75" s="408">
        <f>ImportsCoreVPA!W$5-ImportsCoreVPA!W$12</f>
        <v>0</v>
      </c>
      <c r="W75" s="408">
        <f>ImportsCoreVPA!X$5-ImportsCoreVPA!X$12</f>
        <v>0</v>
      </c>
      <c r="X75" s="408">
        <f>ImportsCoreVPA!Y$5-ImportsCoreVPA!Y$12</f>
        <v>0</v>
      </c>
      <c r="Y75" s="408">
        <f>ImportsCoreVPA!Z$5-ImportsCoreVPA!Z$12</f>
        <v>0</v>
      </c>
      <c r="Z75" s="408">
        <f>ImportsCoreVPA!AA$5-ImportsCoreVPA!AA$12</f>
        <v>0</v>
      </c>
      <c r="AA75" s="408">
        <f>ImportsCoreVPA!AB$5-ImportsCoreVPA!AB$12</f>
        <v>0</v>
      </c>
      <c r="AB75" s="409"/>
      <c r="AC75" s="410"/>
      <c r="AD75" s="410"/>
      <c r="AE75" s="410"/>
      <c r="AF75" s="410"/>
      <c r="AG75" s="410"/>
      <c r="AH75" s="410"/>
      <c r="AI75" s="410"/>
      <c r="AJ75" s="410"/>
      <c r="AK75" s="410"/>
      <c r="AL75" s="410"/>
      <c r="AM75" s="410"/>
      <c r="AN75" s="410"/>
      <c r="AO75" s="410"/>
      <c r="AP75" s="410"/>
      <c r="AQ75" s="410"/>
      <c r="AR75" s="410"/>
      <c r="AS75" s="410"/>
      <c r="AT75" s="410"/>
      <c r="AU75" s="410"/>
      <c r="AV75" s="410"/>
      <c r="AW75" s="410"/>
      <c r="AX75" s="410"/>
      <c r="AY75" s="410"/>
      <c r="AZ75" s="410"/>
      <c r="BA75" s="410"/>
      <c r="BB75" s="410"/>
      <c r="BC75" s="411">
        <f t="shared" ref="BC75:BJ75" si="2">I75/SUM(I75:I77)</f>
        <v>0.33809176901019106</v>
      </c>
      <c r="BD75" s="411">
        <f t="shared" si="2"/>
        <v>0.34576120545127875</v>
      </c>
      <c r="BE75" s="411">
        <f t="shared" si="2"/>
        <v>0.14529655511840972</v>
      </c>
      <c r="BF75" s="411">
        <f t="shared" si="2"/>
        <v>0.13117992853719668</v>
      </c>
      <c r="BG75" s="411">
        <f t="shared" si="2"/>
        <v>0.17049489260328479</v>
      </c>
      <c r="BH75" s="411">
        <f t="shared" si="2"/>
        <v>0.17099269943200912</v>
      </c>
      <c r="BI75" s="411">
        <f t="shared" si="2"/>
        <v>0.17913660792087693</v>
      </c>
      <c r="BJ75" s="411">
        <f t="shared" si="2"/>
        <v>0.21707085451305028</v>
      </c>
      <c r="BK75" s="411">
        <f>Q75/SUM(Q75:Q77)</f>
        <v>0.2492231015010577</v>
      </c>
      <c r="BL75" s="411">
        <f>R75/SUM(R75:R77)</f>
        <v>0.22282522798933749</v>
      </c>
      <c r="BM75" s="411">
        <f t="shared" ref="BM75:BO75" si="3">S75/SUM(S75:S77)</f>
        <v>0.21716908740797322</v>
      </c>
      <c r="BN75" s="411">
        <f t="shared" si="3"/>
        <v>0.2173941293070229</v>
      </c>
      <c r="BO75" s="411">
        <f t="shared" si="3"/>
        <v>0.20208434216215534</v>
      </c>
    </row>
    <row r="76" spans="1:67">
      <c r="A76" s="404" t="s">
        <v>27</v>
      </c>
      <c r="B76" s="408">
        <f>ImportsTimberSectorMinusCoreVPA!C$5-ImportsTimberSectorMinusCoreVPA!C$12</f>
        <v>1.562948580328237E-2</v>
      </c>
      <c r="C76" s="408">
        <f>ImportsTimberSectorMinusCoreVPA!D$5-ImportsTimberSectorMinusCoreVPA!D$12</f>
        <v>2.0377301716039659E-2</v>
      </c>
      <c r="D76" s="408">
        <f>ImportsTimberSectorMinusCoreVPA!E$5-ImportsTimberSectorMinusCoreVPA!E$12</f>
        <v>2.4549049609603288E-2</v>
      </c>
      <c r="E76" s="408">
        <f>ImportsTimberSectorMinusCoreVPA!F$5-ImportsTimberSectorMinusCoreVPA!F$12</f>
        <v>3.0496838209764537E-2</v>
      </c>
      <c r="F76" s="408">
        <f>ImportsTimberSectorMinusCoreVPA!G$5-ImportsTimberSectorMinusCoreVPA!G$12</f>
        <v>5.1914146195420535E-2</v>
      </c>
      <c r="G76" s="408">
        <f>ImportsTimberSectorMinusCoreVPA!H$5-ImportsTimberSectorMinusCoreVPA!H$12</f>
        <v>7.3114825890968849E-2</v>
      </c>
      <c r="H76" s="408">
        <f>ImportsTimberSectorMinusCoreVPA!I$5-ImportsTimberSectorMinusCoreVPA!I$12</f>
        <v>9.7857428696144388E-2</v>
      </c>
      <c r="I76" s="408">
        <f>ImportsTimberSectorMinusCoreVPA!J$5-ImportsTimberSectorMinusCoreVPA!J$12</f>
        <v>0.18688434812169213</v>
      </c>
      <c r="J76" s="408">
        <f>ImportsTimberSectorMinusCoreVPA!K$5-ImportsTimberSectorMinusCoreVPA!K$12</f>
        <v>0.23247270118046354</v>
      </c>
      <c r="K76" s="408">
        <f>ImportsTimberSectorMinusCoreVPA!L$5-ImportsTimberSectorMinusCoreVPA!L$12</f>
        <v>0.14219910309585843</v>
      </c>
      <c r="L76" s="408">
        <f>ImportsTimberSectorMinusCoreVPA!M$5-ImportsTimberSectorMinusCoreVPA!M$12</f>
        <v>0.11992644152323678</v>
      </c>
      <c r="M76" s="408">
        <f>ImportsTimberSectorMinusCoreVPA!N$5-ImportsTimberSectorMinusCoreVPA!N$12</f>
        <v>0.10980656660676003</v>
      </c>
      <c r="N76" s="408">
        <f>ImportsTimberSectorMinusCoreVPA!O$5-ImportsTimberSectorMinusCoreVPA!O$12</f>
        <v>0.10689218769997089</v>
      </c>
      <c r="O76" s="408">
        <f>ImportsTimberSectorMinusCoreVPA!P$5-ImportsTimberSectorMinusCoreVPA!P$12</f>
        <v>9.6964609107964839E-2</v>
      </c>
      <c r="P76" s="408">
        <f>ImportsTimberSectorMinusCoreVPA!Q$5-ImportsTimberSectorMinusCoreVPA!Q$12</f>
        <v>0.11444724312005677</v>
      </c>
      <c r="Q76" s="408">
        <f>ImportsTimberSectorMinusCoreVPA!R$5-ImportsTimberSectorMinusCoreVPA!R$12</f>
        <v>0.12312777738878622</v>
      </c>
      <c r="R76" s="408">
        <f>ImportsTimberSectorMinusCoreVPA!S$5-ImportsTimberSectorMinusCoreVPA!S$12</f>
        <v>0.16469677267838384</v>
      </c>
      <c r="S76" s="408">
        <f>ImportsTimberSectorMinusCoreVPA!T$5-ImportsTimberSectorMinusCoreVPA!T$12</f>
        <v>0.22379022122156211</v>
      </c>
      <c r="T76" s="408">
        <f>ImportsTimberSectorMinusCoreVPA!U$5-ImportsTimberSectorMinusCoreVPA!U$12</f>
        <v>0.26749823039101578</v>
      </c>
      <c r="U76" s="408">
        <f>ImportsTimberSectorMinusCoreVPA!V$5-ImportsTimberSectorMinusCoreVPA!V$12</f>
        <v>0.3376262110210021</v>
      </c>
      <c r="V76" s="408">
        <f>ImportsTimberSectorMinusCoreVPA!W$5-ImportsTimberSectorMinusCoreVPA!W$12</f>
        <v>0</v>
      </c>
      <c r="W76" s="408">
        <f>ImportsTimberSectorMinusCoreVPA!X$5-ImportsTimberSectorMinusCoreVPA!X$12</f>
        <v>0</v>
      </c>
      <c r="X76" s="408">
        <f>ImportsTimberSectorMinusCoreVPA!Y$5-ImportsTimberSectorMinusCoreVPA!Y$12</f>
        <v>0</v>
      </c>
      <c r="Y76" s="408">
        <f>ImportsTimberSectorMinusCoreVPA!Z$5-ImportsTimberSectorMinusCoreVPA!Z$12</f>
        <v>0</v>
      </c>
      <c r="Z76" s="408">
        <f>ImportsTimberSectorMinusCoreVPA!AA$5-ImportsTimberSectorMinusCoreVPA!AA$12</f>
        <v>0</v>
      </c>
      <c r="AA76" s="408">
        <f>ImportsTimberSectorMinusCoreVPA!AB$5-ImportsTimberSectorMinusCoreVPA!AB$12</f>
        <v>0</v>
      </c>
      <c r="AB76" s="409"/>
      <c r="AC76" s="410"/>
      <c r="AD76" s="410"/>
      <c r="AE76" s="410"/>
      <c r="AF76" s="410"/>
      <c r="AG76" s="410"/>
      <c r="AH76" s="410"/>
      <c r="AI76" s="410"/>
      <c r="AJ76" s="410"/>
      <c r="AK76" s="410"/>
      <c r="AL76" s="410"/>
      <c r="AM76" s="410"/>
      <c r="AN76" s="410"/>
      <c r="AO76" s="410"/>
      <c r="AP76" s="410"/>
      <c r="AQ76" s="410"/>
      <c r="AR76" s="410"/>
      <c r="AS76" s="410"/>
      <c r="AT76" s="410"/>
      <c r="AU76" s="410"/>
      <c r="AV76" s="410"/>
      <c r="AW76" s="410"/>
      <c r="AX76" s="410"/>
      <c r="AY76" s="410"/>
      <c r="AZ76" s="410"/>
      <c r="BA76" s="410"/>
      <c r="BB76" s="410"/>
      <c r="BC76" s="411">
        <f t="shared" ref="BC76:BJ76" si="4">I76/SUM(I75:I77)</f>
        <v>0.23667327692851986</v>
      </c>
      <c r="BD76" s="411">
        <f t="shared" si="4"/>
        <v>0.2523899812827286</v>
      </c>
      <c r="BE76" s="411">
        <f t="shared" si="4"/>
        <v>0.24776642130496004</v>
      </c>
      <c r="BF76" s="411">
        <f t="shared" si="4"/>
        <v>0.22497417887298241</v>
      </c>
      <c r="BG76" s="411">
        <f t="shared" si="4"/>
        <v>0.18644523821762818</v>
      </c>
      <c r="BH76" s="411">
        <f t="shared" si="4"/>
        <v>0.17401359443731637</v>
      </c>
      <c r="BI76" s="411">
        <f t="shared" si="4"/>
        <v>0.17009960982435773</v>
      </c>
      <c r="BJ76" s="411">
        <f t="shared" si="4"/>
        <v>0.17913420230058841</v>
      </c>
      <c r="BK76" s="411">
        <f>Q76/SUM(Q75:Q77)</f>
        <v>0.19247277157829712</v>
      </c>
      <c r="BL76" s="411">
        <f>R76/SUM(R75:R77)</f>
        <v>0.21309199191770326</v>
      </c>
      <c r="BM76" s="411">
        <f t="shared" ref="BM76:BO76" si="5">S76/SUM(S75:S77)</f>
        <v>0.27728459269080047</v>
      </c>
      <c r="BN76" s="411">
        <f t="shared" si="5"/>
        <v>0.30245338811020028</v>
      </c>
      <c r="BO76" s="411">
        <f t="shared" si="5"/>
        <v>0.34955632036284556</v>
      </c>
    </row>
    <row r="77" spans="1:67">
      <c r="A77" s="404" t="s">
        <v>28</v>
      </c>
      <c r="B77" s="408">
        <f>ImportsPaperSectorMinusCoreVPA!C$5-ImportsPaperSectorMinusCoreVPA!C$15</f>
        <v>0.19772620092884613</v>
      </c>
      <c r="C77" s="408">
        <f>ImportsPaperSectorMinusCoreVPA!D$5-ImportsPaperSectorMinusCoreVPA!D$15</f>
        <v>0.24168949200833317</v>
      </c>
      <c r="D77" s="408">
        <f>ImportsPaperSectorMinusCoreVPA!E$5-ImportsPaperSectorMinusCoreVPA!E$15</f>
        <v>0.23676156101623913</v>
      </c>
      <c r="E77" s="408">
        <f>ImportsPaperSectorMinusCoreVPA!F$5-ImportsPaperSectorMinusCoreVPA!F$15</f>
        <v>0.28728893770149566</v>
      </c>
      <c r="F77" s="408">
        <f>ImportsPaperSectorMinusCoreVPA!G$5-ImportsPaperSectorMinusCoreVPA!G$15</f>
        <v>0.31051422357171721</v>
      </c>
      <c r="G77" s="408">
        <f>ImportsPaperSectorMinusCoreVPA!H$5-ImportsPaperSectorMinusCoreVPA!H$15</f>
        <v>0.32808367612500022</v>
      </c>
      <c r="H77" s="408">
        <f>ImportsPaperSectorMinusCoreVPA!I$5-ImportsPaperSectorMinusCoreVPA!I$15</f>
        <v>0.30944300733153562</v>
      </c>
      <c r="I77" s="408">
        <f>ImportsPaperSectorMinusCoreVPA!J$5-ImportsPaperSectorMinusCoreVPA!J$15</f>
        <v>0.33577832791111095</v>
      </c>
      <c r="J77" s="408">
        <f>ImportsPaperSectorMinusCoreVPA!K$5-ImportsPaperSectorMinusCoreVPA!K$15</f>
        <v>0.37013703401111098</v>
      </c>
      <c r="K77" s="408">
        <f>ImportsPaperSectorMinusCoreVPA!L$5-ImportsPaperSectorMinusCoreVPA!L$15</f>
        <v>0.34833574272777756</v>
      </c>
      <c r="L77" s="408">
        <f>ImportsPaperSectorMinusCoreVPA!M$5-ImportsPaperSectorMinusCoreVPA!M$15</f>
        <v>0.34321337308333277</v>
      </c>
      <c r="M77" s="408">
        <f>ImportsPaperSectorMinusCoreVPA!N$5-ImportsPaperSectorMinusCoreVPA!N$15</f>
        <v>0.37872888056666665</v>
      </c>
      <c r="N77" s="408">
        <f>ImportsPaperSectorMinusCoreVPA!O$5-ImportsPaperSectorMinusCoreVPA!O$15</f>
        <v>0.40234620981431513</v>
      </c>
      <c r="O77" s="408">
        <f>ImportsPaperSectorMinusCoreVPA!P$5-ImportsPaperSectorMinusCoreVPA!P$15</f>
        <v>0.37096531751666717</v>
      </c>
      <c r="P77" s="408">
        <f>ImportsPaperSectorMinusCoreVPA!Q$5-ImportsPaperSectorMinusCoreVPA!Q$15</f>
        <v>0.38575920047672208</v>
      </c>
      <c r="Q77" s="408">
        <f>ImportsPaperSectorMinusCoreVPA!R$5-ImportsPaperSectorMinusCoreVPA!R$15</f>
        <v>0.35715569371723621</v>
      </c>
      <c r="R77" s="408">
        <f>ImportsPaperSectorMinusCoreVPA!S$5-ImportsPaperSectorMinusCoreVPA!S$15</f>
        <v>0.43597421268012804</v>
      </c>
      <c r="S77" s="408">
        <f>ImportsPaperSectorMinusCoreVPA!T$5-ImportsPaperSectorMinusCoreVPA!T$15</f>
        <v>0.40801517917225261</v>
      </c>
      <c r="T77" s="408">
        <f>ImportsPaperSectorMinusCoreVPA!U$5-ImportsPaperSectorMinusCoreVPA!U$15</f>
        <v>0.42466027645207971</v>
      </c>
      <c r="U77" s="408">
        <f>ImportsPaperSectorMinusCoreVPA!V$5-ImportsPaperSectorMinusCoreVPA!V$15</f>
        <v>0.43305715122083299</v>
      </c>
      <c r="V77" s="408">
        <f>ImportsPaperSectorMinusCoreVPA!W$5-ImportsPaperSectorMinusCoreVPA!W$15</f>
        <v>0</v>
      </c>
      <c r="W77" s="408">
        <f>ImportsPaperSectorMinusCoreVPA!X$5-ImportsPaperSectorMinusCoreVPA!X$15</f>
        <v>0</v>
      </c>
      <c r="X77" s="408">
        <f>ImportsPaperSectorMinusCoreVPA!Y$5-ImportsPaperSectorMinusCoreVPA!Y$15</f>
        <v>0</v>
      </c>
      <c r="Y77" s="408">
        <f>ImportsPaperSectorMinusCoreVPA!Z$5-ImportsPaperSectorMinusCoreVPA!Z$15</f>
        <v>0</v>
      </c>
      <c r="Z77" s="408">
        <f>ImportsPaperSectorMinusCoreVPA!AA$5-ImportsPaperSectorMinusCoreVPA!AA$15</f>
        <v>0</v>
      </c>
      <c r="AA77" s="408">
        <f>ImportsPaperSectorMinusCoreVPA!AB$5-ImportsPaperSectorMinusCoreVPA!AB$15</f>
        <v>0</v>
      </c>
      <c r="AB77" s="409"/>
      <c r="AC77" s="410"/>
      <c r="AD77" s="410"/>
      <c r="AE77" s="410"/>
      <c r="AF77" s="410"/>
      <c r="AG77" s="410"/>
      <c r="AH77" s="410"/>
      <c r="AI77" s="410"/>
      <c r="AJ77" s="410"/>
      <c r="AK77" s="410"/>
      <c r="AL77" s="410"/>
      <c r="AM77" s="410"/>
      <c r="AN77" s="410"/>
      <c r="AO77" s="410"/>
      <c r="AP77" s="410"/>
      <c r="AQ77" s="410"/>
      <c r="AR77" s="410"/>
      <c r="AS77" s="410"/>
      <c r="AT77" s="410"/>
      <c r="AU77" s="410"/>
      <c r="AV77" s="410"/>
      <c r="AW77" s="410"/>
      <c r="AX77" s="410"/>
      <c r="AY77" s="410"/>
      <c r="AZ77" s="410"/>
      <c r="BA77" s="410"/>
      <c r="BB77" s="410"/>
      <c r="BC77" s="411">
        <f t="shared" ref="BC77:BJ77" si="6">I77/SUM(I75:I77)</f>
        <v>0.42523495406128908</v>
      </c>
      <c r="BD77" s="411">
        <f t="shared" si="6"/>
        <v>0.40184881326599259</v>
      </c>
      <c r="BE77" s="411">
        <f t="shared" si="6"/>
        <v>0.60693702357663037</v>
      </c>
      <c r="BF77" s="411">
        <f t="shared" si="6"/>
        <v>0.64384589258982095</v>
      </c>
      <c r="BG77" s="411">
        <f t="shared" si="6"/>
        <v>0.64305986917908708</v>
      </c>
      <c r="BH77" s="411">
        <f t="shared" si="6"/>
        <v>0.65499370613067442</v>
      </c>
      <c r="BI77" s="411">
        <f t="shared" si="6"/>
        <v>0.65076378225476539</v>
      </c>
      <c r="BJ77" s="411">
        <f t="shared" si="6"/>
        <v>0.6037949431863614</v>
      </c>
      <c r="BK77" s="411">
        <f>Q77/SUM(Q75:Q77)</f>
        <v>0.55830412692064524</v>
      </c>
      <c r="BL77" s="411">
        <f>R77/SUM(R75:R77)</f>
        <v>0.5640827800929592</v>
      </c>
      <c r="BM77" s="411">
        <f t="shared" ref="BM77:BO77" si="7">S77/SUM(S75:S77)</f>
        <v>0.50554631990122634</v>
      </c>
      <c r="BN77" s="411">
        <f t="shared" si="7"/>
        <v>0.48015248258277676</v>
      </c>
      <c r="BO77" s="411">
        <f t="shared" si="7"/>
        <v>0.44835933747499912</v>
      </c>
    </row>
    <row r="78" spans="1:67">
      <c r="B78" s="409"/>
      <c r="C78" s="409"/>
      <c r="D78" s="409"/>
      <c r="E78" s="409"/>
      <c r="F78" s="409"/>
      <c r="G78" s="409"/>
      <c r="H78" s="409"/>
      <c r="I78" s="409"/>
      <c r="J78" s="409"/>
      <c r="K78" s="409"/>
      <c r="L78" s="409"/>
      <c r="M78" s="409"/>
      <c r="N78" s="409"/>
      <c r="O78" s="409"/>
      <c r="P78" s="409"/>
      <c r="Q78" s="409"/>
      <c r="R78" s="409"/>
      <c r="S78" s="409"/>
      <c r="T78" s="409"/>
      <c r="U78" s="409"/>
      <c r="V78" s="409"/>
      <c r="W78" s="409"/>
      <c r="X78" s="409"/>
      <c r="Y78" s="409"/>
      <c r="Z78" s="409"/>
      <c r="AA78" s="409"/>
      <c r="AB78" s="409"/>
      <c r="AC78" s="409"/>
      <c r="AD78" s="409"/>
      <c r="AE78" s="409"/>
      <c r="AF78" s="409"/>
      <c r="AG78" s="409"/>
      <c r="AH78" s="409"/>
      <c r="AI78" s="409"/>
      <c r="AJ78" s="409"/>
      <c r="AK78" s="409"/>
      <c r="AL78" s="409"/>
      <c r="AM78" s="409"/>
      <c r="AN78" s="409"/>
      <c r="AO78" s="409"/>
      <c r="AP78" s="409"/>
      <c r="AQ78" s="409"/>
      <c r="AR78" s="409"/>
      <c r="AS78" s="409"/>
      <c r="AT78" s="409"/>
      <c r="AU78" s="409"/>
      <c r="AV78" s="409"/>
      <c r="AW78" s="409"/>
      <c r="AX78" s="409"/>
      <c r="AY78" s="409"/>
      <c r="AZ78" s="409"/>
      <c r="BA78" s="409"/>
      <c r="BB78" s="409"/>
    </row>
    <row r="79" spans="1:67">
      <c r="B79" s="409"/>
      <c r="C79" s="409"/>
      <c r="D79" s="409"/>
      <c r="E79" s="409"/>
      <c r="F79" s="409"/>
      <c r="G79" s="409"/>
      <c r="H79" s="409"/>
      <c r="I79" s="409"/>
      <c r="J79" s="409"/>
      <c r="K79" s="409"/>
      <c r="L79" s="409"/>
      <c r="M79" s="409"/>
      <c r="N79" s="409"/>
      <c r="O79" s="409"/>
      <c r="P79" s="409"/>
      <c r="Q79" s="409"/>
      <c r="R79" s="409"/>
      <c r="S79" s="409"/>
      <c r="T79" s="409"/>
      <c r="U79" s="409"/>
      <c r="V79" s="409"/>
      <c r="W79" s="409"/>
      <c r="X79" s="409"/>
      <c r="Y79" s="409"/>
      <c r="Z79" s="409"/>
      <c r="AA79" s="409"/>
      <c r="AB79" s="409"/>
      <c r="AC79" s="409"/>
      <c r="AD79" s="409"/>
      <c r="AE79" s="409"/>
      <c r="AF79" s="409"/>
      <c r="AG79" s="409"/>
      <c r="AH79" s="409"/>
      <c r="AI79" s="409"/>
      <c r="AJ79" s="409"/>
      <c r="AK79" s="409"/>
      <c r="AL79" s="409"/>
      <c r="AM79" s="409"/>
      <c r="AN79" s="409"/>
      <c r="AO79" s="409"/>
      <c r="AP79" s="409"/>
      <c r="AQ79" s="409"/>
      <c r="AR79" s="409"/>
      <c r="AS79" s="409"/>
      <c r="AT79" s="409"/>
      <c r="AU79" s="409"/>
      <c r="AV79" s="409"/>
      <c r="AW79" s="409"/>
      <c r="AX79" s="409"/>
      <c r="AY79" s="409"/>
      <c r="AZ79" s="409"/>
      <c r="BA79" s="409"/>
      <c r="BB79" s="409"/>
    </row>
    <row r="80" spans="1:67">
      <c r="B80" s="409"/>
      <c r="C80" s="409"/>
      <c r="D80" s="409"/>
      <c r="E80" s="409"/>
      <c r="F80" s="409"/>
      <c r="G80" s="409"/>
      <c r="H80" s="409"/>
      <c r="I80" s="409"/>
      <c r="J80" s="409"/>
      <c r="K80" s="409"/>
      <c r="L80" s="409"/>
      <c r="M80" s="409"/>
      <c r="N80" s="409"/>
      <c r="O80" s="409"/>
      <c r="P80" s="409"/>
      <c r="Q80" s="409"/>
      <c r="R80" s="409"/>
      <c r="S80" s="409"/>
      <c r="T80" s="409"/>
      <c r="U80" s="409"/>
      <c r="V80" s="409"/>
      <c r="W80" s="409"/>
      <c r="X80" s="409"/>
      <c r="Y80" s="409"/>
      <c r="Z80" s="409"/>
      <c r="AA80" s="409"/>
      <c r="AB80" s="409"/>
      <c r="AC80" s="409"/>
      <c r="AD80" s="409"/>
      <c r="AE80" s="409"/>
      <c r="AF80" s="409"/>
      <c r="AG80" s="409"/>
      <c r="AH80" s="409"/>
      <c r="AI80" s="409"/>
      <c r="AJ80" s="409"/>
      <c r="AK80" s="409"/>
      <c r="AL80" s="409"/>
      <c r="AM80" s="409"/>
      <c r="AN80" s="409"/>
      <c r="AO80" s="409"/>
      <c r="AP80" s="409"/>
      <c r="AQ80" s="409"/>
      <c r="AR80" s="409"/>
      <c r="AS80" s="409"/>
      <c r="AT80" s="409"/>
      <c r="AU80" s="409"/>
      <c r="AV80" s="409"/>
      <c r="AW80" s="409"/>
      <c r="AX80" s="409"/>
      <c r="AY80" s="409"/>
      <c r="AZ80" s="409"/>
      <c r="BA80" s="409"/>
      <c r="BB80" s="409"/>
    </row>
    <row r="81" spans="1:67">
      <c r="A81" s="407" t="str">
        <f>A75</f>
        <v xml:space="preserve">VPA core products </v>
      </c>
      <c r="B81" s="409"/>
      <c r="C81" s="409"/>
      <c r="D81" s="409"/>
      <c r="E81" s="409"/>
      <c r="F81" s="409"/>
      <c r="G81" s="409"/>
      <c r="H81" s="409"/>
      <c r="I81" s="409"/>
      <c r="J81" s="409"/>
      <c r="K81" s="409"/>
      <c r="L81" s="409"/>
      <c r="M81" s="409"/>
      <c r="N81" s="409"/>
      <c r="O81" s="409"/>
      <c r="P81" s="409"/>
      <c r="Q81" s="409"/>
      <c r="R81" s="409"/>
      <c r="S81" s="409"/>
      <c r="T81" s="409"/>
      <c r="U81" s="409"/>
      <c r="V81" s="409"/>
      <c r="W81" s="409"/>
      <c r="X81" s="409"/>
      <c r="Y81" s="409"/>
      <c r="Z81" s="409"/>
      <c r="AA81" s="409"/>
      <c r="AB81" s="409"/>
      <c r="AC81" s="412">
        <f>ImportsCoreVPA!AD$5-ImportsCoreVPA!AD$12</f>
        <v>3.0534835933889992</v>
      </c>
      <c r="AD81" s="412">
        <f>ImportsCoreVPA!AE$5-ImportsCoreVPA!AE$12</f>
        <v>4.7444800584000024</v>
      </c>
      <c r="AE81" s="412">
        <f>ImportsCoreVPA!AF$5-ImportsCoreVPA!AF$12</f>
        <v>3.6557225728000002</v>
      </c>
      <c r="AF81" s="412">
        <f>ImportsCoreVPA!AG$5-ImportsCoreVPA!AG$12</f>
        <v>5.1292929296000001</v>
      </c>
      <c r="AG81" s="412">
        <f>ImportsCoreVPA!AH$5-ImportsCoreVPA!AH$12</f>
        <v>11.260386091500008</v>
      </c>
      <c r="AH81" s="412">
        <f>ImportsCoreVPA!AI$5-ImportsCoreVPA!AI$12</f>
        <v>19.573195141500001</v>
      </c>
      <c r="AI81" s="412">
        <f>ImportsCoreVPA!AJ$5-ImportsCoreVPA!AJ$12</f>
        <v>25.493375944000011</v>
      </c>
      <c r="AJ81" s="412">
        <f>ImportsCoreVPA!AK$5-ImportsCoreVPA!AK$12</f>
        <v>40.296904693999991</v>
      </c>
      <c r="AK81" s="412">
        <f>ImportsCoreVPA!AL$5-ImportsCoreVPA!AL$12</f>
        <v>50.102465186800011</v>
      </c>
      <c r="AL81" s="412">
        <f>ImportsCoreVPA!AM$5-ImportsCoreVPA!AM$12</f>
        <v>12.8984952932</v>
      </c>
      <c r="AM81" s="412">
        <f>ImportsCoreVPA!AN$5-ImportsCoreVPA!AN$12</f>
        <v>11.7354755502</v>
      </c>
      <c r="AN81" s="412">
        <f>ImportsCoreVPA!AO$5-ImportsCoreVPA!AO$12</f>
        <v>17.549723520000008</v>
      </c>
      <c r="AO81" s="412">
        <f>ImportsCoreVPA!AP$5-ImportsCoreVPA!AP$12</f>
        <v>19.808798433600007</v>
      </c>
      <c r="AP81" s="412">
        <f>ImportsCoreVPA!AQ$5-ImportsCoreVPA!AQ$12</f>
        <v>19.035507224699998</v>
      </c>
      <c r="AQ81" s="412">
        <f>ImportsCoreVPA!AR$5-ImportsCoreVPA!AR$12</f>
        <v>26.085611629500001</v>
      </c>
      <c r="AR81" s="412">
        <f>ImportsCoreVPA!AS$5-ImportsCoreVPA!AS$12</f>
        <v>23.905532199500005</v>
      </c>
      <c r="AS81" s="412">
        <f>ImportsCoreVPA!AT$5-ImportsCoreVPA!AT$12</f>
        <v>25.607541522299993</v>
      </c>
      <c r="AT81" s="412">
        <f>ImportsCoreVPA!AU$5-ImportsCoreVPA!AU$12</f>
        <v>26.559710176999996</v>
      </c>
      <c r="AU81" s="412">
        <f>ImportsCoreVPA!AV$5-ImportsCoreVPA!AV$12</f>
        <v>31.676891833000006</v>
      </c>
      <c r="AV81" s="412">
        <f>ImportsCoreVPA!AW$5-ImportsCoreVPA!AW$12</f>
        <v>30.415962246666652</v>
      </c>
      <c r="AW81" s="412">
        <f>ImportsCoreVPA!AX$5-ImportsCoreVPA!AX$12</f>
        <v>0</v>
      </c>
      <c r="AX81" s="412">
        <f>ImportsCoreVPA!AY$5-ImportsCoreVPA!AY$12</f>
        <v>0</v>
      </c>
      <c r="AY81" s="412">
        <f>ImportsCoreVPA!AZ$5-ImportsCoreVPA!AZ$12</f>
        <v>0</v>
      </c>
      <c r="AZ81" s="412">
        <f>ImportsCoreVPA!BA$5-ImportsCoreVPA!BA$12</f>
        <v>0</v>
      </c>
      <c r="BA81" s="412">
        <f>ImportsCoreVPA!BB$5-ImportsCoreVPA!BB$12</f>
        <v>0</v>
      </c>
      <c r="BB81" s="412">
        <f>ImportsCoreVPA!BC$5-ImportsCoreVPA!BC$12</f>
        <v>0</v>
      </c>
      <c r="BC81" s="411">
        <f t="shared" ref="BC81:BJ81" si="8">AJ81/SUM(AJ81:AJ83)</f>
        <v>0.17960673832492485</v>
      </c>
      <c r="BD81" s="411">
        <f t="shared" si="8"/>
        <v>0.17275666970491896</v>
      </c>
      <c r="BE81" s="411">
        <f t="shared" si="8"/>
        <v>7.1813863257321087E-2</v>
      </c>
      <c r="BF81" s="411">
        <f t="shared" si="8"/>
        <v>7.1894654923187293E-2</v>
      </c>
      <c r="BG81" s="411">
        <f t="shared" si="8"/>
        <v>9.1920811889742091E-2</v>
      </c>
      <c r="BH81" s="411">
        <f t="shared" si="8"/>
        <v>0.11215057100216208</v>
      </c>
      <c r="BI81" s="411">
        <f t="shared" si="8"/>
        <v>0.10577335258143586</v>
      </c>
      <c r="BJ81" s="411">
        <f t="shared" si="8"/>
        <v>0.13165613671890772</v>
      </c>
      <c r="BK81" s="411">
        <f>AR81/SUM(AR81:AR83)</f>
        <v>0.14327183867556953</v>
      </c>
      <c r="BL81" s="411">
        <f>AS81/SUM(AS81:AS83)</f>
        <v>0.13464565165221407</v>
      </c>
      <c r="BM81" s="411">
        <f t="shared" ref="BM81:BO81" si="9">AT81/SUM(AT81:AT83)</f>
        <v>0.12325931819869868</v>
      </c>
      <c r="BN81" s="411">
        <f t="shared" si="9"/>
        <v>0.12040319191157665</v>
      </c>
      <c r="BO81" s="411">
        <f t="shared" si="9"/>
        <v>0.11113526492935998</v>
      </c>
    </row>
    <row r="82" spans="1:67">
      <c r="A82" s="412" t="str">
        <f>A76</f>
        <v>Other Timber Sector</v>
      </c>
      <c r="B82" s="409"/>
      <c r="C82" s="409"/>
      <c r="D82" s="409"/>
      <c r="E82" s="409"/>
      <c r="F82" s="409"/>
      <c r="G82" s="409"/>
      <c r="H82" s="409"/>
      <c r="I82" s="409"/>
      <c r="J82" s="409"/>
      <c r="K82" s="409"/>
      <c r="L82" s="409"/>
      <c r="M82" s="409"/>
      <c r="N82" s="409"/>
      <c r="O82" s="409"/>
      <c r="P82" s="409"/>
      <c r="Q82" s="409"/>
      <c r="R82" s="409"/>
      <c r="S82" s="409"/>
      <c r="T82" s="409"/>
      <c r="U82" s="409"/>
      <c r="V82" s="409"/>
      <c r="W82" s="409"/>
      <c r="X82" s="409"/>
      <c r="Y82" s="409"/>
      <c r="Z82" s="409"/>
      <c r="AA82" s="409"/>
      <c r="AB82" s="409"/>
      <c r="AC82" s="412">
        <f>ImportsTimberSectorMinusCoreVPA!AD$5-ImportsTimberSectorMinusCoreVPA!AD$12</f>
        <v>3.5450839322320036</v>
      </c>
      <c r="AD82" s="412">
        <f>ImportsTimberSectorMinusCoreVPA!AE$5-ImportsTimberSectorMinusCoreVPA!AE$12</f>
        <v>3.972761797999997</v>
      </c>
      <c r="AE82" s="412">
        <f>ImportsTimberSectorMinusCoreVPA!AF$5-ImportsTimberSectorMinusCoreVPA!AF$12</f>
        <v>5.1811479920000032</v>
      </c>
      <c r="AF82" s="412">
        <f>ImportsTimberSectorMinusCoreVPA!AG$5-ImportsTimberSectorMinusCoreVPA!AG$12</f>
        <v>9.4808120928000008</v>
      </c>
      <c r="AG82" s="412">
        <f>ImportsTimberSectorMinusCoreVPA!AH$5-ImportsTimberSectorMinusCoreVPA!AH$12</f>
        <v>15.880901153599979</v>
      </c>
      <c r="AH82" s="412">
        <f>ImportsTimberSectorMinusCoreVPA!AI$5-ImportsTimberSectorMinusCoreVPA!AI$12</f>
        <v>23.252433032399992</v>
      </c>
      <c r="AI82" s="412">
        <f>ImportsTimberSectorMinusCoreVPA!AJ$5-ImportsTimberSectorMinusCoreVPA!AJ$12</f>
        <v>33.334792562000018</v>
      </c>
      <c r="AJ82" s="412">
        <f>ImportsTimberSectorMinusCoreVPA!AK$5-ImportsTimberSectorMinusCoreVPA!AK$12</f>
        <v>71.560229903999897</v>
      </c>
      <c r="AK82" s="412">
        <f>ImportsTimberSectorMinusCoreVPA!AL$5-ImportsTimberSectorMinusCoreVPA!AL$12</f>
        <v>102.70217227760003</v>
      </c>
      <c r="AL82" s="412">
        <f>ImportsTimberSectorMinusCoreVPA!AM$5-ImportsTimberSectorMinusCoreVPA!AM$12</f>
        <v>54.473695016400029</v>
      </c>
      <c r="AM82" s="412">
        <f>ImportsTimberSectorMinusCoreVPA!AN$5-ImportsTimberSectorMinusCoreVPA!AN$12</f>
        <v>43.605854094800009</v>
      </c>
      <c r="AN82" s="412">
        <f>ImportsTimberSectorMinusCoreVPA!AO$5-ImportsTimberSectorMinusCoreVPA!AO$12</f>
        <v>43.676204928000004</v>
      </c>
      <c r="AO82" s="412">
        <f>ImportsTimberSectorMinusCoreVPA!AP$5-ImportsTimberSectorMinusCoreVPA!AP$12</f>
        <v>39.199715667199939</v>
      </c>
      <c r="AP82" s="412">
        <f>ImportsTimberSectorMinusCoreVPA!AQ$5-ImportsTimberSectorMinusCoreVPA!AQ$12</f>
        <v>39.553682711699963</v>
      </c>
      <c r="AQ82" s="412">
        <f>ImportsTimberSectorMinusCoreVPA!AR$5-ImportsTimberSectorMinusCoreVPA!AR$12</f>
        <v>45.229125252999978</v>
      </c>
      <c r="AR82" s="412">
        <f>ImportsTimberSectorMinusCoreVPA!AS$5-ImportsTimberSectorMinusCoreVPA!AS$12</f>
        <v>39.776005485999946</v>
      </c>
      <c r="AS82" s="412">
        <f>ImportsTimberSectorMinusCoreVPA!AT$5-ImportsTimberSectorMinusCoreVPA!AT$12</f>
        <v>49.08380908099997</v>
      </c>
      <c r="AT82" s="412">
        <f>ImportsTimberSectorMinusCoreVPA!AU$5-ImportsTimberSectorMinusCoreVPA!AU$12</f>
        <v>63.061917961900008</v>
      </c>
      <c r="AU82" s="412">
        <f>ImportsTimberSectorMinusCoreVPA!AV$5-ImportsTimberSectorMinusCoreVPA!AV$12</f>
        <v>81.350931652000043</v>
      </c>
      <c r="AV82" s="412">
        <f>ImportsTimberSectorMinusCoreVPA!AW$5-ImportsTimberSectorMinusCoreVPA!AW$12</f>
        <v>98.325170442083305</v>
      </c>
      <c r="AW82" s="412">
        <f>ImportsTimberSectorMinusCoreVPA!AX$5-ImportsTimberSectorMinusCoreVPA!AX$12</f>
        <v>0</v>
      </c>
      <c r="AX82" s="412">
        <f>ImportsTimberSectorMinusCoreVPA!AY$5-ImportsTimberSectorMinusCoreVPA!AY$12</f>
        <v>0</v>
      </c>
      <c r="AY82" s="412">
        <f>ImportsTimberSectorMinusCoreVPA!AZ$5-ImportsTimberSectorMinusCoreVPA!AZ$12</f>
        <v>0</v>
      </c>
      <c r="AZ82" s="412">
        <f>ImportsTimberSectorMinusCoreVPA!BA$5-ImportsTimberSectorMinusCoreVPA!BA$12</f>
        <v>0</v>
      </c>
      <c r="BA82" s="412">
        <f>ImportsTimberSectorMinusCoreVPA!BB$5-ImportsTimberSectorMinusCoreVPA!BB$12</f>
        <v>0</v>
      </c>
      <c r="BB82" s="412">
        <f>ImportsTimberSectorMinusCoreVPA!BC$5-ImportsTimberSectorMinusCoreVPA!BC$12</f>
        <v>0</v>
      </c>
      <c r="BC82" s="411">
        <f t="shared" ref="BC82:BJ82" si="10">AJ82/SUM(AJ81:AJ83)</f>
        <v>0.3189500430476705</v>
      </c>
      <c r="BD82" s="411">
        <f t="shared" si="10"/>
        <v>0.35412399745179535</v>
      </c>
      <c r="BE82" s="411">
        <f t="shared" si="10"/>
        <v>0.30328859266949743</v>
      </c>
      <c r="BF82" s="411">
        <f t="shared" si="10"/>
        <v>0.26714109874508429</v>
      </c>
      <c r="BG82" s="411">
        <f t="shared" si="10"/>
        <v>0.22876441401878639</v>
      </c>
      <c r="BH82" s="411">
        <f t="shared" si="10"/>
        <v>0.22193524306561907</v>
      </c>
      <c r="BI82" s="411">
        <f t="shared" si="10"/>
        <v>0.21978535050172901</v>
      </c>
      <c r="BJ82" s="411">
        <f t="shared" si="10"/>
        <v>0.22827495795618821</v>
      </c>
      <c r="BK82" s="411">
        <f>AR82/SUM(AR81:AR83)</f>
        <v>0.23838755789205754</v>
      </c>
      <c r="BL82" s="411">
        <f>AS82/SUM(AS81:AS83)</f>
        <v>0.2580849650689353</v>
      </c>
      <c r="BM82" s="411">
        <f t="shared" ref="BM82:BO82" si="11">AT82/SUM(AT81:AT83)</f>
        <v>0.29266015933476752</v>
      </c>
      <c r="BN82" s="411">
        <f t="shared" si="11"/>
        <v>0.30921316041737656</v>
      </c>
      <c r="BO82" s="411">
        <f t="shared" si="11"/>
        <v>0.35926510487114238</v>
      </c>
    </row>
    <row r="83" spans="1:67">
      <c r="A83" s="412" t="str">
        <f>A77</f>
        <v>Other Paper Sector</v>
      </c>
      <c r="B83" s="409"/>
      <c r="C83" s="409"/>
      <c r="D83" s="409"/>
      <c r="E83" s="409"/>
      <c r="F83" s="409"/>
      <c r="G83" s="409"/>
      <c r="H83" s="409"/>
      <c r="I83" s="409"/>
      <c r="J83" s="409"/>
      <c r="K83" s="409"/>
      <c r="L83" s="409"/>
      <c r="M83" s="409"/>
      <c r="N83" s="409"/>
      <c r="O83" s="409"/>
      <c r="P83" s="409"/>
      <c r="Q83" s="409"/>
      <c r="R83" s="409"/>
      <c r="S83" s="409"/>
      <c r="T83" s="409"/>
      <c r="U83" s="409"/>
      <c r="V83" s="409"/>
      <c r="W83" s="409"/>
      <c r="X83" s="409"/>
      <c r="Y83" s="409"/>
      <c r="Z83" s="409"/>
      <c r="AA83" s="409"/>
      <c r="AB83" s="409"/>
      <c r="AC83" s="412">
        <f>ImportsPaperSectorMinusCoreVPA!AD$5-ImportsPaperSectorMinusCoreVPA!AD$15</f>
        <v>38.888939643215963</v>
      </c>
      <c r="AD83" s="412">
        <f>ImportsPaperSectorMinusCoreVPA!AE$5-ImportsPaperSectorMinusCoreVPA!AE$15</f>
        <v>46.563663526000056</v>
      </c>
      <c r="AE83" s="412">
        <f>ImportsPaperSectorMinusCoreVPA!AF$5-ImportsPaperSectorMinusCoreVPA!AF$15</f>
        <v>42.773428315199965</v>
      </c>
      <c r="AF83" s="412">
        <f>ImportsPaperSectorMinusCoreVPA!AG$5-ImportsPaperSectorMinusCoreVPA!AG$15</f>
        <v>58.636610580800038</v>
      </c>
      <c r="AG83" s="412">
        <f>ImportsPaperSectorMinusCoreVPA!AH$5-ImportsPaperSectorMinusCoreVPA!AH$15</f>
        <v>67.417522857299929</v>
      </c>
      <c r="AH83" s="412">
        <f>ImportsPaperSectorMinusCoreVPA!AI$5-ImportsPaperSectorMinusCoreVPA!AI$15</f>
        <v>78.791053812900003</v>
      </c>
      <c r="AI83" s="412">
        <f>ImportsPaperSectorMinusCoreVPA!AJ$5-ImportsPaperSectorMinusCoreVPA!AJ$15</f>
        <v>85.886514245200033</v>
      </c>
      <c r="AJ83" s="412">
        <f>ImportsPaperSectorMinusCoreVPA!AK$5-ImportsPaperSectorMinusCoreVPA!AK$15</f>
        <v>112.50474107449986</v>
      </c>
      <c r="AK83" s="412">
        <f>ImportsPaperSectorMinusCoreVPA!AL$5-ImportsPaperSectorMinusCoreVPA!AL$15</f>
        <v>137.2129072844001</v>
      </c>
      <c r="AL83" s="412">
        <f>ImportsPaperSectorMinusCoreVPA!AM$5-ImportsPaperSectorMinusCoreVPA!AM$15</f>
        <v>112.23791153079998</v>
      </c>
      <c r="AM83" s="412">
        <f>ImportsPaperSectorMinusCoreVPA!AN$5-ImportsPaperSectorMinusCoreVPA!AN$15</f>
        <v>107.89021465739989</v>
      </c>
      <c r="AN83" s="412">
        <f>ImportsPaperSectorMinusCoreVPA!AO$5-ImportsPaperSectorMinusCoreVPA!AO$15</f>
        <v>129.69627033599994</v>
      </c>
      <c r="AO83" s="412">
        <f>ImportsPaperSectorMinusCoreVPA!AP$5-ImportsPaperSectorMinusCoreVPA!AP$15</f>
        <v>117.61830336959997</v>
      </c>
      <c r="AP83" s="412">
        <f>ImportsPaperSectorMinusCoreVPA!AQ$5-ImportsPaperSectorMinusCoreVPA!AQ$15</f>
        <v>121.37586515670006</v>
      </c>
      <c r="AQ83" s="412">
        <f>ImportsPaperSectorMinusCoreVPA!AR$5-ImportsPaperSectorMinusCoreVPA!AR$15</f>
        <v>126.819678114</v>
      </c>
      <c r="AR83" s="412">
        <f>ImportsPaperSectorMinusCoreVPA!AS$5-ImportsPaperSectorMinusCoreVPA!AS$15</f>
        <v>103.17283104800003</v>
      </c>
      <c r="AS83" s="412">
        <f>ImportsPaperSectorMinusCoreVPA!AT$5-ImportsPaperSectorMinusCoreVPA!AT$15</f>
        <v>115.49333941880008</v>
      </c>
      <c r="AT83" s="412">
        <f>ImportsPaperSectorMinusCoreVPA!AU$5-ImportsPaperSectorMinusCoreVPA!AU$15</f>
        <v>125.85668672719993</v>
      </c>
      <c r="AU83" s="412">
        <f>ImportsPaperSectorMinusCoreVPA!AV$5-ImportsPaperSectorMinusCoreVPA!AV$15</f>
        <v>150.062310008</v>
      </c>
      <c r="AV83" s="412">
        <f>ImportsPaperSectorMinusCoreVPA!AW$5-ImportsPaperSectorMinusCoreVPA!AW$15</f>
        <v>144.94303287291677</v>
      </c>
      <c r="AW83" s="412">
        <f>ImportsPaperSectorMinusCoreVPA!AX$5-ImportsPaperSectorMinusCoreVPA!AX$15</f>
        <v>0</v>
      </c>
      <c r="AX83" s="412">
        <f>ImportsPaperSectorMinusCoreVPA!AY$5-ImportsPaperSectorMinusCoreVPA!AY$15</f>
        <v>0</v>
      </c>
      <c r="AY83" s="412">
        <f>ImportsPaperSectorMinusCoreVPA!AZ$5-ImportsPaperSectorMinusCoreVPA!AZ$15</f>
        <v>0</v>
      </c>
      <c r="AZ83" s="412">
        <f>ImportsPaperSectorMinusCoreVPA!BA$5-ImportsPaperSectorMinusCoreVPA!BA$15</f>
        <v>0</v>
      </c>
      <c r="BA83" s="412">
        <f>ImportsPaperSectorMinusCoreVPA!BB$5-ImportsPaperSectorMinusCoreVPA!BB$15</f>
        <v>0</v>
      </c>
      <c r="BB83" s="412">
        <f>ImportsPaperSectorMinusCoreVPA!BC$5-ImportsPaperSectorMinusCoreVPA!BC$15</f>
        <v>0</v>
      </c>
      <c r="BC83" s="411">
        <f t="shared" ref="BC83:BJ83" si="12">AJ83/SUM(AJ81:AJ83)</f>
        <v>0.5014432186274046</v>
      </c>
      <c r="BD83" s="411">
        <f t="shared" si="12"/>
        <v>0.47311933284328583</v>
      </c>
      <c r="BE83" s="411">
        <f t="shared" si="12"/>
        <v>0.62489754407318143</v>
      </c>
      <c r="BF83" s="411">
        <f t="shared" si="12"/>
        <v>0.66096424633172846</v>
      </c>
      <c r="BG83" s="411">
        <f t="shared" si="12"/>
        <v>0.67931477409147145</v>
      </c>
      <c r="BH83" s="411">
        <f t="shared" si="12"/>
        <v>0.66591418593221885</v>
      </c>
      <c r="BI83" s="411">
        <f t="shared" si="12"/>
        <v>0.67444129691683508</v>
      </c>
      <c r="BJ83" s="411">
        <f t="shared" si="12"/>
        <v>0.64006890532490412</v>
      </c>
      <c r="BK83" s="411">
        <f>AR83/SUM(AR81:AR83)</f>
        <v>0.61834060343237285</v>
      </c>
      <c r="BL83" s="411">
        <f>AS83/SUM(AS81:AS83)</f>
        <v>0.60726938327885072</v>
      </c>
      <c r="BM83" s="411">
        <f t="shared" ref="BM83:BO83" si="13">AT83/SUM(AT81:AT83)</f>
        <v>0.58408052246653386</v>
      </c>
      <c r="BN83" s="411">
        <f t="shared" si="13"/>
        <v>0.57038364767104677</v>
      </c>
      <c r="BO83" s="411">
        <f t="shared" si="13"/>
        <v>0.52959963019949752</v>
      </c>
    </row>
    <row r="84" spans="1:67">
      <c r="B84" s="412"/>
      <c r="C84" s="412"/>
      <c r="D84" s="412"/>
      <c r="E84" s="412"/>
      <c r="F84" s="412"/>
      <c r="G84" s="412"/>
      <c r="H84" s="412"/>
      <c r="I84" s="412"/>
      <c r="J84" s="412"/>
      <c r="K84" s="412"/>
      <c r="L84" s="412"/>
      <c r="M84" s="412"/>
      <c r="N84" s="412"/>
      <c r="O84" s="412"/>
      <c r="P84" s="412"/>
      <c r="Q84" s="412"/>
      <c r="R84" s="412"/>
      <c r="S84" s="412"/>
      <c r="T84" s="412"/>
      <c r="U84" s="412"/>
      <c r="V84" s="412"/>
      <c r="W84" s="412"/>
      <c r="X84" s="412"/>
      <c r="Y84" s="412"/>
      <c r="Z84" s="412"/>
      <c r="AA84" s="412"/>
      <c r="AB84" s="412"/>
    </row>
    <row r="85" spans="1:67" ht="13">
      <c r="A85" s="405" t="s">
        <v>97</v>
      </c>
      <c r="B85" s="412"/>
      <c r="C85" s="412"/>
      <c r="D85" s="412"/>
      <c r="E85" s="412"/>
      <c r="F85" s="412"/>
      <c r="G85" s="412"/>
      <c r="H85" s="412"/>
      <c r="I85" s="412"/>
      <c r="J85" s="412"/>
      <c r="K85" s="412"/>
      <c r="L85" s="412"/>
      <c r="M85" s="412"/>
      <c r="N85" s="412"/>
      <c r="O85" s="412"/>
      <c r="P85" s="412"/>
      <c r="Q85" s="412"/>
      <c r="R85" s="412"/>
      <c r="S85" s="412"/>
      <c r="T85" s="412"/>
      <c r="U85" s="412"/>
      <c r="V85" s="412"/>
      <c r="W85" s="412"/>
      <c r="X85" s="412"/>
      <c r="Y85" s="412"/>
      <c r="Z85" s="412"/>
      <c r="AA85" s="412"/>
      <c r="AB85" s="412"/>
      <c r="AC85" s="412"/>
      <c r="AD85" s="412"/>
      <c r="AE85" s="412"/>
      <c r="AF85" s="412"/>
      <c r="AG85" s="412"/>
      <c r="AH85" s="412"/>
      <c r="AI85" s="412"/>
      <c r="AJ85" s="412"/>
      <c r="AK85" s="412"/>
      <c r="AL85" s="412"/>
      <c r="AM85" s="412"/>
      <c r="AN85" s="412"/>
      <c r="AO85" s="412"/>
      <c r="AP85" s="412"/>
      <c r="AQ85" s="412"/>
      <c r="AR85" s="412"/>
      <c r="AS85" s="412"/>
      <c r="AT85" s="412"/>
      <c r="AU85" s="412"/>
      <c r="AV85" s="412"/>
      <c r="AW85" s="412"/>
      <c r="AX85" s="412"/>
      <c r="AY85" s="412"/>
      <c r="AZ85" s="412"/>
      <c r="BA85" s="412"/>
      <c r="BB85" s="412"/>
    </row>
    <row r="86" spans="1:67">
      <c r="B86" s="406" t="s">
        <v>43</v>
      </c>
      <c r="C86" s="406"/>
      <c r="D86" s="406"/>
      <c r="E86" s="406"/>
      <c r="F86" s="406"/>
      <c r="G86" s="406"/>
      <c r="H86" s="406"/>
      <c r="I86" s="406"/>
      <c r="J86" s="406"/>
      <c r="K86" s="406"/>
      <c r="L86" s="406"/>
      <c r="M86" s="406"/>
      <c r="N86" s="406"/>
      <c r="O86" s="406"/>
      <c r="P86" s="406"/>
      <c r="Q86" s="406"/>
      <c r="R86" s="406"/>
      <c r="S86" s="406"/>
      <c r="T86" s="406"/>
      <c r="U86" s="406"/>
      <c r="V86" s="406"/>
      <c r="W86" s="406"/>
      <c r="X86" s="406"/>
      <c r="Y86" s="406"/>
      <c r="Z86" s="406"/>
      <c r="AA86" s="406"/>
      <c r="AC86" s="406" t="s">
        <v>41</v>
      </c>
      <c r="AD86" s="406"/>
      <c r="AE86" s="406"/>
      <c r="AF86" s="406"/>
      <c r="AG86" s="406"/>
      <c r="AH86" s="406"/>
      <c r="AI86" s="406"/>
      <c r="AJ86" s="406"/>
      <c r="AK86" s="406"/>
      <c r="AL86" s="406"/>
      <c r="AM86" s="406"/>
      <c r="AN86" s="406"/>
      <c r="AO86" s="406"/>
      <c r="AP86" s="406"/>
      <c r="AQ86" s="406"/>
      <c r="AR86" s="406"/>
      <c r="AS86" s="406"/>
      <c r="AT86" s="406"/>
      <c r="AU86" s="406"/>
      <c r="AV86" s="406"/>
      <c r="AW86" s="406"/>
      <c r="AX86" s="406"/>
      <c r="AY86" s="406"/>
      <c r="AZ86" s="406"/>
      <c r="BA86" s="406"/>
      <c r="BB86" s="406"/>
    </row>
    <row r="87" spans="1:67">
      <c r="A87" s="407" t="s">
        <v>0</v>
      </c>
      <c r="B87" s="408">
        <f>Imports!C$6-Imports!C$23</f>
        <v>0.2568027715721285</v>
      </c>
      <c r="C87" s="408">
        <f>Imports!D$6-Imports!D$23</f>
        <v>0.33571421942437285</v>
      </c>
      <c r="D87" s="408">
        <f>Imports!E$6-Imports!E$23</f>
        <v>0.31532992504584245</v>
      </c>
      <c r="E87" s="408">
        <f>Imports!F$6-Imports!F$23</f>
        <v>0.37071212365126005</v>
      </c>
      <c r="F87" s="408">
        <f>Imports!G$6-Imports!G$23</f>
        <v>0.43427427216713776</v>
      </c>
      <c r="G87" s="408">
        <f>Imports!H$6-Imports!H$23</f>
        <v>0.51319893001596872</v>
      </c>
      <c r="H87" s="408">
        <f>Imports!I$6-Imports!I$23</f>
        <v>0.56999522388768042</v>
      </c>
      <c r="I87" s="408">
        <f>Imports!J$6-Imports!J$23</f>
        <v>0.7896301202528031</v>
      </c>
      <c r="J87" s="408">
        <f>Imports!K$6-Imports!K$23</f>
        <v>0.92108529823157448</v>
      </c>
      <c r="K87" s="408">
        <f>Imports!L$6-Imports!L$23</f>
        <v>0.57392403033030215</v>
      </c>
      <c r="L87" s="408">
        <f>Imports!M$6-Imports!M$23</f>
        <v>0.53306758190656955</v>
      </c>
      <c r="M87" s="408">
        <f>Imports!N$6-Imports!N$23</f>
        <v>0.5889480882241056</v>
      </c>
      <c r="N87" s="408">
        <f>Imports!O$6-Imports!O$23</f>
        <v>0.61427492516095339</v>
      </c>
      <c r="O87" s="408">
        <f>Imports!P$6-Imports!P$23</f>
        <v>0.57004604071748854</v>
      </c>
      <c r="P87" s="408">
        <f>Imports!Q$6-Imports!Q$23</f>
        <v>0.63889107523985555</v>
      </c>
      <c r="Q87" s="408">
        <f>Imports!R$6-Imports!R$23</f>
        <v>0.63971530299649926</v>
      </c>
      <c r="R87" s="408">
        <f>Imports!S$6-Imports!S$23</f>
        <v>0.77289048357101242</v>
      </c>
      <c r="S87" s="408">
        <f>Imports!T$6-Imports!T$23</f>
        <v>0.80707773572947916</v>
      </c>
      <c r="T87" s="408">
        <f>Imports!U$6-Imports!U$23</f>
        <v>0.88442795123707296</v>
      </c>
      <c r="U87" s="408">
        <f>Imports!V$6-Imports!V$23</f>
        <v>0.96587070910501716</v>
      </c>
      <c r="V87" s="408">
        <f>Imports!W$6-Imports!W$23</f>
        <v>0</v>
      </c>
      <c r="W87" s="408">
        <f>Imports!X$6-Imports!X$23</f>
        <v>0</v>
      </c>
      <c r="X87" s="408">
        <f>Imports!Y$6-Imports!Y$23</f>
        <v>0</v>
      </c>
      <c r="Y87" s="408">
        <f>Imports!Z$6-Imports!Z$23</f>
        <v>0</v>
      </c>
      <c r="Z87" s="408">
        <f>Imports!AA$6-Imports!AA$23</f>
        <v>0</v>
      </c>
      <c r="AA87" s="408">
        <f>Imports!AB$6-Imports!AB$23</f>
        <v>0</v>
      </c>
      <c r="AB87" s="408"/>
      <c r="AC87" s="412">
        <f>1000*(Imports!AD$6-Imports!AD$23)</f>
        <v>45.487507168836984</v>
      </c>
      <c r="AD87" s="412">
        <f>1000*(Imports!AE$6-Imports!AE$23)</f>
        <v>55.280905382400078</v>
      </c>
      <c r="AE87" s="412">
        <f>1000*(Imports!AF$6-Imports!AF$23)</f>
        <v>51.610298879999959</v>
      </c>
      <c r="AF87" s="412">
        <f>1000*(Imports!AG$6-Imports!AG$23)</f>
        <v>73.246715603200059</v>
      </c>
      <c r="AG87" s="412">
        <f>1000*(Imports!AH$6-Imports!AH$23)</f>
        <v>94.558810102400031</v>
      </c>
      <c r="AH87" s="412">
        <f>1000*(Imports!AI$6-Imports!AI$23)</f>
        <v>121.61668198679992</v>
      </c>
      <c r="AI87" s="412">
        <f>1000*(Imports!AJ$6-Imports!AJ$23)</f>
        <v>144.71468275120003</v>
      </c>
      <c r="AJ87" s="412">
        <f>1000*(Imports!AK$6-Imports!AK$23)</f>
        <v>224.36187567249988</v>
      </c>
      <c r="AK87" s="412">
        <f>1000*(Imports!AL$6-Imports!AL$23)</f>
        <v>290.01754474879993</v>
      </c>
      <c r="AL87" s="412">
        <f>1000*(Imports!AM$6-Imports!AM$23)</f>
        <v>179.61010184039995</v>
      </c>
      <c r="AM87" s="412">
        <f>1000*(Imports!AN$6-Imports!AN$23)</f>
        <v>163.23154430240007</v>
      </c>
      <c r="AN87" s="412">
        <f>1000*(Imports!AO$6-Imports!AO$23)</f>
        <v>190.92219878400019</v>
      </c>
      <c r="AO87" s="412">
        <f>1000*(Imports!AP$6-Imports!AP$23)</f>
        <v>176.62681747039989</v>
      </c>
      <c r="AP87" s="412">
        <f>1000*(Imports!AQ$6-Imports!AQ$23)</f>
        <v>179.96505509310001</v>
      </c>
      <c r="AQ87" s="412">
        <f>1000*(Imports!AR$6-Imports!AR$23)</f>
        <v>198.13441499649997</v>
      </c>
      <c r="AR87" s="412">
        <f>1000*(Imports!AS$6-Imports!AS$23)</f>
        <v>166.85436873349991</v>
      </c>
      <c r="AS87" s="412">
        <f>1000*(Imports!AT$6-Imports!AT$23)</f>
        <v>190.18469002209991</v>
      </c>
      <c r="AT87" s="412">
        <f>1000*(Imports!AU$6-Imports!AU$23)</f>
        <v>215.47831486610002</v>
      </c>
      <c r="AU87" s="412">
        <f>1000*(Imports!AV$6-Imports!AV$23)</f>
        <v>263.09013349300005</v>
      </c>
      <c r="AV87" s="412">
        <f>1000*(Imports!AW$6-Imports!AW$23)</f>
        <v>273.68416556166665</v>
      </c>
      <c r="AW87" s="412">
        <f>1000*(Imports!AX$6-Imports!AX$23)</f>
        <v>0</v>
      </c>
      <c r="AX87" s="412">
        <f>1000*(Imports!AY$6-Imports!AY$23)</f>
        <v>0</v>
      </c>
      <c r="AY87" s="412">
        <f>1000*(Imports!AZ$6-Imports!AZ$23)</f>
        <v>0</v>
      </c>
      <c r="AZ87" s="412">
        <f>1000*(Imports!BA$6-Imports!BA$23)</f>
        <v>0</v>
      </c>
      <c r="BA87" s="412">
        <f>1000*(Imports!BB$6-Imports!BB$23)</f>
        <v>0</v>
      </c>
      <c r="BB87" s="412">
        <f>1000*(Imports!BC$6-Imports!BC$23)</f>
        <v>0</v>
      </c>
      <c r="BC87" s="409"/>
    </row>
    <row r="88" spans="1:67">
      <c r="A88" s="407"/>
      <c r="B88" s="404">
        <v>2000</v>
      </c>
      <c r="C88" s="404">
        <f>1+B88</f>
        <v>2001</v>
      </c>
      <c r="D88" s="404">
        <f t="shared" ref="D88:AA88" si="14">1+C88</f>
        <v>2002</v>
      </c>
      <c r="E88" s="404">
        <f t="shared" si="14"/>
        <v>2003</v>
      </c>
      <c r="F88" s="404">
        <f t="shared" si="14"/>
        <v>2004</v>
      </c>
      <c r="G88" s="404">
        <f t="shared" si="14"/>
        <v>2005</v>
      </c>
      <c r="H88" s="404">
        <f t="shared" si="14"/>
        <v>2006</v>
      </c>
      <c r="I88" s="404">
        <f t="shared" si="14"/>
        <v>2007</v>
      </c>
      <c r="J88" s="404">
        <f t="shared" si="14"/>
        <v>2008</v>
      </c>
      <c r="K88" s="404">
        <f t="shared" si="14"/>
        <v>2009</v>
      </c>
      <c r="L88" s="404">
        <f t="shared" si="14"/>
        <v>2010</v>
      </c>
      <c r="M88" s="404">
        <f t="shared" si="14"/>
        <v>2011</v>
      </c>
      <c r="N88" s="404">
        <f t="shared" si="14"/>
        <v>2012</v>
      </c>
      <c r="O88" s="404">
        <f t="shared" si="14"/>
        <v>2013</v>
      </c>
      <c r="P88" s="404">
        <f t="shared" si="14"/>
        <v>2014</v>
      </c>
      <c r="Q88" s="404">
        <f t="shared" si="14"/>
        <v>2015</v>
      </c>
      <c r="R88" s="404">
        <f t="shared" si="14"/>
        <v>2016</v>
      </c>
      <c r="S88" s="404">
        <f t="shared" si="14"/>
        <v>2017</v>
      </c>
      <c r="T88" s="404">
        <f t="shared" si="14"/>
        <v>2018</v>
      </c>
      <c r="U88" s="404">
        <f t="shared" si="14"/>
        <v>2019</v>
      </c>
      <c r="V88" s="404">
        <f t="shared" si="14"/>
        <v>2020</v>
      </c>
      <c r="W88" s="404">
        <f t="shared" si="14"/>
        <v>2021</v>
      </c>
      <c r="X88" s="404">
        <f t="shared" si="14"/>
        <v>2022</v>
      </c>
      <c r="Y88" s="404">
        <f t="shared" si="14"/>
        <v>2023</v>
      </c>
      <c r="Z88" s="404">
        <f t="shared" si="14"/>
        <v>2024</v>
      </c>
      <c r="AA88" s="404">
        <f t="shared" si="14"/>
        <v>2025</v>
      </c>
      <c r="AC88" s="404">
        <v>2000</v>
      </c>
      <c r="AD88" s="404">
        <f t="shared" ref="AD88:BB88" si="15">1+AC88</f>
        <v>2001</v>
      </c>
      <c r="AE88" s="404">
        <f t="shared" si="15"/>
        <v>2002</v>
      </c>
      <c r="AF88" s="404">
        <f t="shared" si="15"/>
        <v>2003</v>
      </c>
      <c r="AG88" s="404">
        <f t="shared" si="15"/>
        <v>2004</v>
      </c>
      <c r="AH88" s="404">
        <f t="shared" si="15"/>
        <v>2005</v>
      </c>
      <c r="AI88" s="404">
        <f t="shared" si="15"/>
        <v>2006</v>
      </c>
      <c r="AJ88" s="404">
        <f t="shared" si="15"/>
        <v>2007</v>
      </c>
      <c r="AK88" s="404">
        <f t="shared" si="15"/>
        <v>2008</v>
      </c>
      <c r="AL88" s="404">
        <f t="shared" si="15"/>
        <v>2009</v>
      </c>
      <c r="AM88" s="404">
        <f t="shared" si="15"/>
        <v>2010</v>
      </c>
      <c r="AN88" s="404">
        <f t="shared" si="15"/>
        <v>2011</v>
      </c>
      <c r="AO88" s="404">
        <f t="shared" si="15"/>
        <v>2012</v>
      </c>
      <c r="AP88" s="404">
        <f t="shared" si="15"/>
        <v>2013</v>
      </c>
      <c r="AQ88" s="404">
        <f t="shared" si="15"/>
        <v>2014</v>
      </c>
      <c r="AR88" s="404">
        <f t="shared" si="15"/>
        <v>2015</v>
      </c>
      <c r="AS88" s="404">
        <f t="shared" si="15"/>
        <v>2016</v>
      </c>
      <c r="AT88" s="404">
        <f t="shared" si="15"/>
        <v>2017</v>
      </c>
      <c r="AU88" s="404">
        <f t="shared" si="15"/>
        <v>2018</v>
      </c>
      <c r="AV88" s="404">
        <f t="shared" si="15"/>
        <v>2019</v>
      </c>
      <c r="AW88" s="404">
        <f t="shared" si="15"/>
        <v>2020</v>
      </c>
      <c r="AX88" s="404">
        <f t="shared" si="15"/>
        <v>2021</v>
      </c>
      <c r="AY88" s="404">
        <f t="shared" si="15"/>
        <v>2022</v>
      </c>
      <c r="AZ88" s="404">
        <f t="shared" si="15"/>
        <v>2023</v>
      </c>
      <c r="BA88" s="404">
        <f t="shared" si="15"/>
        <v>2024</v>
      </c>
      <c r="BB88" s="404">
        <f t="shared" si="15"/>
        <v>2025</v>
      </c>
    </row>
    <row r="89" spans="1:67">
      <c r="A89" s="413" t="s">
        <v>93</v>
      </c>
      <c r="B89" s="409">
        <f>Imports!C$9-Imports!C$26</f>
        <v>1.7594036000000007E-2</v>
      </c>
      <c r="C89" s="409">
        <f>Imports!D$9-Imports!D$26</f>
        <v>5.6919999999999984E-2</v>
      </c>
      <c r="D89" s="409">
        <f>Imports!E$9-Imports!E$26</f>
        <v>4.298826E-2</v>
      </c>
      <c r="E89" s="409">
        <f>Imports!F$9-Imports!F$26</f>
        <v>2.5059453999999988E-2</v>
      </c>
      <c r="F89" s="409">
        <f>Imports!G$9-Imports!G$26</f>
        <v>1.8832000000000015E-2</v>
      </c>
      <c r="G89" s="409">
        <f>Imports!H$9-Imports!H$26</f>
        <v>1.0155600000000001E-2</v>
      </c>
      <c r="H89" s="409">
        <f>Imports!I$9-Imports!I$26</f>
        <v>1.5063999999999994E-2</v>
      </c>
      <c r="I89" s="409">
        <f>Imports!J$9-Imports!J$26</f>
        <v>4.3581799000000018E-2</v>
      </c>
      <c r="J89" s="409">
        <f>Imports!K$9-Imports!K$26</f>
        <v>8.257032000000003E-2</v>
      </c>
      <c r="K89" s="409">
        <f>Imports!L$9-Imports!L$26</f>
        <v>8.5120000000000022E-3</v>
      </c>
      <c r="L89" s="409">
        <f>Imports!M$9-Imports!M$26</f>
        <v>8.7500000000000078E-4</v>
      </c>
      <c r="M89" s="409">
        <f>Imports!N$9-Imports!N$26</f>
        <v>7.559999999996736E-6</v>
      </c>
      <c r="N89" s="409">
        <f>Imports!O$9-Imports!O$26</f>
        <v>8.5700000000000359E-4</v>
      </c>
      <c r="O89" s="409">
        <f>Imports!P$9-Imports!P$26</f>
        <v>7.6600000000003055E-5</v>
      </c>
      <c r="P89" s="409">
        <f>Imports!Q$9-Imports!Q$26</f>
        <v>5.9000000000000025E-5</v>
      </c>
      <c r="Q89" s="409">
        <f>Imports!R$9-Imports!R$26</f>
        <v>1.523E-3</v>
      </c>
      <c r="R89" s="409">
        <f>Imports!S$9-Imports!S$26</f>
        <v>2.0000000000000052E-5</v>
      </c>
      <c r="S89" s="409">
        <f>Imports!T$9-Imports!T$26</f>
        <v>4.6799999999999967E-4</v>
      </c>
      <c r="T89" s="409">
        <f>Imports!U$9-Imports!U$26</f>
        <v>7.8400000000002773E-6</v>
      </c>
      <c r="U89" s="409">
        <f>Imports!V$9-Imports!V$26</f>
        <v>4.2681999999999963E-4</v>
      </c>
      <c r="V89" s="409">
        <f>Imports!W$9-Imports!W$26</f>
        <v>0</v>
      </c>
      <c r="W89" s="409">
        <f>Imports!X$9-Imports!X$26</f>
        <v>0</v>
      </c>
      <c r="X89" s="409">
        <f>Imports!Y$9-Imports!Y$26</f>
        <v>0</v>
      </c>
      <c r="Y89" s="409">
        <f>Imports!Z$9-Imports!Z$26</f>
        <v>0</v>
      </c>
      <c r="Z89" s="409">
        <f>Imports!AA$9-Imports!AA$26</f>
        <v>0</v>
      </c>
      <c r="AA89" s="409">
        <f>Imports!AB$9-Imports!AB$26</f>
        <v>0</v>
      </c>
      <c r="AB89" s="412"/>
      <c r="AC89" s="412"/>
      <c r="AD89" s="412"/>
      <c r="AE89" s="412"/>
      <c r="AF89" s="412"/>
      <c r="AG89" s="412"/>
      <c r="AH89" s="412"/>
      <c r="AI89" s="412"/>
      <c r="AJ89" s="412"/>
      <c r="AK89" s="412"/>
      <c r="AL89" s="412"/>
      <c r="AM89" s="412"/>
      <c r="AN89" s="412"/>
      <c r="AO89" s="412"/>
      <c r="AP89" s="412"/>
      <c r="AQ89" s="412"/>
      <c r="AR89" s="412"/>
      <c r="AS89" s="412"/>
      <c r="AT89" s="412"/>
      <c r="AU89" s="412"/>
      <c r="AV89" s="412"/>
      <c r="AW89" s="412"/>
      <c r="AX89" s="412"/>
      <c r="AY89" s="412"/>
      <c r="AZ89" s="412"/>
      <c r="BA89" s="412"/>
      <c r="BB89" s="412"/>
      <c r="BC89" s="411">
        <f t="shared" ref="BC89:BE96" si="16">I89/I$87</f>
        <v>5.5192675509955394E-2</v>
      </c>
      <c r="BD89" s="411">
        <f t="shared" si="16"/>
        <v>8.9644596606340179E-2</v>
      </c>
      <c r="BE89" s="411">
        <f t="shared" si="16"/>
        <v>1.4831231226023442E-2</v>
      </c>
      <c r="BF89" s="411">
        <f t="shared" ref="BF89:BF96" si="17">L89/L$87</f>
        <v>1.6414429046134745E-3</v>
      </c>
      <c r="BG89" s="411">
        <f t="shared" ref="BG89:BG96" si="18">M89/M$87</f>
        <v>1.283644543747974E-5</v>
      </c>
      <c r="BH89" s="411">
        <f t="shared" ref="BH89:BH96" si="19">N89/N$87</f>
        <v>1.3951407828920429E-3</v>
      </c>
      <c r="BI89" s="411">
        <f t="shared" ref="BI89:BI96" si="20">O89/O$87</f>
        <v>1.3437511100610478E-4</v>
      </c>
      <c r="BJ89" s="411">
        <f t="shared" ref="BJ89:BJ96" si="21">P89/P$87</f>
        <v>9.2347510063198115E-5</v>
      </c>
      <c r="BK89" s="411">
        <f t="shared" ref="BK89:BK96" si="22">Q89/Q$87</f>
        <v>2.3807465490759635E-3</v>
      </c>
      <c r="BL89" s="411">
        <f t="shared" ref="BL89:BL96" si="23">R89/R$87</f>
        <v>2.5876887379429704E-5</v>
      </c>
      <c r="BM89" s="411">
        <f t="shared" ref="BM89:BM96" si="24">S89/S$87</f>
        <v>5.798697935546404E-4</v>
      </c>
      <c r="BN89" s="411">
        <f t="shared" ref="BN89:BN96" si="25">T89/T$87</f>
        <v>8.8644869138681798E-6</v>
      </c>
      <c r="BO89" s="411">
        <f t="shared" ref="BO89:BO96" si="26">U89/U$87</f>
        <v>4.41901794905339E-4</v>
      </c>
    </row>
    <row r="90" spans="1:67">
      <c r="A90" s="413" t="s">
        <v>109</v>
      </c>
      <c r="B90" s="409">
        <f>Imports!C$11-Imports!C$28</f>
        <v>2.024146000000001E-3</v>
      </c>
      <c r="C90" s="409">
        <f>Imports!D$11-Imports!D$28</f>
        <v>1.4081906999999997E-3</v>
      </c>
      <c r="D90" s="409">
        <f>Imports!E$11-Imports!E$28</f>
        <v>1.9167560999999997E-3</v>
      </c>
      <c r="E90" s="409">
        <f>Imports!F$11-Imports!F$28</f>
        <v>4.9399239999999992E-3</v>
      </c>
      <c r="F90" s="409">
        <f>Imports!G$11-Imports!G$28</f>
        <v>1.2481373600000002E-2</v>
      </c>
      <c r="G90" s="409">
        <f>Imports!H$11-Imports!H$28</f>
        <v>1.0891567599999999E-2</v>
      </c>
      <c r="H90" s="409">
        <f>Imports!I$11-Imports!I$28</f>
        <v>1.0965213499999994E-2</v>
      </c>
      <c r="I90" s="409">
        <f>Imports!J$11-Imports!J$28</f>
        <v>3.5566445799999999E-2</v>
      </c>
      <c r="J90" s="409">
        <f>Imports!K$11-Imports!K$28</f>
        <v>3.6188006100000003E-2</v>
      </c>
      <c r="K90" s="409">
        <f>Imports!L$11-Imports!L$28</f>
        <v>1.0196165066666665E-2</v>
      </c>
      <c r="L90" s="409">
        <f>Imports!M$11-Imports!M$28</f>
        <v>1.1211297699999997E-2</v>
      </c>
      <c r="M90" s="409">
        <f>Imports!N$11-Imports!N$28</f>
        <v>2.4946322619909499E-2</v>
      </c>
      <c r="N90" s="409">
        <f>Imports!O$11-Imports!O$28</f>
        <v>2.4644049180000002E-2</v>
      </c>
      <c r="O90" s="409">
        <f>Imports!P$11-Imports!P$28</f>
        <v>2.2778998892857123E-2</v>
      </c>
      <c r="P90" s="409">
        <f>Imports!Q$11-Imports!Q$28</f>
        <v>2.7306961119999987E-2</v>
      </c>
      <c r="Q90" s="409">
        <f>Imports!R$11-Imports!R$28</f>
        <v>3.305315819047619E-2</v>
      </c>
      <c r="R90" s="409">
        <f>Imports!S$11-Imports!S$28</f>
        <v>3.3817282999999997E-2</v>
      </c>
      <c r="S90" s="409">
        <f>Imports!T$11-Imports!T$28</f>
        <v>3.2844103000000006E-2</v>
      </c>
      <c r="T90" s="409">
        <f>Imports!U$11-Imports!U$28</f>
        <v>2.5056083172549017E-2</v>
      </c>
      <c r="U90" s="409">
        <f>Imports!V$11-Imports!V$28</f>
        <v>2.0932864818181823E-2</v>
      </c>
      <c r="V90" s="409">
        <f>Imports!W$11-Imports!W$28</f>
        <v>0</v>
      </c>
      <c r="W90" s="409">
        <f>Imports!X$11-Imports!X$28</f>
        <v>0</v>
      </c>
      <c r="X90" s="409">
        <f>Imports!Y$11-Imports!Y$28</f>
        <v>0</v>
      </c>
      <c r="Y90" s="409">
        <f>Imports!Z$11-Imports!Z$28</f>
        <v>0</v>
      </c>
      <c r="Z90" s="409">
        <f>Imports!AA$11-Imports!AA$28</f>
        <v>0</v>
      </c>
      <c r="AA90" s="409">
        <f>Imports!AB$11-Imports!AB$28</f>
        <v>0</v>
      </c>
      <c r="AB90" s="412"/>
      <c r="AC90" s="412"/>
      <c r="AD90" s="412"/>
      <c r="AE90" s="412"/>
      <c r="AF90" s="412"/>
      <c r="AG90" s="412"/>
      <c r="AH90" s="412"/>
      <c r="AI90" s="412"/>
      <c r="AJ90" s="412"/>
      <c r="AK90" s="412"/>
      <c r="AL90" s="412"/>
      <c r="AM90" s="412"/>
      <c r="AN90" s="412"/>
      <c r="AO90" s="412"/>
      <c r="AP90" s="412"/>
      <c r="AQ90" s="412"/>
      <c r="AR90" s="412"/>
      <c r="AS90" s="412"/>
      <c r="AT90" s="412"/>
      <c r="AU90" s="412"/>
      <c r="AV90" s="412"/>
      <c r="AW90" s="412"/>
      <c r="AX90" s="412"/>
      <c r="AY90" s="412"/>
      <c r="AZ90" s="412"/>
      <c r="BA90" s="412"/>
      <c r="BB90" s="412"/>
      <c r="BC90" s="411">
        <f t="shared" si="16"/>
        <v>4.5041906188448416E-2</v>
      </c>
      <c r="BD90" s="411">
        <f t="shared" si="16"/>
        <v>3.9288441764816662E-2</v>
      </c>
      <c r="BE90" s="411">
        <f t="shared" si="16"/>
        <v>1.7765705089571898E-2</v>
      </c>
      <c r="BF90" s="411">
        <f t="shared" si="17"/>
        <v>2.1031662927056397E-2</v>
      </c>
      <c r="BG90" s="411">
        <f t="shared" si="18"/>
        <v>4.2357421848726609E-2</v>
      </c>
      <c r="BH90" s="411">
        <f t="shared" si="19"/>
        <v>4.0118924231756205E-2</v>
      </c>
      <c r="BI90" s="411">
        <f t="shared" si="20"/>
        <v>3.9959928261559946E-2</v>
      </c>
      <c r="BJ90" s="411">
        <f t="shared" si="21"/>
        <v>4.2741184183467076E-2</v>
      </c>
      <c r="BK90" s="411">
        <f t="shared" si="22"/>
        <v>5.1668543859512875E-2</v>
      </c>
      <c r="BL90" s="411">
        <f t="shared" si="23"/>
        <v>4.3754301183465016E-2</v>
      </c>
      <c r="BM90" s="411">
        <f t="shared" si="24"/>
        <v>4.0695092363455899E-2</v>
      </c>
      <c r="BN90" s="411">
        <f t="shared" si="25"/>
        <v>2.8330270586204794E-2</v>
      </c>
      <c r="BO90" s="411">
        <f t="shared" si="26"/>
        <v>2.1672533001418345E-2</v>
      </c>
    </row>
    <row r="91" spans="1:67">
      <c r="A91" s="413" t="s">
        <v>108</v>
      </c>
      <c r="B91" s="409">
        <f>Imports!C$12-Imports!C$29</f>
        <v>6.4138030000000052E-4</v>
      </c>
      <c r="C91" s="409">
        <f>Imports!D$12-Imports!D$29</f>
        <v>2.2681219999999948E-4</v>
      </c>
      <c r="D91" s="409">
        <f>Imports!E$12-Imports!E$29</f>
        <v>6.8024339999999892E-4</v>
      </c>
      <c r="E91" s="409">
        <f>Imports!F$12-Imports!F$29</f>
        <v>1.7976615999999983E-3</v>
      </c>
      <c r="F91" s="409">
        <f>Imports!G$12-Imports!G$29</f>
        <v>1.7368587999999997E-2</v>
      </c>
      <c r="G91" s="409">
        <f>Imports!H$12-Imports!H$29</f>
        <v>6.5027693000000025E-2</v>
      </c>
      <c r="H91" s="409">
        <f>Imports!I$12-Imports!I$29</f>
        <v>0.1107703092</v>
      </c>
      <c r="I91" s="409">
        <f>Imports!J$12-Imports!J$29</f>
        <v>0.15540226000000001</v>
      </c>
      <c r="J91" s="409">
        <f>Imports!K$12-Imports!K$29</f>
        <v>0.17019857400000005</v>
      </c>
      <c r="K91" s="409">
        <f>Imports!L$12-Imports!L$29</f>
        <v>5.0797707999999983E-2</v>
      </c>
      <c r="L91" s="409">
        <f>Imports!M$12-Imports!M$29</f>
        <v>4.6521685999999979E-2</v>
      </c>
      <c r="M91" s="409">
        <f>Imports!N$12-Imports!N$29</f>
        <v>6.3715127230769233E-2</v>
      </c>
      <c r="N91" s="409">
        <f>Imports!O$12-Imports!O$29</f>
        <v>6.6845091666666662E-2</v>
      </c>
      <c r="O91" s="409">
        <f>Imports!P$12-Imports!P$29</f>
        <v>6.9366021999999999E-2</v>
      </c>
      <c r="P91" s="409">
        <f>Imports!Q$12-Imports!Q$29</f>
        <v>9.6190684923076891E-2</v>
      </c>
      <c r="Q91" s="409">
        <f>Imports!R$12-Imports!R$29</f>
        <v>0.104592822</v>
      </c>
      <c r="R91" s="409">
        <f>Imports!S$12-Imports!S$29</f>
        <v>0.11144159381250002</v>
      </c>
      <c r="S91" s="409">
        <f>Imports!T$12-Imports!T$29</f>
        <v>0.11522261233566437</v>
      </c>
      <c r="T91" s="409">
        <f>Imports!U$12-Imports!U$29</f>
        <v>0.13890321082142859</v>
      </c>
      <c r="U91" s="409">
        <f>Imports!V$12-Imports!V$29</f>
        <v>0.14962019512499999</v>
      </c>
      <c r="V91" s="409">
        <f>Imports!W$12-Imports!W$29</f>
        <v>0</v>
      </c>
      <c r="W91" s="409">
        <f>Imports!X$12-Imports!X$29</f>
        <v>0</v>
      </c>
      <c r="X91" s="409">
        <f>Imports!Y$12-Imports!Y$29</f>
        <v>0</v>
      </c>
      <c r="Y91" s="409">
        <f>Imports!Z$12-Imports!Z$29</f>
        <v>0</v>
      </c>
      <c r="Z91" s="409">
        <f>Imports!AA$12-Imports!AA$29</f>
        <v>0</v>
      </c>
      <c r="AA91" s="409">
        <f>Imports!AB$12-Imports!AB$29</f>
        <v>0</v>
      </c>
      <c r="AB91" s="412"/>
      <c r="AC91" s="412"/>
      <c r="AD91" s="412"/>
      <c r="AE91" s="412"/>
      <c r="AF91" s="412"/>
      <c r="AG91" s="412"/>
      <c r="AH91" s="412"/>
      <c r="AI91" s="412"/>
      <c r="AJ91" s="412"/>
      <c r="AK91" s="412"/>
      <c r="AL91" s="412"/>
      <c r="AM91" s="412"/>
      <c r="AN91" s="412"/>
      <c r="AO91" s="412"/>
      <c r="AP91" s="412"/>
      <c r="AQ91" s="412"/>
      <c r="AR91" s="412"/>
      <c r="AS91" s="412"/>
      <c r="AT91" s="412"/>
      <c r="AU91" s="412"/>
      <c r="AV91" s="412"/>
      <c r="AW91" s="412"/>
      <c r="AX91" s="412"/>
      <c r="AY91" s="412"/>
      <c r="AZ91" s="412"/>
      <c r="BA91" s="412"/>
      <c r="BB91" s="412"/>
      <c r="BC91" s="411">
        <f t="shared" si="16"/>
        <v>0.19680386552408535</v>
      </c>
      <c r="BD91" s="411">
        <f t="shared" si="16"/>
        <v>0.18478046965549286</v>
      </c>
      <c r="BE91" s="411">
        <f t="shared" si="16"/>
        <v>8.8509463475096375E-2</v>
      </c>
      <c r="BF91" s="411">
        <f t="shared" si="17"/>
        <v>8.7271647308978184E-2</v>
      </c>
      <c r="BG91" s="411">
        <f t="shared" si="18"/>
        <v>0.1081846235767463</v>
      </c>
      <c r="BH91" s="411">
        <f t="shared" si="19"/>
        <v>0.10881950235743677</v>
      </c>
      <c r="BI91" s="411">
        <f t="shared" si="20"/>
        <v>0.1216849465574613</v>
      </c>
      <c r="BJ91" s="411">
        <f t="shared" si="21"/>
        <v>0.15055881769355522</v>
      </c>
      <c r="BK91" s="411">
        <f t="shared" si="22"/>
        <v>0.16349901512450199</v>
      </c>
      <c r="BL91" s="411">
        <f t="shared" si="23"/>
        <v>0.14418807862351027</v>
      </c>
      <c r="BM91" s="411">
        <f t="shared" si="24"/>
        <v>0.14276519749553013</v>
      </c>
      <c r="BN91" s="411">
        <f t="shared" si="25"/>
        <v>0.15705429778326313</v>
      </c>
      <c r="BO91" s="411">
        <f t="shared" si="26"/>
        <v>0.15490706335182186</v>
      </c>
    </row>
    <row r="92" spans="1:67">
      <c r="A92" s="413" t="s">
        <v>58</v>
      </c>
      <c r="B92" s="409">
        <f>Imports!C$13-Imports!C$30</f>
        <v>1.0564147999999995E-2</v>
      </c>
      <c r="C92" s="409">
        <f>Imports!D$13-Imports!D$30</f>
        <v>1.3761155999999997E-2</v>
      </c>
      <c r="D92" s="409">
        <f>Imports!E$13-Imports!E$30</f>
        <v>1.5496126799999996E-2</v>
      </c>
      <c r="E92" s="409">
        <f>Imports!F$13-Imports!F$30</f>
        <v>2.1141678199999972E-2</v>
      </c>
      <c r="F92" s="409">
        <f>Imports!G$13-Imports!G$30</f>
        <v>3.809579826244347E-2</v>
      </c>
      <c r="G92" s="409">
        <f>Imports!H$13-Imports!H$30</f>
        <v>4.8761655850678765E-2</v>
      </c>
      <c r="H92" s="409">
        <f>Imports!I$13-Imports!I$30</f>
        <v>5.8446799200000066E-2</v>
      </c>
      <c r="I92" s="409">
        <f>Imports!J$13-Imports!J$30</f>
        <v>9.9090340999999971E-2</v>
      </c>
      <c r="J92" s="409">
        <f>Imports!K$13-Imports!K$30</f>
        <v>0.10310604179999999</v>
      </c>
      <c r="K92" s="409">
        <f>Imports!L$13-Imports!L$30</f>
        <v>7.5507243000000002E-2</v>
      </c>
      <c r="L92" s="409">
        <f>Imports!M$13-Imports!M$30</f>
        <v>7.141778000000007E-2</v>
      </c>
      <c r="M92" s="409">
        <f>Imports!N$13-Imports!N$30</f>
        <v>6.1295716173913051E-2</v>
      </c>
      <c r="N92" s="409">
        <f>Imports!O$13-Imports!O$30</f>
        <v>6.4430868000000058E-2</v>
      </c>
      <c r="O92" s="409">
        <f>Imports!P$13-Imports!P$30</f>
        <v>4.9218971999999972E-2</v>
      </c>
      <c r="P92" s="409">
        <f>Imports!Q$13-Imports!Q$30</f>
        <v>6.1513850399999931E-2</v>
      </c>
      <c r="Q92" s="409">
        <f>Imports!R$13-Imports!R$30</f>
        <v>6.6259035999999966E-2</v>
      </c>
      <c r="R92" s="409">
        <f>Imports!S$13-Imports!S$30</f>
        <v>7.2697625142857131E-2</v>
      </c>
      <c r="S92" s="409">
        <f>Imports!T$13-Imports!T$30</f>
        <v>0.11443834126666669</v>
      </c>
      <c r="T92" s="409">
        <f>Imports!U$13-Imports!U$30</f>
        <v>0.15100637600000005</v>
      </c>
      <c r="U92" s="409">
        <f>Imports!V$13-Imports!V$30</f>
        <v>0.18408742277894732</v>
      </c>
      <c r="V92" s="409">
        <f>Imports!W$13-Imports!W$30</f>
        <v>0</v>
      </c>
      <c r="W92" s="409">
        <f>Imports!X$13-Imports!X$30</f>
        <v>0</v>
      </c>
      <c r="X92" s="409">
        <f>Imports!Y$13-Imports!Y$30</f>
        <v>0</v>
      </c>
      <c r="Y92" s="409">
        <f>Imports!Z$13-Imports!Z$30</f>
        <v>0</v>
      </c>
      <c r="Z92" s="409">
        <f>Imports!AA$13-Imports!AA$30</f>
        <v>0</v>
      </c>
      <c r="AA92" s="409">
        <f>Imports!AB$13-Imports!AB$30</f>
        <v>0</v>
      </c>
      <c r="AB92" s="412"/>
      <c r="AC92" s="412"/>
      <c r="AD92" s="412"/>
      <c r="AE92" s="412"/>
      <c r="AF92" s="412"/>
      <c r="AG92" s="412"/>
      <c r="AH92" s="412"/>
      <c r="AI92" s="412"/>
      <c r="AJ92" s="412"/>
      <c r="AK92" s="412"/>
      <c r="AL92" s="412"/>
      <c r="AM92" s="412"/>
      <c r="AN92" s="412"/>
      <c r="AO92" s="412"/>
      <c r="AP92" s="412"/>
      <c r="AQ92" s="412"/>
      <c r="AR92" s="412"/>
      <c r="AS92" s="412"/>
      <c r="AT92" s="412"/>
      <c r="AU92" s="412"/>
      <c r="AV92" s="412"/>
      <c r="AW92" s="412"/>
      <c r="AX92" s="412"/>
      <c r="AY92" s="412"/>
      <c r="AZ92" s="412"/>
      <c r="BA92" s="412"/>
      <c r="BB92" s="412"/>
      <c r="BC92" s="411">
        <f t="shared" si="16"/>
        <v>0.12548956588469018</v>
      </c>
      <c r="BD92" s="411">
        <f t="shared" si="16"/>
        <v>0.11193973239824484</v>
      </c>
      <c r="BE92" s="411">
        <f t="shared" si="16"/>
        <v>0.13156313206914236</v>
      </c>
      <c r="BF92" s="411">
        <f t="shared" si="17"/>
        <v>0.13397509513628128</v>
      </c>
      <c r="BG92" s="411">
        <f t="shared" si="18"/>
        <v>0.10407660267434114</v>
      </c>
      <c r="BH92" s="411">
        <f t="shared" si="19"/>
        <v>0.10488930177821888</v>
      </c>
      <c r="BI92" s="411">
        <f t="shared" si="20"/>
        <v>8.6342099557520841E-2</v>
      </c>
      <c r="BJ92" s="411">
        <f t="shared" si="21"/>
        <v>9.6282218963390759E-2</v>
      </c>
      <c r="BK92" s="411">
        <f t="shared" si="22"/>
        <v>0.10357581832048585</v>
      </c>
      <c r="BL92" s="411">
        <f t="shared" si="23"/>
        <v>9.4059412928685318E-2</v>
      </c>
      <c r="BM92" s="411">
        <f t="shared" si="24"/>
        <v>0.14179345582272979</v>
      </c>
      <c r="BN92" s="411">
        <f t="shared" si="25"/>
        <v>0.17073903621972078</v>
      </c>
      <c r="BO92" s="411">
        <f t="shared" si="26"/>
        <v>0.19059219939439315</v>
      </c>
    </row>
    <row r="93" spans="1:67">
      <c r="A93" s="413" t="s">
        <v>94</v>
      </c>
      <c r="B93" s="409">
        <f>Imports!C$14-Imports!C$31</f>
        <v>8.1084039999999901E-4</v>
      </c>
      <c r="C93" s="409">
        <f>Imports!D$14-Imports!D$31</f>
        <v>1.5014560000000008E-3</v>
      </c>
      <c r="D93" s="409">
        <f>Imports!E$14-Imports!E$31</f>
        <v>2.4979400000000006E-3</v>
      </c>
      <c r="E93" s="409">
        <f>Imports!F$14-Imports!F$31</f>
        <v>2.2007492999999989E-3</v>
      </c>
      <c r="F93" s="409">
        <f>Imports!G$14-Imports!G$31</f>
        <v>2.4644956000000016E-3</v>
      </c>
      <c r="G93" s="409">
        <f>Imports!H$14-Imports!H$31</f>
        <v>5.2684027000000008E-3</v>
      </c>
      <c r="H93" s="409">
        <f>Imports!I$14-Imports!I$31</f>
        <v>9.7258869000000012E-3</v>
      </c>
      <c r="I93" s="409">
        <f>Imports!J$14-Imports!J$31</f>
        <v>2.5272106600000004E-2</v>
      </c>
      <c r="J93" s="409">
        <f>Imports!K$14-Imports!K$31</f>
        <v>3.8477382300000001E-2</v>
      </c>
      <c r="K93" s="409">
        <f>Imports!L$14-Imports!L$31</f>
        <v>2.4055821133333332E-2</v>
      </c>
      <c r="L93" s="409">
        <f>Imports!M$14-Imports!M$31</f>
        <v>1.4817504517397138E-2</v>
      </c>
      <c r="M93" s="409">
        <f>Imports!N$14-Imports!N$31</f>
        <v>1.4893715650526322E-2</v>
      </c>
      <c r="N93" s="409">
        <f>Imports!O$14-Imports!O$31</f>
        <v>1.5238946088030295E-2</v>
      </c>
      <c r="O93" s="409">
        <f>Imports!P$14-Imports!P$31</f>
        <v>1.7063615704545437E-2</v>
      </c>
      <c r="P93" s="409">
        <f>Imports!Q$14-Imports!Q$31</f>
        <v>2.1542460663636364E-2</v>
      </c>
      <c r="Q93" s="409">
        <f>Imports!R$14-Imports!R$31</f>
        <v>2.4252874882397388E-2</v>
      </c>
      <c r="R93" s="409">
        <f>Imports!S$14-Imports!S$31</f>
        <v>3.1686591711060585E-2</v>
      </c>
      <c r="S93" s="409">
        <f>Imports!T$14-Imports!T$31</f>
        <v>3.4907222631111103E-2</v>
      </c>
      <c r="T93" s="409">
        <f>Imports!U$14-Imports!U$31</f>
        <v>3.9884375264559548E-2</v>
      </c>
      <c r="U93" s="409">
        <f>Imports!V$14-Imports!V$31</f>
        <v>5.0754706781666652E-2</v>
      </c>
      <c r="V93" s="409">
        <f>Imports!W$14-Imports!W$31</f>
        <v>0</v>
      </c>
      <c r="W93" s="409">
        <f>Imports!X$14-Imports!X$31</f>
        <v>0</v>
      </c>
      <c r="X93" s="409">
        <f>Imports!Y$14-Imports!Y$31</f>
        <v>0</v>
      </c>
      <c r="Y93" s="409">
        <f>Imports!Z$14-Imports!Z$31</f>
        <v>0</v>
      </c>
      <c r="Z93" s="409">
        <f>Imports!AA$14-Imports!AA$31</f>
        <v>0</v>
      </c>
      <c r="AA93" s="409">
        <f>Imports!AB$14-Imports!AB$31</f>
        <v>0</v>
      </c>
      <c r="AB93" s="412"/>
      <c r="AC93" s="412"/>
      <c r="AD93" s="412"/>
      <c r="AE93" s="412"/>
      <c r="AF93" s="412"/>
      <c r="AG93" s="412"/>
      <c r="AH93" s="412"/>
      <c r="AI93" s="412"/>
      <c r="AJ93" s="412"/>
      <c r="AK93" s="412"/>
      <c r="AL93" s="412"/>
      <c r="AM93" s="412"/>
      <c r="AN93" s="412"/>
      <c r="AO93" s="412"/>
      <c r="AP93" s="412"/>
      <c r="AQ93" s="412"/>
      <c r="AR93" s="412"/>
      <c r="AS93" s="412"/>
      <c r="AT93" s="412"/>
      <c r="AU93" s="412"/>
      <c r="AV93" s="412"/>
      <c r="AW93" s="412"/>
      <c r="AX93" s="412"/>
      <c r="AY93" s="412"/>
      <c r="AZ93" s="412"/>
      <c r="BA93" s="412"/>
      <c r="BB93" s="412"/>
      <c r="BC93" s="411">
        <f t="shared" si="16"/>
        <v>3.2004993163012883E-2</v>
      </c>
      <c r="BD93" s="411">
        <f t="shared" si="16"/>
        <v>4.177396205744912E-2</v>
      </c>
      <c r="BE93" s="411">
        <f t="shared" si="16"/>
        <v>4.191464351037686E-2</v>
      </c>
      <c r="BF93" s="411">
        <f t="shared" si="17"/>
        <v>2.7796671604753846E-2</v>
      </c>
      <c r="BG93" s="411">
        <f t="shared" si="18"/>
        <v>2.5288673056799174E-2</v>
      </c>
      <c r="BH93" s="411">
        <f t="shared" si="19"/>
        <v>2.4808022375384049E-2</v>
      </c>
      <c r="BI93" s="411">
        <f t="shared" si="20"/>
        <v>2.9933750058273038E-2</v>
      </c>
      <c r="BJ93" s="411">
        <f t="shared" si="21"/>
        <v>3.3718518693579794E-2</v>
      </c>
      <c r="BK93" s="411">
        <f t="shared" si="22"/>
        <v>3.7911981734365524E-2</v>
      </c>
      <c r="BL93" s="411">
        <f t="shared" si="23"/>
        <v>4.0997518257254166E-2</v>
      </c>
      <c r="BM93" s="411">
        <f t="shared" si="24"/>
        <v>4.3251376027068973E-2</v>
      </c>
      <c r="BN93" s="411">
        <f t="shared" si="25"/>
        <v>4.5096240127612666E-2</v>
      </c>
      <c r="BO93" s="411">
        <f t="shared" si="26"/>
        <v>5.2548137450711525E-2</v>
      </c>
    </row>
    <row r="94" spans="1:67">
      <c r="A94" s="413" t="s">
        <v>57</v>
      </c>
      <c r="B94" s="409">
        <f>Imports!C$15-Imports!C$32</f>
        <v>3.0305185532823846E-3</v>
      </c>
      <c r="C94" s="409">
        <f>Imports!D$15-Imports!D$32</f>
        <v>3.6887359160396524E-3</v>
      </c>
      <c r="D94" s="409">
        <f>Imports!E$15-Imports!E$32</f>
        <v>3.8450324096033009E-3</v>
      </c>
      <c r="E94" s="409">
        <f>Imports!F$15-Imports!F$32</f>
        <v>3.9007502597646349E-3</v>
      </c>
      <c r="F94" s="409">
        <f>Imports!G$15-Imports!G$32</f>
        <v>7.166451532977125E-3</v>
      </c>
      <c r="G94" s="409">
        <f>Imports!H$15-Imports!H$32</f>
        <v>1.0966398340289944E-2</v>
      </c>
      <c r="H94" s="409">
        <f>Imports!I$15-Imports!I$32</f>
        <v>1.4712786096144514E-2</v>
      </c>
      <c r="I94" s="409">
        <f>Imports!J$15-Imports!J$32</f>
        <v>3.0317667221691824E-2</v>
      </c>
      <c r="J94" s="409">
        <f>Imports!K$15-Imports!K$32</f>
        <v>4.9810638530463358E-2</v>
      </c>
      <c r="K94" s="409">
        <f>Imports!L$15-Imports!L$32</f>
        <v>3.1903376563889391E-2</v>
      </c>
      <c r="L94" s="409">
        <f>Imports!M$15-Imports!M$32</f>
        <v>2.5041374001649408E-2</v>
      </c>
      <c r="M94" s="409">
        <f>Imports!N$15-Imports!N$32</f>
        <v>2.4521368227952249E-2</v>
      </c>
      <c r="N94" s="409">
        <f>Imports!O$15-Imports!O$32</f>
        <v>1.8216577739363776E-2</v>
      </c>
      <c r="O94" s="409">
        <f>Imports!P$15-Imports!P$32</f>
        <v>2.064832556224213E-2</v>
      </c>
      <c r="P94" s="409">
        <f>Imports!Q$15-Imports!Q$32</f>
        <v>2.1512869636297269E-2</v>
      </c>
      <c r="Q94" s="409">
        <f>Imports!R$15-Imports!R$32</f>
        <v>2.0759713552143608E-2</v>
      </c>
      <c r="R94" s="409">
        <f>Imports!S$15-Imports!S$32</f>
        <v>2.5480597818292684E-2</v>
      </c>
      <c r="S94" s="409">
        <f>Imports!T$15-Imports!T$32</f>
        <v>3.235711987187969E-2</v>
      </c>
      <c r="T94" s="409">
        <f>Imports!U$15-Imports!U$32</f>
        <v>4.1302583921288619E-2</v>
      </c>
      <c r="U94" s="409">
        <f>Imports!V$15-Imports!V$32</f>
        <v>5.3209878349324613E-2</v>
      </c>
      <c r="V94" s="409">
        <f>Imports!W$15-Imports!W$32</f>
        <v>0</v>
      </c>
      <c r="W94" s="409">
        <f>Imports!X$15-Imports!X$32</f>
        <v>0</v>
      </c>
      <c r="X94" s="409">
        <f>Imports!Y$15-Imports!Y$32</f>
        <v>0</v>
      </c>
      <c r="Y94" s="409">
        <f>Imports!Z$15-Imports!Z$32</f>
        <v>0</v>
      </c>
      <c r="Z94" s="409">
        <f>Imports!AA$15-Imports!AA$32</f>
        <v>0</v>
      </c>
      <c r="AA94" s="409">
        <f>Imports!AB$15-Imports!AB$32</f>
        <v>0</v>
      </c>
      <c r="AB94" s="412"/>
      <c r="AC94" s="412"/>
      <c r="AD94" s="412"/>
      <c r="AE94" s="412"/>
      <c r="AF94" s="412"/>
      <c r="AG94" s="412"/>
      <c r="AH94" s="412"/>
      <c r="AI94" s="412"/>
      <c r="AJ94" s="412"/>
      <c r="AK94" s="412"/>
      <c r="AL94" s="412"/>
      <c r="AM94" s="412"/>
      <c r="AN94" s="412"/>
      <c r="AO94" s="412"/>
      <c r="AP94" s="412"/>
      <c r="AQ94" s="412"/>
      <c r="AR94" s="412"/>
      <c r="AS94" s="412"/>
      <c r="AT94" s="412"/>
      <c r="AU94" s="412"/>
      <c r="AV94" s="412"/>
      <c r="AW94" s="412"/>
      <c r="AX94" s="412"/>
      <c r="AY94" s="412"/>
      <c r="AZ94" s="412"/>
      <c r="BA94" s="412"/>
      <c r="BB94" s="412"/>
      <c r="BC94" s="411">
        <f t="shared" si="16"/>
        <v>3.8394770467957209E-2</v>
      </c>
      <c r="BD94" s="411">
        <f t="shared" si="16"/>
        <v>5.407820386026857E-2</v>
      </c>
      <c r="BE94" s="411">
        <f t="shared" si="16"/>
        <v>5.5588152574006185E-2</v>
      </c>
      <c r="BF94" s="411">
        <f t="shared" si="17"/>
        <v>4.6975983630605386E-2</v>
      </c>
      <c r="BG94" s="411">
        <f t="shared" si="18"/>
        <v>4.1635873718332571E-2</v>
      </c>
      <c r="BH94" s="411">
        <f t="shared" si="19"/>
        <v>2.965541485287005E-2</v>
      </c>
      <c r="BI94" s="411">
        <f t="shared" si="20"/>
        <v>3.6222206782198001E-2</v>
      </c>
      <c r="BJ94" s="411">
        <f t="shared" si="21"/>
        <v>3.3672202461461534E-2</v>
      </c>
      <c r="BK94" s="411">
        <f t="shared" si="22"/>
        <v>3.2451488114951681E-2</v>
      </c>
      <c r="BL94" s="411">
        <f t="shared" si="23"/>
        <v>3.2967928005225015E-2</v>
      </c>
      <c r="BM94" s="411">
        <f t="shared" si="24"/>
        <v>4.0091701752413764E-2</v>
      </c>
      <c r="BN94" s="411">
        <f t="shared" si="25"/>
        <v>4.6699772280509221E-2</v>
      </c>
      <c r="BO94" s="411">
        <f t="shared" si="26"/>
        <v>5.509006313964037E-2</v>
      </c>
    </row>
    <row r="95" spans="1:67">
      <c r="A95" s="413" t="str">
        <f>Imports!B$38</f>
        <v xml:space="preserve">Paper </v>
      </c>
      <c r="B95" s="409">
        <f>Imports!C$21-Imports!C$38</f>
        <v>0.1553660799288461</v>
      </c>
      <c r="C95" s="409">
        <f>Imports!D$21-Imports!D$38</f>
        <v>0.20709199810833318</v>
      </c>
      <c r="D95" s="409">
        <f>Imports!E$21-Imports!E$38</f>
        <v>0.20347956351623914</v>
      </c>
      <c r="E95" s="409">
        <f>Imports!F$21-Imports!F$38</f>
        <v>0.25299232070149569</v>
      </c>
      <c r="F95" s="409">
        <f>Imports!G$21-Imports!G$38</f>
        <v>0.26787470742171715</v>
      </c>
      <c r="G95" s="409">
        <f>Imports!H$21-Imports!H$38</f>
        <v>0.28800008912499997</v>
      </c>
      <c r="H95" s="409">
        <f>Imports!I$21-Imports!I$38</f>
        <v>0.27474646633153621</v>
      </c>
      <c r="I95" s="409">
        <f>Imports!J$21-Imports!J$38</f>
        <v>0.32427587591111107</v>
      </c>
      <c r="J95" s="409">
        <f>Imports!K$21-Imports!K$38</f>
        <v>0.35576547316111085</v>
      </c>
      <c r="K95" s="409">
        <f>Imports!L$21-Imports!L$38</f>
        <v>0.33590826172777721</v>
      </c>
      <c r="L95" s="409">
        <f>Imports!M$21-Imports!M$38</f>
        <v>0.33919156408333273</v>
      </c>
      <c r="M95" s="409">
        <f>Imports!N$21-Imports!N$38</f>
        <v>0.35968039756666681</v>
      </c>
      <c r="N95" s="409">
        <f>Imports!O$21-Imports!O$38</f>
        <v>0.376626988814316</v>
      </c>
      <c r="O95" s="409">
        <f>Imports!P$21-Imports!P$38</f>
        <v>0.35544770451666641</v>
      </c>
      <c r="P95" s="409">
        <f>Imports!Q$21-Imports!Q$38</f>
        <v>0.36726627347672203</v>
      </c>
      <c r="Q95" s="409">
        <f>Imports!R$21-Imports!R$38</f>
        <v>0.33857911386538508</v>
      </c>
      <c r="R95" s="409">
        <f>Imports!S$21-Imports!S$38</f>
        <v>0.3953214916801282</v>
      </c>
      <c r="S95" s="409">
        <f>Imports!T$21-Imports!T$38</f>
        <v>0.39743455788653836</v>
      </c>
      <c r="T95" s="409">
        <f>Imports!U$21-Imports!U$38</f>
        <v>0.41716794745207952</v>
      </c>
      <c r="U95" s="409">
        <f>Imports!V$21-Imports!V$38</f>
        <v>0.42649559722083308</v>
      </c>
      <c r="V95" s="409">
        <f>Imports!W$21-Imports!W$38</f>
        <v>0</v>
      </c>
      <c r="W95" s="409">
        <f>Imports!X$21-Imports!X$38</f>
        <v>0</v>
      </c>
      <c r="X95" s="409">
        <f>Imports!Y$21-Imports!Y$38</f>
        <v>0</v>
      </c>
      <c r="Y95" s="409">
        <f>Imports!Z$21-Imports!Z$38</f>
        <v>0</v>
      </c>
      <c r="Z95" s="409">
        <f>Imports!AA$21-Imports!AA$38</f>
        <v>0</v>
      </c>
      <c r="AA95" s="409">
        <f>Imports!AB$21-Imports!AB$38</f>
        <v>0</v>
      </c>
      <c r="AB95" s="412"/>
      <c r="AC95" s="412"/>
      <c r="AD95" s="412"/>
      <c r="AE95" s="412"/>
      <c r="AF95" s="412"/>
      <c r="AG95" s="412"/>
      <c r="AH95" s="412"/>
      <c r="AI95" s="412"/>
      <c r="AJ95" s="412"/>
      <c r="AK95" s="412"/>
      <c r="AL95" s="412"/>
      <c r="AM95" s="412"/>
      <c r="AN95" s="412"/>
      <c r="AO95" s="412"/>
      <c r="AP95" s="412"/>
      <c r="AQ95" s="412"/>
      <c r="AR95" s="412"/>
      <c r="AS95" s="412"/>
      <c r="AT95" s="412"/>
      <c r="AU95" s="412"/>
      <c r="AV95" s="412"/>
      <c r="AW95" s="412"/>
      <c r="AX95" s="412"/>
      <c r="AY95" s="412"/>
      <c r="AZ95" s="412"/>
      <c r="BA95" s="412"/>
      <c r="BB95" s="412"/>
      <c r="BC95" s="411">
        <f t="shared" si="16"/>
        <v>0.41066806799022926</v>
      </c>
      <c r="BD95" s="411">
        <f t="shared" si="16"/>
        <v>0.38624595772417392</v>
      </c>
      <c r="BE95" s="411">
        <f t="shared" si="16"/>
        <v>0.58528349393988055</v>
      </c>
      <c r="BF95" s="411">
        <f t="shared" si="17"/>
        <v>0.63630124133638022</v>
      </c>
      <c r="BG95" s="411">
        <f t="shared" si="18"/>
        <v>0.6107166399864461</v>
      </c>
      <c r="BH95" s="411">
        <f t="shared" si="19"/>
        <v>0.61312447145002957</v>
      </c>
      <c r="BI95" s="411">
        <f t="shared" si="20"/>
        <v>0.623542098580813</v>
      </c>
      <c r="BJ95" s="411">
        <f t="shared" si="21"/>
        <v>0.57484959128414992</v>
      </c>
      <c r="BK95" s="411">
        <f t="shared" si="22"/>
        <v>0.52926530329889243</v>
      </c>
      <c r="BL95" s="411">
        <f t="shared" si="23"/>
        <v>0.51148448594374041</v>
      </c>
      <c r="BM95" s="411">
        <f t="shared" si="24"/>
        <v>0.49243652784860453</v>
      </c>
      <c r="BN95" s="411">
        <f t="shared" si="25"/>
        <v>0.47168109835128524</v>
      </c>
      <c r="BO95" s="411">
        <f t="shared" si="26"/>
        <v>0.44156592927020949</v>
      </c>
    </row>
    <row r="96" spans="1:67">
      <c r="A96" s="404" t="s">
        <v>95</v>
      </c>
      <c r="B96" s="409">
        <f t="shared" ref="B96:AA96" si="27">B87-SUM(B89:B95)</f>
        <v>6.6771622390000007E-2</v>
      </c>
      <c r="C96" s="409">
        <f t="shared" si="27"/>
        <v>5.1115870500000049E-2</v>
      </c>
      <c r="D96" s="409">
        <f t="shared" si="27"/>
        <v>4.4426002819999977E-2</v>
      </c>
      <c r="E96" s="409">
        <f t="shared" si="27"/>
        <v>5.867958558999975E-2</v>
      </c>
      <c r="F96" s="409">
        <f t="shared" si="27"/>
        <v>6.9990857750000024E-2</v>
      </c>
      <c r="G96" s="409">
        <f t="shared" si="27"/>
        <v>7.4127523400000006E-2</v>
      </c>
      <c r="H96" s="409">
        <f t="shared" si="27"/>
        <v>7.5563762659999645E-2</v>
      </c>
      <c r="I96" s="409">
        <f t="shared" si="27"/>
        <v>7.6123624720000227E-2</v>
      </c>
      <c r="J96" s="409">
        <f t="shared" si="27"/>
        <v>8.4968862340000229E-2</v>
      </c>
      <c r="K96" s="409">
        <f t="shared" si="27"/>
        <v>3.7043454838635581E-2</v>
      </c>
      <c r="L96" s="409">
        <f t="shared" si="27"/>
        <v>2.399137560419029E-2</v>
      </c>
      <c r="M96" s="409">
        <f t="shared" si="27"/>
        <v>3.9887880754368443E-2</v>
      </c>
      <c r="N96" s="409">
        <f t="shared" si="27"/>
        <v>4.7415403672576573E-2</v>
      </c>
      <c r="O96" s="409">
        <f t="shared" si="27"/>
        <v>3.5445802041177421E-2</v>
      </c>
      <c r="P96" s="409">
        <f t="shared" si="27"/>
        <v>4.3498975020123121E-2</v>
      </c>
      <c r="Q96" s="409">
        <f t="shared" si="27"/>
        <v>5.0695584506097013E-2</v>
      </c>
      <c r="R96" s="409">
        <f t="shared" si="27"/>
        <v>0.10242530040617381</v>
      </c>
      <c r="S96" s="409">
        <f t="shared" si="27"/>
        <v>7.9405778737619004E-2</v>
      </c>
      <c r="T96" s="409">
        <f t="shared" si="27"/>
        <v>7.1099534605167602E-2</v>
      </c>
      <c r="U96" s="409">
        <f t="shared" si="27"/>
        <v>8.0343224031063643E-2</v>
      </c>
      <c r="V96" s="409">
        <f t="shared" si="27"/>
        <v>0</v>
      </c>
      <c r="W96" s="409">
        <f t="shared" si="27"/>
        <v>0</v>
      </c>
      <c r="X96" s="409">
        <f t="shared" si="27"/>
        <v>0</v>
      </c>
      <c r="Y96" s="409">
        <f t="shared" si="27"/>
        <v>0</v>
      </c>
      <c r="Z96" s="409">
        <f t="shared" si="27"/>
        <v>0</v>
      </c>
      <c r="AA96" s="409">
        <f t="shared" si="27"/>
        <v>0</v>
      </c>
      <c r="AB96" s="412"/>
      <c r="BC96" s="411">
        <f t="shared" si="16"/>
        <v>9.64041552716213E-2</v>
      </c>
      <c r="BD96" s="411">
        <f t="shared" si="16"/>
        <v>9.2248635933213863E-2</v>
      </c>
      <c r="BE96" s="411">
        <f t="shared" si="16"/>
        <v>6.4544178115902379E-2</v>
      </c>
      <c r="BF96" s="411">
        <f t="shared" si="17"/>
        <v>4.5006255151331345E-2</v>
      </c>
      <c r="BG96" s="411">
        <f t="shared" si="18"/>
        <v>6.7727328693170608E-2</v>
      </c>
      <c r="BH96" s="411">
        <f t="shared" si="19"/>
        <v>7.7189222171412428E-2</v>
      </c>
      <c r="BI96" s="411">
        <f t="shared" si="20"/>
        <v>6.2180595091167648E-2</v>
      </c>
      <c r="BJ96" s="411">
        <f t="shared" si="21"/>
        <v>6.808511921033257E-2</v>
      </c>
      <c r="BK96" s="411">
        <f t="shared" si="22"/>
        <v>7.9247102998213623E-2</v>
      </c>
      <c r="BL96" s="411">
        <f t="shared" si="23"/>
        <v>0.13252239817074041</v>
      </c>
      <c r="BM96" s="411">
        <f t="shared" si="24"/>
        <v>9.8386778896642338E-2</v>
      </c>
      <c r="BN96" s="411">
        <f t="shared" si="25"/>
        <v>8.0390420164490259E-2</v>
      </c>
      <c r="BO96" s="411">
        <f t="shared" si="26"/>
        <v>8.3182172596899903E-2</v>
      </c>
    </row>
    <row r="97" spans="1:67">
      <c r="AB97" s="412"/>
    </row>
    <row r="98" spans="1:67">
      <c r="AB98" s="412"/>
    </row>
    <row r="101" spans="1:67">
      <c r="A101" s="413" t="str">
        <f t="shared" ref="A101:A108" si="28">A89</f>
        <v>Timber Sector logs</v>
      </c>
      <c r="AC101" s="412">
        <f>1000*(Imports!AD$9-Imports!AD$26)</f>
        <v>0.91888725851200015</v>
      </c>
      <c r="AD101" s="412">
        <f>1000*(Imports!AE$9-Imports!AE$26)</f>
        <v>3.2117134499999995</v>
      </c>
      <c r="AE101" s="412">
        <f>1000*(Imports!AF$9-Imports!AF$26)</f>
        <v>2.3484232607999993</v>
      </c>
      <c r="AF101" s="412">
        <f>1000*(Imports!AG$9-Imports!AG$26)</f>
        <v>1.3443767424000002</v>
      </c>
      <c r="AG101" s="412">
        <f>1000*(Imports!AH$9-Imports!AH$26)</f>
        <v>1.3004613769000013</v>
      </c>
      <c r="AH101" s="412">
        <f>1000*(Imports!AI$9-Imports!AI$26)</f>
        <v>0.85127915730000026</v>
      </c>
      <c r="AI101" s="412">
        <f>1000*(Imports!AJ$9-Imports!AJ$26)</f>
        <v>1.5305412431999994</v>
      </c>
      <c r="AJ101" s="412">
        <f>1000*(Imports!AK$9-Imports!AK$26)</f>
        <v>2.9502123070000006</v>
      </c>
      <c r="AK101" s="412">
        <f>1000*(Imports!AL$9-Imports!AL$26)</f>
        <v>5.3098483316000014</v>
      </c>
      <c r="AL101" s="412">
        <f>1000*(Imports!AM$9-Imports!AM$26)</f>
        <v>0.58154093800000028</v>
      </c>
      <c r="AM101" s="412">
        <f>1000*(Imports!AN$9-Imports!AN$26)</f>
        <v>0.16977577049999978</v>
      </c>
      <c r="AN101" s="412">
        <f>1000*(Imports!AO$9-Imports!AO$26)</f>
        <v>8.1626880000002129E-3</v>
      </c>
      <c r="AO101" s="412">
        <f>1000*(Imports!AP$9-Imports!AP$26)</f>
        <v>5.7483236799999851E-2</v>
      </c>
      <c r="AP101" s="412">
        <f>1000*(Imports!AQ$9-Imports!AQ$26)</f>
        <v>1.901706389999952E-2</v>
      </c>
      <c r="AQ101" s="412">
        <f>1000*(Imports!AR$9-Imports!AR$26)</f>
        <v>1.0309160000000241E-2</v>
      </c>
      <c r="AR101" s="412">
        <f>1000*(Imports!AS$9-Imports!AS$26)</f>
        <v>7.8882121500000013E-2</v>
      </c>
      <c r="AS101" s="412">
        <f>1000*(Imports!AT$9-Imports!AT$26)</f>
        <v>4.7995184000001112E-3</v>
      </c>
      <c r="AT101" s="412">
        <f>1000*(Imports!AU$9-Imports!AU$26)</f>
        <v>6.4904654100000042E-2</v>
      </c>
      <c r="AU101" s="412">
        <f>1000*(Imports!AV$9-Imports!AV$26)</f>
        <v>4.1878260000000014E-2</v>
      </c>
      <c r="AV101" s="412">
        <f>1000*(Imports!AW$9-Imports!AW$26)</f>
        <v>0.13192162374999991</v>
      </c>
      <c r="AW101" s="412">
        <f>1000*(Imports!AX$9-Imports!AX$26)</f>
        <v>0</v>
      </c>
      <c r="AX101" s="412">
        <f>1000*(Imports!AY$9-Imports!AY$26)</f>
        <v>0</v>
      </c>
      <c r="AY101" s="412">
        <f>1000*(Imports!AZ$9-Imports!AZ$26)</f>
        <v>0</v>
      </c>
      <c r="AZ101" s="412">
        <f>1000*(Imports!BA$9-Imports!BA$26)</f>
        <v>0</v>
      </c>
      <c r="BA101" s="412">
        <f>1000*(Imports!BB$9-Imports!BB$26)</f>
        <v>0</v>
      </c>
      <c r="BB101" s="412">
        <f>1000*(Imports!BC$9-Imports!BC$26)</f>
        <v>0</v>
      </c>
      <c r="BC101" s="411">
        <f t="shared" ref="BC101:BE108" si="29">AJ101/AJ$87</f>
        <v>1.3149347669505195E-2</v>
      </c>
      <c r="BD101" s="411">
        <f t="shared" si="29"/>
        <v>1.8308714171755201E-2</v>
      </c>
      <c r="BE101" s="411">
        <f t="shared" si="29"/>
        <v>3.2377963825038791E-3</v>
      </c>
      <c r="BF101" s="411">
        <f t="shared" ref="BF101:BF108" si="30">AM101/AM$87</f>
        <v>1.0400916760640087E-3</v>
      </c>
      <c r="BG101" s="411">
        <f t="shared" ref="BG101:BG108" si="31">AN101/AN$87</f>
        <v>4.2754001640401537E-5</v>
      </c>
      <c r="BH101" s="411">
        <f t="shared" ref="BH101:BH108" si="32">AO101/AO$87</f>
        <v>3.2545022111171322E-4</v>
      </c>
      <c r="BI101" s="411">
        <f t="shared" ref="BI101:BI108" si="33">AP101/AP$87</f>
        <v>1.0567086977058719E-4</v>
      </c>
      <c r="BJ101" s="411">
        <f t="shared" ref="BJ101:BJ108" si="34">AQ101/AQ$87</f>
        <v>5.2031142596718251E-5</v>
      </c>
      <c r="BK101" s="411">
        <f t="shared" ref="BK101:BK108" si="35">AR101/AR$87</f>
        <v>4.7276030048689152E-4</v>
      </c>
      <c r="BL101" s="411">
        <f t="shared" ref="BL101:BL108" si="36">AS101/AS$87</f>
        <v>2.5236092344985266E-5</v>
      </c>
      <c r="BM101" s="411">
        <f t="shared" ref="BM101:BM108" si="37">AT101/AT$87</f>
        <v>3.0121199964057785E-4</v>
      </c>
      <c r="BN101" s="411">
        <f t="shared" ref="BN101:BN108" si="38">AU101/AU$87</f>
        <v>1.5917837527386504E-4</v>
      </c>
      <c r="BO101" s="411">
        <f t="shared" ref="BO101:BO108" si="39">AV101/AV$87</f>
        <v>4.8202139674125672E-4</v>
      </c>
    </row>
    <row r="102" spans="1:67">
      <c r="A102" s="413" t="str">
        <f t="shared" si="28"/>
        <v>Veneer</v>
      </c>
      <c r="AC102" s="412">
        <f>1000*(Imports!AD$11-Imports!AD$28)</f>
        <v>0.43754862978600007</v>
      </c>
      <c r="AD102" s="412">
        <f>1000*(Imports!AE$11-Imports!AE$28)</f>
        <v>0.38659469600000013</v>
      </c>
      <c r="AE102" s="412">
        <f>1000*(Imports!AF$11-Imports!AF$28)</f>
        <v>0.35597490239999979</v>
      </c>
      <c r="AF102" s="412">
        <f>1000*(Imports!AG$11-Imports!AG$28)</f>
        <v>0.99442485119999968</v>
      </c>
      <c r="AG102" s="412">
        <f>1000*(Imports!AH$11-Imports!AH$28)</f>
        <v>2.1869727361999995</v>
      </c>
      <c r="AH102" s="412">
        <f>1000*(Imports!AI$11-Imports!AI$28)</f>
        <v>2.741564697299999</v>
      </c>
      <c r="AI102" s="412">
        <f>1000*(Imports!AJ$11-Imports!AJ$28)</f>
        <v>3.008196614400001</v>
      </c>
      <c r="AJ102" s="412">
        <f>1000*(Imports!AK$11-Imports!AK$28)</f>
        <v>7.155070766999998</v>
      </c>
      <c r="AK102" s="412">
        <f>1000*(Imports!AL$11-Imports!AL$28)</f>
        <v>8.1709911592000015</v>
      </c>
      <c r="AL102" s="412">
        <f>1000*(Imports!AM$11-Imports!AM$28)</f>
        <v>1.7260343143999994</v>
      </c>
      <c r="AM102" s="412">
        <f>1000*(Imports!AN$11-Imports!AN$28)</f>
        <v>2.0106732816000004</v>
      </c>
      <c r="AN102" s="412">
        <f>1000*(Imports!AO$11-Imports!AO$28)</f>
        <v>4.2305984160000021</v>
      </c>
      <c r="AO102" s="412">
        <f>1000*(Imports!AP$11-Imports!AP$28)</f>
        <v>4.185099811199998</v>
      </c>
      <c r="AP102" s="412">
        <f>1000*(Imports!AQ$11-Imports!AQ$28)</f>
        <v>4.096889677500001</v>
      </c>
      <c r="AQ102" s="412">
        <f>1000*(Imports!AR$11-Imports!AR$28)</f>
        <v>5.0560172565000014</v>
      </c>
      <c r="AR102" s="412">
        <f>1000*(Imports!AS$11-Imports!AS$28)</f>
        <v>5.0425321555000009</v>
      </c>
      <c r="AS102" s="412">
        <f>1000*(Imports!AT$11-Imports!AT$28)</f>
        <v>5.5095526878000003</v>
      </c>
      <c r="AT102" s="412">
        <f>1000*(Imports!AU$11-Imports!AU$28)</f>
        <v>5.6373001541999992</v>
      </c>
      <c r="AU102" s="412">
        <f>1000*(Imports!AV$11-Imports!AV$28)</f>
        <v>4.9938466900000016</v>
      </c>
      <c r="AV102" s="412">
        <f>1000*(Imports!AW$11-Imports!AW$28)</f>
        <v>5.3649425708333327</v>
      </c>
      <c r="AW102" s="412">
        <f>1000*(Imports!AX$11-Imports!AX$28)</f>
        <v>0</v>
      </c>
      <c r="AX102" s="412">
        <f>1000*(Imports!AY$11-Imports!AY$28)</f>
        <v>0</v>
      </c>
      <c r="AY102" s="412">
        <f>1000*(Imports!AZ$11-Imports!AZ$28)</f>
        <v>0</v>
      </c>
      <c r="AZ102" s="412">
        <f>1000*(Imports!BA$11-Imports!BA$28)</f>
        <v>0</v>
      </c>
      <c r="BA102" s="412">
        <f>1000*(Imports!BB$11-Imports!BB$28)</f>
        <v>0</v>
      </c>
      <c r="BB102" s="412">
        <f>1000*(Imports!BC$11-Imports!BC$28)</f>
        <v>0</v>
      </c>
      <c r="BC102" s="411">
        <f t="shared" si="29"/>
        <v>3.189076016392476E-2</v>
      </c>
      <c r="BD102" s="411">
        <f t="shared" si="29"/>
        <v>2.8174127073164985E-2</v>
      </c>
      <c r="BE102" s="411">
        <f t="shared" si="29"/>
        <v>9.6098955276676997E-3</v>
      </c>
      <c r="BF102" s="411">
        <f t="shared" si="30"/>
        <v>1.2317921086840055E-2</v>
      </c>
      <c r="BG102" s="411">
        <f t="shared" si="31"/>
        <v>2.2158755990372231E-2</v>
      </c>
      <c r="BH102" s="411">
        <f t="shared" si="32"/>
        <v>2.3694588801054295E-2</v>
      </c>
      <c r="BI102" s="411">
        <f t="shared" si="33"/>
        <v>2.2764917752396915E-2</v>
      </c>
      <c r="BJ102" s="411">
        <f t="shared" si="34"/>
        <v>2.5518117367895506E-2</v>
      </c>
      <c r="BK102" s="411">
        <f t="shared" si="35"/>
        <v>3.0221157490661465E-2</v>
      </c>
      <c r="BL102" s="411">
        <f t="shared" si="36"/>
        <v>2.8969485856930845E-2</v>
      </c>
      <c r="BM102" s="411">
        <f t="shared" si="37"/>
        <v>2.6161798033844209E-2</v>
      </c>
      <c r="BN102" s="411">
        <f t="shared" si="38"/>
        <v>1.8981505021482957E-2</v>
      </c>
      <c r="BO102" s="411">
        <f t="shared" si="39"/>
        <v>1.9602677998645492E-2</v>
      </c>
    </row>
    <row r="103" spans="1:67">
      <c r="A103" s="413" t="str">
        <f t="shared" si="28"/>
        <v>Plywood</v>
      </c>
      <c r="AC103" s="412">
        <f>1000*(Imports!AD$12-Imports!AD$29)</f>
        <v>0.20270626872299999</v>
      </c>
      <c r="AD103" s="412">
        <f>1000*(Imports!AE$12-Imports!AE$29)</f>
        <v>5.5707215599999874E-2</v>
      </c>
      <c r="AE103" s="412">
        <f>1000*(Imports!AF$12-Imports!AF$29)</f>
        <v>0.12138005279999997</v>
      </c>
      <c r="AF103" s="412">
        <f>1000*(Imports!AG$12-Imports!AG$29)</f>
        <v>0.3086852496000001</v>
      </c>
      <c r="AG103" s="412">
        <f>1000*(Imports!AH$12-Imports!AH$29)</f>
        <v>3.9101013819000014</v>
      </c>
      <c r="AH103" s="412">
        <f>1000*(Imports!AI$12-Imports!AI$29)</f>
        <v>10.424697082800003</v>
      </c>
      <c r="AI103" s="412">
        <f>1000*(Imports!AJ$12-Imports!AJ$29)</f>
        <v>15.638270736399999</v>
      </c>
      <c r="AJ103" s="412">
        <f>1000*(Imports!AK$12-Imports!AK$29)</f>
        <v>23.697987045000001</v>
      </c>
      <c r="AK103" s="412">
        <f>1000*(Imports!AL$12-Imports!AL$29)</f>
        <v>29.7964989016</v>
      </c>
      <c r="AL103" s="412">
        <f>1000*(Imports!AM$12-Imports!AM$29)</f>
        <v>7.3010303871999991</v>
      </c>
      <c r="AM103" s="412">
        <f>1000*(Imports!AN$12-Imports!AN$29)</f>
        <v>7.2488679434999987</v>
      </c>
      <c r="AN103" s="412">
        <f>1000*(Imports!AO$12-Imports!AO$29)</f>
        <v>10.607045568000002</v>
      </c>
      <c r="AO103" s="412">
        <f>1000*(Imports!AP$12-Imports!AP$29)</f>
        <v>12.6321818656</v>
      </c>
      <c r="AP103" s="412">
        <f>1000*(Imports!AQ$12-Imports!AQ$29)</f>
        <v>12.296177991300002</v>
      </c>
      <c r="AQ103" s="412">
        <f>1000*(Imports!AR$12-Imports!AR$29)</f>
        <v>16.931929117999992</v>
      </c>
      <c r="AR103" s="412">
        <f>1000*(Imports!AS$12-Imports!AS$29)</f>
        <v>14.946327466000001</v>
      </c>
      <c r="AS103" s="412">
        <f>1000*(Imports!AT$12-Imports!AT$29)</f>
        <v>15.176532116700001</v>
      </c>
      <c r="AT103" s="412">
        <f>1000*(Imports!AU$12-Imports!AU$29)</f>
        <v>16.036698148900005</v>
      </c>
      <c r="AU103" s="412">
        <f>1000*(Imports!AV$12-Imports!AV$29)</f>
        <v>20.805773841999994</v>
      </c>
      <c r="AV103" s="412">
        <f>1000*(Imports!AW$12-Imports!AW$29)</f>
        <v>19.43780390291667</v>
      </c>
      <c r="AW103" s="412">
        <f>1000*(Imports!AX$12-Imports!AX$29)</f>
        <v>0</v>
      </c>
      <c r="AX103" s="412">
        <f>1000*(Imports!AY$12-Imports!AY$29)</f>
        <v>0</v>
      </c>
      <c r="AY103" s="412">
        <f>1000*(Imports!AZ$12-Imports!AZ$29)</f>
        <v>0</v>
      </c>
      <c r="AZ103" s="412">
        <f>1000*(Imports!BA$12-Imports!BA$29)</f>
        <v>0</v>
      </c>
      <c r="BA103" s="412">
        <f>1000*(Imports!BB$12-Imports!BB$29)</f>
        <v>0</v>
      </c>
      <c r="BB103" s="412">
        <f>1000*(Imports!BC$12-Imports!BC$29)</f>
        <v>0</v>
      </c>
      <c r="BC103" s="411">
        <f t="shared" si="29"/>
        <v>0.1056239478029318</v>
      </c>
      <c r="BD103" s="411">
        <f t="shared" si="29"/>
        <v>0.10274033223544589</v>
      </c>
      <c r="BE103" s="411">
        <f t="shared" si="29"/>
        <v>4.0649330479683346E-2</v>
      </c>
      <c r="BF103" s="411">
        <f t="shared" si="30"/>
        <v>4.4408499438508442E-2</v>
      </c>
      <c r="BG103" s="411">
        <f t="shared" si="31"/>
        <v>5.5556900326715189E-2</v>
      </c>
      <c r="BH103" s="411">
        <f t="shared" si="32"/>
        <v>7.1519048163323051E-2</v>
      </c>
      <c r="BI103" s="411">
        <f t="shared" si="33"/>
        <v>6.8325364526679422E-2</v>
      </c>
      <c r="BJ103" s="411">
        <f t="shared" si="34"/>
        <v>8.5456780026322496E-2</v>
      </c>
      <c r="BK103" s="411">
        <f t="shared" si="35"/>
        <v>8.9577081975433931E-2</v>
      </c>
      <c r="BL103" s="411">
        <f t="shared" si="36"/>
        <v>7.9798916069092896E-2</v>
      </c>
      <c r="BM103" s="411">
        <f t="shared" si="37"/>
        <v>7.4423721750679822E-2</v>
      </c>
      <c r="BN103" s="411">
        <f t="shared" si="38"/>
        <v>7.908230371761002E-2</v>
      </c>
      <c r="BO103" s="411">
        <f t="shared" si="39"/>
        <v>7.1022756698494255E-2</v>
      </c>
    </row>
    <row r="104" spans="1:67">
      <c r="A104" s="413" t="str">
        <f t="shared" si="28"/>
        <v>Other panels</v>
      </c>
      <c r="AC104" s="412">
        <f>1000*(Imports!AD$13-Imports!AD$30)</f>
        <v>1.4579351274689993</v>
      </c>
      <c r="AD104" s="412">
        <f>1000*(Imports!AE$13-Imports!AE$30)</f>
        <v>2.1052278104000033</v>
      </c>
      <c r="AE104" s="412">
        <f>1000*(Imports!AF$13-Imports!AF$30)</f>
        <v>2.2906677744000024</v>
      </c>
      <c r="AF104" s="412">
        <f>1000*(Imports!AG$13-Imports!AG$30)</f>
        <v>4.7993049104000027</v>
      </c>
      <c r="AG104" s="412">
        <f>1000*(Imports!AH$13-Imports!AH$30)</f>
        <v>8.790381324900002</v>
      </c>
      <c r="AH104" s="412">
        <f>1000*(Imports!AI$13-Imports!AI$30)</f>
        <v>11.056188557699999</v>
      </c>
      <c r="AI104" s="412">
        <f>1000*(Imports!AJ$13-Imports!AJ$30)</f>
        <v>14.800210471600003</v>
      </c>
      <c r="AJ104" s="412">
        <f>1000*(Imports!AK$13-Imports!AK$30)</f>
        <v>27.937149120000019</v>
      </c>
      <c r="AK104" s="412">
        <f>1000*(Imports!AL$13-Imports!AL$30)</f>
        <v>30.749797921599985</v>
      </c>
      <c r="AL104" s="412">
        <f>1000*(Imports!AM$13-Imports!AM$30)</f>
        <v>17.267220902799995</v>
      </c>
      <c r="AM104" s="412">
        <f>1000*(Imports!AN$13-Imports!AN$30)</f>
        <v>15.022013117400007</v>
      </c>
      <c r="AN104" s="412">
        <f>1000*(Imports!AO$13-Imports!AO$30)</f>
        <v>14.644335552000017</v>
      </c>
      <c r="AO104" s="412">
        <f>1000*(Imports!AP$13-Imports!AP$30)</f>
        <v>14.619155900799992</v>
      </c>
      <c r="AP104" s="412">
        <f>1000*(Imports!AQ$13-Imports!AQ$30)</f>
        <v>12.027556485299961</v>
      </c>
      <c r="AQ104" s="412">
        <f>1000*(Imports!AR$13-Imports!AR$30)</f>
        <v>15.068459438499964</v>
      </c>
      <c r="AR104" s="412">
        <f>1000*(Imports!AS$13-Imports!AS$30)</f>
        <v>13.814275768999989</v>
      </c>
      <c r="AS104" s="412">
        <f>1000*(Imports!AT$13-Imports!AT$30)</f>
        <v>15.463839080699996</v>
      </c>
      <c r="AT104" s="412">
        <f>1000*(Imports!AU$13-Imports!AU$30)</f>
        <v>22.1561712086</v>
      </c>
      <c r="AU104" s="412">
        <f>1000*(Imports!AV$13-Imports!AV$30)</f>
        <v>31.867765052999971</v>
      </c>
      <c r="AV104" s="412">
        <f>1000*(Imports!AW$13-Imports!AW$30)</f>
        <v>34.41278294083331</v>
      </c>
      <c r="AW104" s="412">
        <f>1000*(Imports!AX$13-Imports!AX$30)</f>
        <v>0</v>
      </c>
      <c r="AX104" s="412">
        <f>1000*(Imports!AY$13-Imports!AY$30)</f>
        <v>0</v>
      </c>
      <c r="AY104" s="412">
        <f>1000*(Imports!AZ$13-Imports!AZ$30)</f>
        <v>0</v>
      </c>
      <c r="AZ104" s="412">
        <f>1000*(Imports!BA$13-Imports!BA$30)</f>
        <v>0</v>
      </c>
      <c r="BA104" s="412">
        <f>1000*(Imports!BB$13-Imports!BB$30)</f>
        <v>0</v>
      </c>
      <c r="BB104" s="412">
        <f>1000*(Imports!BC$13-Imports!BC$30)</f>
        <v>0</v>
      </c>
      <c r="BC104" s="411">
        <f t="shared" si="29"/>
        <v>0.12451825443276184</v>
      </c>
      <c r="BD104" s="411">
        <f t="shared" si="29"/>
        <v>0.10602737137242531</v>
      </c>
      <c r="BE104" s="411">
        <f t="shared" si="29"/>
        <v>9.6137247993676345E-2</v>
      </c>
      <c r="BF104" s="411">
        <f t="shared" si="30"/>
        <v>9.202886109789217E-2</v>
      </c>
      <c r="BG104" s="411">
        <f t="shared" si="31"/>
        <v>7.6703157858389659E-2</v>
      </c>
      <c r="BH104" s="411">
        <f t="shared" si="32"/>
        <v>8.276860847164362E-2</v>
      </c>
      <c r="BI104" s="411">
        <f t="shared" si="33"/>
        <v>6.6832733049634732E-2</v>
      </c>
      <c r="BJ104" s="411">
        <f t="shared" si="34"/>
        <v>7.6051701764007773E-2</v>
      </c>
      <c r="BK104" s="411">
        <f t="shared" si="35"/>
        <v>8.279241277202741E-2</v>
      </c>
      <c r="BL104" s="411">
        <f t="shared" si="36"/>
        <v>8.1309589530592932E-2</v>
      </c>
      <c r="BM104" s="411">
        <f t="shared" si="37"/>
        <v>0.10282320623478063</v>
      </c>
      <c r="BN104" s="411">
        <f t="shared" si="38"/>
        <v>0.12112869695984957</v>
      </c>
      <c r="BO104" s="411">
        <f t="shared" si="39"/>
        <v>0.12573903524966409</v>
      </c>
    </row>
    <row r="105" spans="1:67">
      <c r="A105" s="413" t="str">
        <f t="shared" si="28"/>
        <v>Mouldings &amp; joinery</v>
      </c>
      <c r="AC105" s="412">
        <f>1000*(Imports!AD$14-Imports!AD$31)</f>
        <v>0.28253918395699856</v>
      </c>
      <c r="AD105" s="412">
        <f>1000*(Imports!AE$14-Imports!AE$31)</f>
        <v>0.34924330759999922</v>
      </c>
      <c r="AE105" s="412">
        <f>1000*(Imports!AF$14-Imports!AF$31)</f>
        <v>0.26850468479999939</v>
      </c>
      <c r="AF105" s="412">
        <f>1000*(Imports!AG$14-Imports!AG$31)</f>
        <v>0.75542257119999912</v>
      </c>
      <c r="AG105" s="412">
        <f>1000*(Imports!AH$14-Imports!AH$31)</f>
        <v>0.83960015860000226</v>
      </c>
      <c r="AH105" s="412">
        <f>1000*(Imports!AI$14-Imports!AI$31)</f>
        <v>1.6344289104000056</v>
      </c>
      <c r="AI105" s="412">
        <f>1000*(Imports!AJ$14-Imports!AJ$31)</f>
        <v>3.8961556787999938</v>
      </c>
      <c r="AJ105" s="412">
        <f>1000*(Imports!AK$14-Imports!AK$31)</f>
        <v>10.105535245999997</v>
      </c>
      <c r="AK105" s="412">
        <f>1000*(Imports!AL$14-Imports!AL$31)</f>
        <v>17.833174960399969</v>
      </c>
      <c r="AL105" s="412">
        <f>1000*(Imports!AM$14-Imports!AM$31)</f>
        <v>9.5108873464000059</v>
      </c>
      <c r="AM105" s="412">
        <f>1000*(Imports!AN$14-Imports!AN$31)</f>
        <v>6.2160495417000092</v>
      </c>
      <c r="AN105" s="412">
        <f>1000*(Imports!AO$14-Imports!AO$31)</f>
        <v>5.8639879200000076</v>
      </c>
      <c r="AO105" s="412">
        <f>1000*(Imports!AP$14-Imports!AP$31)</f>
        <v>6.1429178799999979</v>
      </c>
      <c r="AP105" s="412">
        <f>1000*(Imports!AQ$14-Imports!AQ$31)</f>
        <v>6.1472038169999976</v>
      </c>
      <c r="AQ105" s="412">
        <f>1000*(Imports!AR$14-Imports!AR$31)</f>
        <v>7.3150159269999966</v>
      </c>
      <c r="AR105" s="412">
        <f>1000*(Imports!AS$14-Imports!AS$31)</f>
        <v>7.1514098424999997</v>
      </c>
      <c r="AS105" s="412">
        <f>1000*(Imports!AT$14-Imports!AT$31)</f>
        <v>8.2426658918000015</v>
      </c>
      <c r="AT105" s="412">
        <f>1000*(Imports!AU$14-Imports!AU$31)</f>
        <v>9.9241286858999871</v>
      </c>
      <c r="AU105" s="412">
        <f>1000*(Imports!AV$14-Imports!AV$31)</f>
        <v>12.083459369000009</v>
      </c>
      <c r="AV105" s="412">
        <f>1000*(Imports!AW$14-Imports!AW$31)</f>
        <v>14.00061126083334</v>
      </c>
      <c r="AW105" s="412">
        <f>1000*(Imports!AX$14-Imports!AX$31)</f>
        <v>0</v>
      </c>
      <c r="AX105" s="412">
        <f>1000*(Imports!AY$14-Imports!AY$31)</f>
        <v>0</v>
      </c>
      <c r="AY105" s="412">
        <f>1000*(Imports!AZ$14-Imports!AZ$31)</f>
        <v>0</v>
      </c>
      <c r="AZ105" s="412">
        <f>1000*(Imports!BA$14-Imports!BA$31)</f>
        <v>0</v>
      </c>
      <c r="BA105" s="412">
        <f>1000*(Imports!BB$14-Imports!BB$31)</f>
        <v>0</v>
      </c>
      <c r="BB105" s="412">
        <f>1000*(Imports!BC$14-Imports!BC$31)</f>
        <v>0</v>
      </c>
      <c r="BC105" s="411">
        <f t="shared" si="29"/>
        <v>4.504123178552405E-2</v>
      </c>
      <c r="BD105" s="411">
        <f t="shared" si="29"/>
        <v>6.1489986669069477E-2</v>
      </c>
      <c r="BE105" s="411">
        <f t="shared" si="29"/>
        <v>5.2952964498908316E-2</v>
      </c>
      <c r="BF105" s="411">
        <f t="shared" si="30"/>
        <v>3.8081178293481427E-2</v>
      </c>
      <c r="BG105" s="411">
        <f t="shared" si="31"/>
        <v>3.0714018366372522E-2</v>
      </c>
      <c r="BH105" s="411">
        <f t="shared" si="32"/>
        <v>3.4779078103637701E-2</v>
      </c>
      <c r="BI105" s="411">
        <f t="shared" si="33"/>
        <v>3.4157763649281296E-2</v>
      </c>
      <c r="BJ105" s="411">
        <f t="shared" si="34"/>
        <v>3.6919461604533549E-2</v>
      </c>
      <c r="BK105" s="411">
        <f t="shared" si="35"/>
        <v>4.2860189378213072E-2</v>
      </c>
      <c r="BL105" s="411">
        <f t="shared" si="36"/>
        <v>4.3340322982055937E-2</v>
      </c>
      <c r="BM105" s="411">
        <f t="shared" si="37"/>
        <v>4.6056275742024998E-2</v>
      </c>
      <c r="BN105" s="411">
        <f t="shared" si="38"/>
        <v>4.5928971978424681E-2</v>
      </c>
      <c r="BO105" s="411">
        <f t="shared" si="39"/>
        <v>5.1156088011524783E-2</v>
      </c>
    </row>
    <row r="106" spans="1:67">
      <c r="A106" s="413" t="str">
        <f t="shared" si="28"/>
        <v>Wooden furniture</v>
      </c>
      <c r="AC106" s="412">
        <f>1000*(Imports!AD$15-Imports!AD$32)</f>
        <v>1.3082387032679974</v>
      </c>
      <c r="AD106" s="412">
        <f>1000*(Imports!AE$15-Imports!AE$32)</f>
        <v>1.2201645443999967</v>
      </c>
      <c r="AE106" s="412">
        <f>1000*(Imports!AF$15-Imports!AF$32)</f>
        <v>1.8262013472000009</v>
      </c>
      <c r="AF106" s="412">
        <f>1000*(Imports!AG$15-Imports!AG$32)</f>
        <v>2.5200579487999928</v>
      </c>
      <c r="AG106" s="412">
        <f>1000*(Imports!AH$15-Imports!AH$32)</f>
        <v>4.3535616831000059</v>
      </c>
      <c r="AH106" s="412">
        <f>1000*(Imports!AI$15-Imports!AI$32)</f>
        <v>7.6967241780000055</v>
      </c>
      <c r="AI106" s="412">
        <f>1000*(Imports!AJ$15-Imports!AJ$32)</f>
        <v>10.096078704000027</v>
      </c>
      <c r="AJ106" s="412">
        <f>1000*(Imports!AK$15-Imports!AK$32)</f>
        <v>24.478988398000016</v>
      </c>
      <c r="AK106" s="412">
        <f>1000*(Imports!AL$15-Imports!AL$32)</f>
        <v>41.244370687200046</v>
      </c>
      <c r="AL106" s="412">
        <f>1000*(Imports!AM$15-Imports!AM$32)</f>
        <v>22.361202063199997</v>
      </c>
      <c r="AM106" s="412">
        <f>1000*(Imports!AN$15-Imports!AN$32)</f>
        <v>17.71265686789998</v>
      </c>
      <c r="AN106" s="412">
        <f>1000*(Imports!AO$15-Imports!AO$32)</f>
        <v>17.615464895999953</v>
      </c>
      <c r="AO106" s="412">
        <f>1000*(Imports!AP$15-Imports!AP$32)</f>
        <v>12.916767635199999</v>
      </c>
      <c r="AP106" s="412">
        <f>1000*(Imports!AQ$15-Imports!AQ$32)</f>
        <v>16.952948145299995</v>
      </c>
      <c r="AQ106" s="412">
        <f>1000*(Imports!AR$15-Imports!AR$32)</f>
        <v>17.513250162499972</v>
      </c>
      <c r="AR106" s="412">
        <f>1000*(Imports!AS$15-Imports!AS$32)</f>
        <v>14.240860766999992</v>
      </c>
      <c r="AS106" s="412">
        <f>1000*(Imports!AT$15-Imports!AT$32)</f>
        <v>17.350831283299993</v>
      </c>
      <c r="AT106" s="412">
        <f>1000*(Imports!AU$15-Imports!AU$32)</f>
        <v>21.291603890700021</v>
      </c>
      <c r="AU106" s="412">
        <f>1000*(Imports!AV$15-Imports!AV$32)</f>
        <v>28.583380433000009</v>
      </c>
      <c r="AV106" s="412">
        <f>1000*(Imports!AW$15-Imports!AW$32)</f>
        <v>38.857228725833345</v>
      </c>
      <c r="AW106" s="412">
        <f>1000*(Imports!AX$15-Imports!AX$32)</f>
        <v>0</v>
      </c>
      <c r="AX106" s="412">
        <f>1000*(Imports!AY$15-Imports!AY$32)</f>
        <v>0</v>
      </c>
      <c r="AY106" s="412">
        <f>1000*(Imports!AZ$15-Imports!AZ$32)</f>
        <v>0</v>
      </c>
      <c r="AZ106" s="412">
        <f>1000*(Imports!BA$15-Imports!BA$32)</f>
        <v>0</v>
      </c>
      <c r="BA106" s="412">
        <f>1000*(Imports!BB$15-Imports!BB$32)</f>
        <v>0</v>
      </c>
      <c r="BB106" s="412">
        <f>1000*(Imports!BC$15-Imports!BC$32)</f>
        <v>0</v>
      </c>
      <c r="BC106" s="411">
        <f t="shared" si="29"/>
        <v>0.10910493739021819</v>
      </c>
      <c r="BD106" s="411">
        <f t="shared" si="29"/>
        <v>0.1422133641015548</v>
      </c>
      <c r="BE106" s="411">
        <f t="shared" si="29"/>
        <v>0.12449857682876866</v>
      </c>
      <c r="BF106" s="411">
        <f t="shared" si="30"/>
        <v>0.10851246273260641</v>
      </c>
      <c r="BG106" s="411">
        <f t="shared" si="31"/>
        <v>9.2265147836104733E-2</v>
      </c>
      <c r="BH106" s="411">
        <f t="shared" si="32"/>
        <v>7.3130274440712628E-2</v>
      </c>
      <c r="BI106" s="411">
        <f t="shared" si="33"/>
        <v>9.4201333345131089E-2</v>
      </c>
      <c r="BJ106" s="411">
        <f t="shared" si="34"/>
        <v>8.8390753129936273E-2</v>
      </c>
      <c r="BK106" s="411">
        <f t="shared" si="35"/>
        <v>8.5349043450852161E-2</v>
      </c>
      <c r="BL106" s="411">
        <f t="shared" si="36"/>
        <v>9.123148283536274E-2</v>
      </c>
      <c r="BM106" s="411">
        <f t="shared" si="37"/>
        <v>9.8810889178944969E-2</v>
      </c>
      <c r="BN106" s="411">
        <f t="shared" si="38"/>
        <v>0.10864482089656363</v>
      </c>
      <c r="BO106" s="411">
        <f t="shared" si="39"/>
        <v>0.14197835905518624</v>
      </c>
    </row>
    <row r="107" spans="1:67">
      <c r="A107" s="413" t="str">
        <f t="shared" si="28"/>
        <v xml:space="preserve">Paper </v>
      </c>
      <c r="AC107" s="412">
        <f>1000*(Imports!AD$21-Imports!AD$38)</f>
        <v>31.848341188871991</v>
      </c>
      <c r="AD107" s="412">
        <f>1000*(Imports!AE$21-Imports!AE$38)</f>
        <v>40.790253356400072</v>
      </c>
      <c r="AE107" s="412">
        <f>1000*(Imports!AF$21-Imports!AF$38)</f>
        <v>38.011603257599972</v>
      </c>
      <c r="AF107" s="412">
        <f>1000*(Imports!AG$21-Imports!AG$38)</f>
        <v>54.473802499200055</v>
      </c>
      <c r="AG107" s="412">
        <f>1000*(Imports!AH$21-Imports!AH$38)</f>
        <v>62.245407803600024</v>
      </c>
      <c r="AH107" s="412">
        <f>1000*(Imports!AI$21-Imports!AI$38)</f>
        <v>73.75002406199998</v>
      </c>
      <c r="AI107" s="412">
        <f>1000*(Imports!AJ$21-Imports!AJ$38)</f>
        <v>81.217073450000015</v>
      </c>
      <c r="AJ107" s="412">
        <f>1000*(Imports!AK$21-Imports!AK$38)</f>
        <v>110.95725744549995</v>
      </c>
      <c r="AK107" s="412">
        <f>1000*(Imports!AL$21-Imports!AL$38)</f>
        <v>134.15055166279998</v>
      </c>
      <c r="AL107" s="412">
        <f>1000*(Imports!AM$21-Imports!AM$38)</f>
        <v>110.05494631559992</v>
      </c>
      <c r="AM107" s="412">
        <f>1000*(Imports!AN$21-Imports!AN$38)</f>
        <v>106.95084882569999</v>
      </c>
      <c r="AN107" s="412">
        <f>1000*(Imports!AO$21-Imports!AO$38)</f>
        <v>125.03358816000009</v>
      </c>
      <c r="AO107" s="412">
        <f>1000*(Imports!AP$21-Imports!AP$38)</f>
        <v>115.56033514079999</v>
      </c>
      <c r="AP107" s="412">
        <f>1000*(Imports!AQ$21-Imports!AQ$38)</f>
        <v>118.58009247149998</v>
      </c>
      <c r="AQ107" s="412">
        <f>1000*(Imports!AR$21-Imports!AR$38)</f>
        <v>123.59823433350003</v>
      </c>
      <c r="AR107" s="412">
        <f>1000*(Imports!AS$21-Imports!AS$38)</f>
        <v>101.77204513699995</v>
      </c>
      <c r="AS107" s="412">
        <f>1000*(Imports!AT$21-Imports!AT$38)</f>
        <v>113.0463842165999</v>
      </c>
      <c r="AT107" s="412">
        <f>1000*(Imports!AU$21-Imports!AU$38)</f>
        <v>124.30578599010001</v>
      </c>
      <c r="AU107" s="412">
        <f>1000*(Imports!AV$21-Imports!AV$38)</f>
        <v>148.8684465559999</v>
      </c>
      <c r="AV107" s="412">
        <f>1000*(Imports!AW$21-Imports!AW$38)</f>
        <v>143.94598345708337</v>
      </c>
      <c r="AW107" s="412">
        <f>1000*(Imports!AX$21-Imports!AX$38)</f>
        <v>0</v>
      </c>
      <c r="AX107" s="412">
        <f>1000*(Imports!AY$21-Imports!AY$38)</f>
        <v>0</v>
      </c>
      <c r="AY107" s="412">
        <f>1000*(Imports!AZ$21-Imports!AZ$38)</f>
        <v>0</v>
      </c>
      <c r="AZ107" s="412">
        <f>1000*(Imports!BA$21-Imports!BA$38)</f>
        <v>0</v>
      </c>
      <c r="BA107" s="412">
        <f>1000*(Imports!BB$21-Imports!BB$38)</f>
        <v>0</v>
      </c>
      <c r="BB107" s="412">
        <f>1000*(Imports!BC$21-Imports!BC$38)</f>
        <v>0</v>
      </c>
      <c r="BC107" s="411">
        <f t="shared" si="29"/>
        <v>0.49454595221633735</v>
      </c>
      <c r="BD107" s="411">
        <f t="shared" si="29"/>
        <v>0.46256012469519775</v>
      </c>
      <c r="BE107" s="411">
        <f t="shared" si="29"/>
        <v>0.61274363294662482</v>
      </c>
      <c r="BF107" s="411">
        <f t="shared" si="30"/>
        <v>0.655209440569677</v>
      </c>
      <c r="BG107" s="411">
        <f t="shared" si="31"/>
        <v>0.65489287760328396</v>
      </c>
      <c r="BH107" s="411">
        <f t="shared" si="32"/>
        <v>0.65426268103464102</v>
      </c>
      <c r="BI107" s="411">
        <f t="shared" si="33"/>
        <v>0.65890621048711828</v>
      </c>
      <c r="BJ107" s="411">
        <f t="shared" si="34"/>
        <v>0.62381002480403713</v>
      </c>
      <c r="BK107" s="411">
        <f t="shared" si="35"/>
        <v>0.60994534281299184</v>
      </c>
      <c r="BL107" s="411">
        <f t="shared" si="36"/>
        <v>0.59440317831821077</v>
      </c>
      <c r="BM107" s="411">
        <f t="shared" si="37"/>
        <v>0.57688304304470095</v>
      </c>
      <c r="BN107" s="411">
        <f t="shared" si="38"/>
        <v>0.56584579809018487</v>
      </c>
      <c r="BO107" s="411">
        <f t="shared" si="39"/>
        <v>0.52595656442772676</v>
      </c>
    </row>
    <row r="108" spans="1:67">
      <c r="A108" s="404" t="str">
        <f t="shared" si="28"/>
        <v>Other products</v>
      </c>
      <c r="AC108" s="412">
        <f t="shared" ref="AC108:BB108" si="40">AC87-SUM(AC101:AC107)</f>
        <v>9.031310808249998</v>
      </c>
      <c r="AD108" s="412">
        <f t="shared" si="40"/>
        <v>7.1620010020000109</v>
      </c>
      <c r="AE108" s="412">
        <f t="shared" si="40"/>
        <v>6.3875435999999866</v>
      </c>
      <c r="AF108" s="412">
        <f t="shared" si="40"/>
        <v>8.0506408304000132</v>
      </c>
      <c r="AG108" s="412">
        <f t="shared" si="40"/>
        <v>10.9323236372</v>
      </c>
      <c r="AH108" s="412">
        <f t="shared" si="40"/>
        <v>13.461775341299926</v>
      </c>
      <c r="AI108" s="412">
        <f t="shared" si="40"/>
        <v>14.528155852799983</v>
      </c>
      <c r="AJ108" s="412">
        <f t="shared" si="40"/>
        <v>17.079675343999895</v>
      </c>
      <c r="AK108" s="412">
        <f t="shared" si="40"/>
        <v>22.762311124399901</v>
      </c>
      <c r="AL108" s="412">
        <f t="shared" si="40"/>
        <v>10.807239572800029</v>
      </c>
      <c r="AM108" s="412">
        <f t="shared" si="40"/>
        <v>7.9006589541000665</v>
      </c>
      <c r="AN108" s="412">
        <f t="shared" si="40"/>
        <v>12.919015584000107</v>
      </c>
      <c r="AO108" s="412">
        <f t="shared" si="40"/>
        <v>10.512875999999892</v>
      </c>
      <c r="AP108" s="412">
        <f t="shared" si="40"/>
        <v>9.8451694413000723</v>
      </c>
      <c r="AQ108" s="412">
        <f t="shared" si="40"/>
        <v>12.641199600500016</v>
      </c>
      <c r="AR108" s="412">
        <f t="shared" si="40"/>
        <v>9.8080354749999685</v>
      </c>
      <c r="AS108" s="412">
        <f t="shared" si="40"/>
        <v>15.390085226800011</v>
      </c>
      <c r="AT108" s="412">
        <f t="shared" si="40"/>
        <v>16.0617221336</v>
      </c>
      <c r="AU108" s="412">
        <f t="shared" si="40"/>
        <v>15.845583290000178</v>
      </c>
      <c r="AV108" s="412">
        <f t="shared" si="40"/>
        <v>17.532891079583237</v>
      </c>
      <c r="AW108" s="412">
        <f t="shared" si="40"/>
        <v>0</v>
      </c>
      <c r="AX108" s="412">
        <f t="shared" si="40"/>
        <v>0</v>
      </c>
      <c r="AY108" s="412">
        <f t="shared" si="40"/>
        <v>0</v>
      </c>
      <c r="AZ108" s="412">
        <f t="shared" si="40"/>
        <v>0</v>
      </c>
      <c r="BA108" s="412">
        <f t="shared" si="40"/>
        <v>0</v>
      </c>
      <c r="BB108" s="412">
        <f t="shared" si="40"/>
        <v>0</v>
      </c>
      <c r="BC108" s="411">
        <f t="shared" si="29"/>
        <v>7.6125568538796803E-2</v>
      </c>
      <c r="BD108" s="411">
        <f t="shared" si="29"/>
        <v>7.8485979681386459E-2</v>
      </c>
      <c r="BE108" s="411">
        <f t="shared" si="29"/>
        <v>6.0170555342166962E-2</v>
      </c>
      <c r="BF108" s="411">
        <f t="shared" si="30"/>
        <v>4.840154510493043E-2</v>
      </c>
      <c r="BG108" s="411">
        <f t="shared" si="31"/>
        <v>6.7666388017121229E-2</v>
      </c>
      <c r="BH108" s="411">
        <f t="shared" si="32"/>
        <v>5.9520270763875928E-2</v>
      </c>
      <c r="BI108" s="411">
        <f t="shared" si="33"/>
        <v>5.4706006319987746E-2</v>
      </c>
      <c r="BJ108" s="411">
        <f t="shared" si="34"/>
        <v>6.3801130160670586E-2</v>
      </c>
      <c r="BK108" s="411">
        <f t="shared" si="35"/>
        <v>5.878201181933318E-2</v>
      </c>
      <c r="BL108" s="411">
        <f t="shared" si="36"/>
        <v>8.0921788315408805E-2</v>
      </c>
      <c r="BM108" s="411">
        <f t="shared" si="37"/>
        <v>7.4539854015383794E-2</v>
      </c>
      <c r="BN108" s="411">
        <f t="shared" si="38"/>
        <v>6.0228724960610415E-2</v>
      </c>
      <c r="BO108" s="411">
        <f t="shared" si="39"/>
        <v>6.406249716201691E-2</v>
      </c>
    </row>
    <row r="109" spans="1:67">
      <c r="AC109" s="412"/>
      <c r="AD109" s="412"/>
      <c r="AE109" s="412"/>
      <c r="AF109" s="412"/>
      <c r="AG109" s="412"/>
      <c r="AH109" s="412"/>
      <c r="AI109" s="412"/>
      <c r="AJ109" s="412"/>
      <c r="AK109" s="412"/>
      <c r="AL109" s="412"/>
      <c r="AM109" s="412"/>
      <c r="AN109" s="412"/>
      <c r="AO109" s="412"/>
      <c r="AP109" s="412"/>
      <c r="AQ109" s="412"/>
      <c r="AR109" s="412"/>
      <c r="AS109" s="412"/>
      <c r="AT109" s="412"/>
      <c r="AU109" s="412"/>
      <c r="AV109" s="412"/>
      <c r="AW109" s="412"/>
      <c r="AX109" s="412"/>
      <c r="AY109" s="412"/>
      <c r="AZ109" s="412"/>
      <c r="BA109" s="412"/>
      <c r="BB109" s="412"/>
    </row>
    <row r="110" spans="1:67" ht="13">
      <c r="A110" s="405" t="s">
        <v>98</v>
      </c>
      <c r="BD110" s="403"/>
      <c r="BE110" s="403"/>
      <c r="BF110" s="403"/>
      <c r="BG110" s="403"/>
      <c r="BH110" s="403"/>
      <c r="BI110" s="403"/>
      <c r="BJ110" s="403"/>
      <c r="BK110" s="403"/>
      <c r="BL110" s="403"/>
      <c r="BM110" s="403"/>
      <c r="BN110" s="403"/>
      <c r="BO110" s="403"/>
    </row>
    <row r="111" spans="1:67">
      <c r="B111" s="406" t="s">
        <v>43</v>
      </c>
      <c r="C111" s="406"/>
      <c r="D111" s="406"/>
      <c r="E111" s="406"/>
      <c r="F111" s="406"/>
      <c r="G111" s="406"/>
      <c r="H111" s="406"/>
      <c r="I111" s="406"/>
      <c r="J111" s="406"/>
      <c r="K111" s="406"/>
      <c r="L111" s="406"/>
      <c r="M111" s="406"/>
      <c r="N111" s="406"/>
      <c r="O111" s="406"/>
      <c r="P111" s="406"/>
      <c r="Q111" s="406"/>
      <c r="R111" s="406"/>
      <c r="S111" s="406"/>
      <c r="T111" s="406"/>
      <c r="U111" s="406"/>
      <c r="V111" s="406"/>
      <c r="W111" s="406"/>
      <c r="X111" s="406"/>
      <c r="Y111" s="406"/>
      <c r="Z111" s="406"/>
      <c r="AA111" s="406"/>
      <c r="AC111" s="406" t="s">
        <v>41</v>
      </c>
      <c r="AD111" s="406"/>
      <c r="AE111" s="406"/>
      <c r="AF111" s="406"/>
      <c r="AG111" s="406"/>
      <c r="AH111" s="406"/>
      <c r="AI111" s="406"/>
      <c r="AJ111" s="406"/>
      <c r="AK111" s="406"/>
      <c r="AL111" s="406"/>
      <c r="AM111" s="406"/>
      <c r="AN111" s="406"/>
      <c r="AO111" s="406"/>
      <c r="AP111" s="406"/>
      <c r="AQ111" s="406"/>
      <c r="AR111" s="406"/>
      <c r="AS111" s="406"/>
      <c r="AT111" s="406"/>
      <c r="AU111" s="406"/>
      <c r="AV111" s="406"/>
      <c r="AW111" s="406"/>
      <c r="AX111" s="406"/>
      <c r="AY111" s="406"/>
      <c r="AZ111" s="406"/>
      <c r="BA111" s="406"/>
      <c r="BB111" s="406"/>
    </row>
    <row r="112" spans="1:67">
      <c r="A112" s="407" t="s">
        <v>0</v>
      </c>
      <c r="B112" s="414">
        <f>ImportsCoreVPA!C$5-ImportsCoreVPA!C$12</f>
        <v>4.3447084840000025E-2</v>
      </c>
      <c r="C112" s="414">
        <f>ImportsCoreVPA!D$5-ImportsCoreVPA!D$12</f>
        <v>7.3647425699999991E-2</v>
      </c>
      <c r="D112" s="414">
        <f>ImportsCoreVPA!E$5-ImportsCoreVPA!E$12</f>
        <v>5.4019314420000013E-2</v>
      </c>
      <c r="E112" s="414">
        <f>ImportsCoreVPA!F$5-ImportsCoreVPA!F$12</f>
        <v>5.292634773999999E-2</v>
      </c>
      <c r="F112" s="414">
        <f>ImportsCoreVPA!G$5-ImportsCoreVPA!G$12</f>
        <v>7.1845902399999953E-2</v>
      </c>
      <c r="G112" s="414">
        <f>ImportsCoreVPA!H$5-ImportsCoreVPA!H$12</f>
        <v>0.112000428</v>
      </c>
      <c r="H112" s="414">
        <f>ImportsCoreVPA!I$5-ImportsCoreVPA!I$12</f>
        <v>0.16269478786000002</v>
      </c>
      <c r="I112" s="414">
        <f>ImportsCoreVPA!J$5-ImportsCoreVPA!J$12</f>
        <v>0.26696744422000013</v>
      </c>
      <c r="J112" s="414">
        <f>ImportsCoreVPA!K$5-ImportsCoreVPA!K$12</f>
        <v>0.31847556303999969</v>
      </c>
      <c r="K112" s="414">
        <f>ImportsCoreVPA!L$5-ImportsCoreVPA!L$12</f>
        <v>8.3389184506666658E-2</v>
      </c>
      <c r="L112" s="414">
        <f>ImportsCoreVPA!M$5-ImportsCoreVPA!M$12</f>
        <v>6.9927767300000027E-2</v>
      </c>
      <c r="M112" s="414">
        <f>ImportsCoreVPA!N$5-ImportsCoreVPA!N$12</f>
        <v>0.10041264105067874</v>
      </c>
      <c r="N112" s="414">
        <f>ImportsCoreVPA!O$5-ImportsCoreVPA!O$12</f>
        <v>0.10503652764666668</v>
      </c>
      <c r="O112" s="414">
        <f>ImportsCoreVPA!P$5-ImportsCoreVPA!P$12</f>
        <v>0.10211611409285709</v>
      </c>
      <c r="P112" s="414">
        <f>ImportsCoreVPA!Q$5-ImportsCoreVPA!Q$12</f>
        <v>0.13868463164307698</v>
      </c>
      <c r="Q112" s="414">
        <f>ImportsCoreVPA!R$5-ImportsCoreVPA!R$12</f>
        <v>0.15943183189047627</v>
      </c>
      <c r="R112" s="414">
        <f>ImportsCoreVPA!S$5-ImportsCoreVPA!S$12</f>
        <v>0.17221949821250004</v>
      </c>
      <c r="S112" s="414">
        <f>ImportsCoreVPA!T$5-ImportsCoreVPA!T$12</f>
        <v>0.17527233533566436</v>
      </c>
      <c r="T112" s="414">
        <f>ImportsCoreVPA!U$5-ImportsCoreVPA!U$12</f>
        <v>0.19226944439397764</v>
      </c>
      <c r="U112" s="414">
        <f>ImportsCoreVPA!V$5-ImportsCoreVPA!V$12</f>
        <v>0.19518734686318184</v>
      </c>
      <c r="V112" s="414">
        <f>ImportsCoreVPA!W$5-ImportsCoreVPA!W$12</f>
        <v>0</v>
      </c>
      <c r="W112" s="414">
        <f>ImportsCoreVPA!X$5-ImportsCoreVPA!X$12</f>
        <v>0</v>
      </c>
      <c r="X112" s="414">
        <f>ImportsCoreVPA!Y$5-ImportsCoreVPA!Y$12</f>
        <v>0</v>
      </c>
      <c r="Y112" s="414">
        <f>ImportsCoreVPA!Z$5-ImportsCoreVPA!Z$12</f>
        <v>0</v>
      </c>
      <c r="Z112" s="414">
        <f>ImportsCoreVPA!AA$5-ImportsCoreVPA!AA$12</f>
        <v>0</v>
      </c>
      <c r="AA112" s="414">
        <f>ImportsCoreVPA!AB$5-ImportsCoreVPA!AB$12</f>
        <v>0</v>
      </c>
      <c r="AB112" s="408"/>
      <c r="AC112" s="412">
        <f>ImportsCoreVPA!AD$5-ImportsCoreVPA!AD$12</f>
        <v>3.0534835933889992</v>
      </c>
      <c r="AD112" s="412">
        <f>ImportsCoreVPA!AE$5-ImportsCoreVPA!AE$12</f>
        <v>4.7444800584000024</v>
      </c>
      <c r="AE112" s="412">
        <f>ImportsCoreVPA!AF$5-ImportsCoreVPA!AF$12</f>
        <v>3.6557225728000002</v>
      </c>
      <c r="AF112" s="412">
        <f>ImportsCoreVPA!AG$5-ImportsCoreVPA!AG$12</f>
        <v>5.1292929296000001</v>
      </c>
      <c r="AG112" s="412">
        <f>ImportsCoreVPA!AH$5-ImportsCoreVPA!AH$12</f>
        <v>11.260386091500008</v>
      </c>
      <c r="AH112" s="412">
        <f>ImportsCoreVPA!AI$5-ImportsCoreVPA!AI$12</f>
        <v>19.573195141500001</v>
      </c>
      <c r="AI112" s="412">
        <f>ImportsCoreVPA!AJ$5-ImportsCoreVPA!AJ$12</f>
        <v>25.493375944000011</v>
      </c>
      <c r="AJ112" s="412">
        <f>ImportsCoreVPA!AK$5-ImportsCoreVPA!AK$12</f>
        <v>40.296904693999991</v>
      </c>
      <c r="AK112" s="412">
        <f>ImportsCoreVPA!AL$5-ImportsCoreVPA!AL$12</f>
        <v>50.102465186800011</v>
      </c>
      <c r="AL112" s="412">
        <f>ImportsCoreVPA!AM$5-ImportsCoreVPA!AM$12</f>
        <v>12.8984952932</v>
      </c>
      <c r="AM112" s="412">
        <f>ImportsCoreVPA!AN$5-ImportsCoreVPA!AN$12</f>
        <v>11.7354755502</v>
      </c>
      <c r="AN112" s="412">
        <f>ImportsCoreVPA!AO$5-ImportsCoreVPA!AO$12</f>
        <v>17.549723520000008</v>
      </c>
      <c r="AO112" s="412">
        <f>ImportsCoreVPA!AP$5-ImportsCoreVPA!AP$12</f>
        <v>19.808798433600007</v>
      </c>
      <c r="AP112" s="412">
        <f>ImportsCoreVPA!AQ$5-ImportsCoreVPA!AQ$12</f>
        <v>19.035507224699998</v>
      </c>
      <c r="AQ112" s="412">
        <f>ImportsCoreVPA!AR$5-ImportsCoreVPA!AR$12</f>
        <v>26.085611629500001</v>
      </c>
      <c r="AR112" s="412">
        <f>ImportsCoreVPA!AS$5-ImportsCoreVPA!AS$12</f>
        <v>23.905532199500005</v>
      </c>
      <c r="AS112" s="412">
        <f>ImportsCoreVPA!AT$5-ImportsCoreVPA!AT$12</f>
        <v>25.607541522299993</v>
      </c>
      <c r="AT112" s="412">
        <f>ImportsCoreVPA!AU$5-ImportsCoreVPA!AU$12</f>
        <v>26.559710176999996</v>
      </c>
      <c r="AU112" s="412">
        <f>ImportsCoreVPA!AV$5-ImportsCoreVPA!AV$12</f>
        <v>31.676891833000006</v>
      </c>
      <c r="AV112" s="412">
        <f>ImportsCoreVPA!AW$5-ImportsCoreVPA!AW$12</f>
        <v>30.415962246666652</v>
      </c>
      <c r="AW112" s="412">
        <f>ImportsCoreVPA!AX$5-ImportsCoreVPA!AX$12</f>
        <v>0</v>
      </c>
      <c r="AX112" s="412">
        <f>ImportsCoreVPA!AY$5-ImportsCoreVPA!AY$12</f>
        <v>0</v>
      </c>
      <c r="AY112" s="412">
        <f>ImportsCoreVPA!AZ$5-ImportsCoreVPA!AZ$12</f>
        <v>0</v>
      </c>
      <c r="AZ112" s="412">
        <f>ImportsCoreVPA!BA$5-ImportsCoreVPA!BA$12</f>
        <v>0</v>
      </c>
      <c r="BA112" s="412">
        <f>ImportsCoreVPA!BB$5-ImportsCoreVPA!BB$12</f>
        <v>0</v>
      </c>
      <c r="BB112" s="412">
        <f>ImportsCoreVPA!BC$5-ImportsCoreVPA!BC$12</f>
        <v>0</v>
      </c>
      <c r="BD112" s="403"/>
      <c r="BE112" s="403"/>
      <c r="BF112" s="403"/>
      <c r="BG112" s="403"/>
      <c r="BH112" s="403"/>
      <c r="BI112" s="403"/>
      <c r="BJ112" s="403"/>
      <c r="BK112" s="403"/>
      <c r="BL112" s="403"/>
      <c r="BM112" s="403"/>
      <c r="BN112" s="403"/>
      <c r="BO112" s="403"/>
    </row>
    <row r="113" spans="1:67">
      <c r="A113" s="407"/>
      <c r="B113" s="404">
        <v>2000</v>
      </c>
      <c r="C113" s="404">
        <f>1+B113</f>
        <v>2001</v>
      </c>
      <c r="D113" s="404">
        <f t="shared" ref="D113:AA113" si="41">1+C113</f>
        <v>2002</v>
      </c>
      <c r="E113" s="404">
        <f t="shared" si="41"/>
        <v>2003</v>
      </c>
      <c r="F113" s="404">
        <f t="shared" si="41"/>
        <v>2004</v>
      </c>
      <c r="G113" s="404">
        <f t="shared" si="41"/>
        <v>2005</v>
      </c>
      <c r="H113" s="404">
        <f t="shared" si="41"/>
        <v>2006</v>
      </c>
      <c r="I113" s="404">
        <f t="shared" si="41"/>
        <v>2007</v>
      </c>
      <c r="J113" s="404">
        <f t="shared" si="41"/>
        <v>2008</v>
      </c>
      <c r="K113" s="404">
        <f t="shared" si="41"/>
        <v>2009</v>
      </c>
      <c r="L113" s="404">
        <f t="shared" si="41"/>
        <v>2010</v>
      </c>
      <c r="M113" s="404">
        <f t="shared" si="41"/>
        <v>2011</v>
      </c>
      <c r="N113" s="404">
        <f t="shared" si="41"/>
        <v>2012</v>
      </c>
      <c r="O113" s="404">
        <f t="shared" si="41"/>
        <v>2013</v>
      </c>
      <c r="P113" s="404">
        <f t="shared" si="41"/>
        <v>2014</v>
      </c>
      <c r="Q113" s="404">
        <f t="shared" si="41"/>
        <v>2015</v>
      </c>
      <c r="R113" s="404">
        <f t="shared" si="41"/>
        <v>2016</v>
      </c>
      <c r="S113" s="404">
        <f t="shared" si="41"/>
        <v>2017</v>
      </c>
      <c r="T113" s="404">
        <f t="shared" si="41"/>
        <v>2018</v>
      </c>
      <c r="U113" s="404">
        <f t="shared" si="41"/>
        <v>2019</v>
      </c>
      <c r="V113" s="404">
        <f t="shared" si="41"/>
        <v>2020</v>
      </c>
      <c r="W113" s="404">
        <f t="shared" si="41"/>
        <v>2021</v>
      </c>
      <c r="X113" s="404">
        <f t="shared" si="41"/>
        <v>2022</v>
      </c>
      <c r="Y113" s="404">
        <f t="shared" si="41"/>
        <v>2023</v>
      </c>
      <c r="Z113" s="404">
        <f t="shared" si="41"/>
        <v>2024</v>
      </c>
      <c r="AA113" s="404">
        <f t="shared" si="41"/>
        <v>2025</v>
      </c>
      <c r="AC113" s="404">
        <v>2000</v>
      </c>
      <c r="AD113" s="404">
        <f t="shared" ref="AD113:BB113" si="42">1+AC113</f>
        <v>2001</v>
      </c>
      <c r="AE113" s="404">
        <f t="shared" si="42"/>
        <v>2002</v>
      </c>
      <c r="AF113" s="404">
        <f t="shared" si="42"/>
        <v>2003</v>
      </c>
      <c r="AG113" s="404">
        <f t="shared" si="42"/>
        <v>2004</v>
      </c>
      <c r="AH113" s="404">
        <f t="shared" si="42"/>
        <v>2005</v>
      </c>
      <c r="AI113" s="404">
        <f t="shared" si="42"/>
        <v>2006</v>
      </c>
      <c r="AJ113" s="404">
        <f t="shared" si="42"/>
        <v>2007</v>
      </c>
      <c r="AK113" s="404">
        <f t="shared" si="42"/>
        <v>2008</v>
      </c>
      <c r="AL113" s="404">
        <f t="shared" si="42"/>
        <v>2009</v>
      </c>
      <c r="AM113" s="404">
        <f t="shared" si="42"/>
        <v>2010</v>
      </c>
      <c r="AN113" s="404">
        <f t="shared" si="42"/>
        <v>2011</v>
      </c>
      <c r="AO113" s="404">
        <f t="shared" si="42"/>
        <v>2012</v>
      </c>
      <c r="AP113" s="404">
        <f t="shared" si="42"/>
        <v>2013</v>
      </c>
      <c r="AQ113" s="404">
        <f t="shared" si="42"/>
        <v>2014</v>
      </c>
      <c r="AR113" s="404">
        <f t="shared" si="42"/>
        <v>2015</v>
      </c>
      <c r="AS113" s="404">
        <f t="shared" si="42"/>
        <v>2016</v>
      </c>
      <c r="AT113" s="404">
        <f t="shared" si="42"/>
        <v>2017</v>
      </c>
      <c r="AU113" s="404">
        <f t="shared" si="42"/>
        <v>2018</v>
      </c>
      <c r="AV113" s="404">
        <f t="shared" si="42"/>
        <v>2019</v>
      </c>
      <c r="AW113" s="404">
        <f t="shared" si="42"/>
        <v>2020</v>
      </c>
      <c r="AX113" s="404">
        <f t="shared" si="42"/>
        <v>2021</v>
      </c>
      <c r="AY113" s="404">
        <f t="shared" si="42"/>
        <v>2022</v>
      </c>
      <c r="AZ113" s="404">
        <f t="shared" si="42"/>
        <v>2023</v>
      </c>
      <c r="BA113" s="404">
        <f t="shared" si="42"/>
        <v>2024</v>
      </c>
      <c r="BB113" s="404">
        <f t="shared" si="42"/>
        <v>2025</v>
      </c>
    </row>
    <row r="114" spans="1:67">
      <c r="A114" s="413" t="str">
        <f>ImportsCoreVPA!B$10</f>
        <v xml:space="preserve">China </v>
      </c>
      <c r="B114" s="409">
        <f>ImportsCoreVPA!C$10</f>
        <v>7.6440000000000004E-7</v>
      </c>
      <c r="C114" s="409">
        <f>ImportsCoreVPA!D$10</f>
        <v>5.8603999999999998E-6</v>
      </c>
      <c r="D114" s="409">
        <f>ImportsCoreVPA!E$10</f>
        <v>7.6225999999999985E-5</v>
      </c>
      <c r="E114" s="409">
        <f>ImportsCoreVPA!F$10</f>
        <v>3.8113599999999994E-5</v>
      </c>
      <c r="F114" s="409">
        <f>ImportsCoreVPA!G$10</f>
        <v>1.4056687200000001E-2</v>
      </c>
      <c r="G114" s="409">
        <f>ImportsCoreVPA!H$10</f>
        <v>6.1018887700000003E-2</v>
      </c>
      <c r="H114" s="409">
        <f>ImportsCoreVPA!I$10</f>
        <v>0.10695675165999999</v>
      </c>
      <c r="I114" s="409">
        <f>ImportsCoreVPA!J$10</f>
        <v>0.15231047449999999</v>
      </c>
      <c r="J114" s="409">
        <f>ImportsCoreVPA!K$10</f>
        <v>0.1687269056</v>
      </c>
      <c r="K114" s="409">
        <f>ImportsCoreVPA!L$10</f>
        <v>4.7719152000000001E-2</v>
      </c>
      <c r="L114" s="409">
        <f>ImportsCoreVPA!M$10</f>
        <v>4.3020659999999995E-2</v>
      </c>
      <c r="M114" s="409">
        <f>ImportsCoreVPA!N$10</f>
        <v>5.6581714399999997E-2</v>
      </c>
      <c r="N114" s="409">
        <f>ImportsCoreVPA!O$10</f>
        <v>4.6575627666666668E-2</v>
      </c>
      <c r="O114" s="409">
        <f>ImportsCoreVPA!P$10</f>
        <v>5.2573823200000008E-2</v>
      </c>
      <c r="P114" s="409">
        <f>ImportsCoreVPA!Q$10</f>
        <v>7.753082E-2</v>
      </c>
      <c r="Q114" s="409">
        <f>ImportsCoreVPA!R$10</f>
        <v>8.4743574000000002E-2</v>
      </c>
      <c r="R114" s="409">
        <f>ImportsCoreVPA!S$10</f>
        <v>8.276878800000001E-2</v>
      </c>
      <c r="S114" s="409">
        <f>ImportsCoreVPA!T$10</f>
        <v>8.9185470153846161E-2</v>
      </c>
      <c r="T114" s="409">
        <f>ImportsCoreVPA!U$10</f>
        <v>0.11082741000000002</v>
      </c>
      <c r="U114" s="409">
        <f>ImportsCoreVPA!V$10</f>
        <v>0.1217723</v>
      </c>
      <c r="V114" s="409">
        <f>ImportsCoreVPA!W$10</f>
        <v>0</v>
      </c>
      <c r="W114" s="409">
        <f>ImportsCoreVPA!X$10</f>
        <v>0</v>
      </c>
      <c r="X114" s="409">
        <f>ImportsCoreVPA!Y$10</f>
        <v>0</v>
      </c>
      <c r="Y114" s="409">
        <f>ImportsCoreVPA!Z$10</f>
        <v>0</v>
      </c>
      <c r="Z114" s="409">
        <f>ImportsCoreVPA!AA$10</f>
        <v>0</v>
      </c>
      <c r="AA114" s="409">
        <f>ImportsCoreVPA!AB$10</f>
        <v>0</v>
      </c>
      <c r="AB114" s="408"/>
      <c r="AC114" s="403"/>
      <c r="AD114" s="403"/>
      <c r="AE114" s="403"/>
      <c r="AF114" s="403"/>
      <c r="AG114" s="403"/>
      <c r="AH114" s="403"/>
      <c r="AI114" s="403"/>
      <c r="AJ114" s="403"/>
      <c r="AK114" s="403"/>
      <c r="AL114" s="403"/>
      <c r="AM114" s="403"/>
      <c r="AN114" s="403"/>
      <c r="AO114" s="403"/>
      <c r="AP114" s="403"/>
      <c r="AQ114" s="403"/>
      <c r="AR114" s="403"/>
      <c r="AS114" s="403"/>
      <c r="AT114" s="403"/>
      <c r="AU114" s="403"/>
      <c r="AV114" s="403"/>
      <c r="AW114" s="403"/>
      <c r="AX114" s="403"/>
      <c r="AY114" s="403"/>
      <c r="AZ114" s="403"/>
      <c r="BA114" s="403"/>
      <c r="BB114" s="403"/>
      <c r="BC114" s="411">
        <f t="shared" ref="BC114:BE117" si="43">I114/I$112</f>
        <v>0.5705207799587928</v>
      </c>
      <c r="BD114" s="411">
        <f t="shared" si="43"/>
        <v>0.52979545428673391</v>
      </c>
      <c r="BE114" s="411">
        <f t="shared" si="43"/>
        <v>0.57224629647487479</v>
      </c>
      <c r="BF114" s="411">
        <f t="shared" ref="BF114:BJ117" si="44">L114/L$112</f>
        <v>0.61521569558248967</v>
      </c>
      <c r="BG114" s="411">
        <f t="shared" si="44"/>
        <v>0.56349194491800025</v>
      </c>
      <c r="BH114" s="411">
        <f t="shared" si="44"/>
        <v>0.44342314726304394</v>
      </c>
      <c r="BI114" s="411">
        <f t="shared" si="44"/>
        <v>0.5148435549769661</v>
      </c>
      <c r="BJ114" s="411">
        <f t="shared" si="44"/>
        <v>0.55904406336482682</v>
      </c>
      <c r="BK114" s="411">
        <f t="shared" ref="BK114:BL117" si="45">Q114/Q$112</f>
        <v>0.53153484467402767</v>
      </c>
      <c r="BL114" s="411">
        <f t="shared" si="45"/>
        <v>0.48060056415837638</v>
      </c>
      <c r="BM114" s="411">
        <f t="shared" ref="BM114:BM117" si="46">S114/S$112</f>
        <v>0.5088394011698818</v>
      </c>
      <c r="BN114" s="411">
        <f t="shared" ref="BN114:BN117" si="47">T114/T$112</f>
        <v>0.57641717512276436</v>
      </c>
      <c r="BO114" s="411">
        <f t="shared" ref="BO114:BO117" si="48">U114/U$112</f>
        <v>0.62387394447938926</v>
      </c>
    </row>
    <row r="115" spans="1:67">
      <c r="A115" s="413" t="str">
        <f>ImportsCoreVPA!B$18</f>
        <v xml:space="preserve">Serbia Montenegro </v>
      </c>
      <c r="B115" s="409">
        <f>ImportsCoreVPA!C$18</f>
        <v>8.6693399999999993E-3</v>
      </c>
      <c r="C115" s="409">
        <f>ImportsCoreVPA!D$18</f>
        <v>2.4735239999999999E-2</v>
      </c>
      <c r="D115" s="409">
        <f>ImportsCoreVPA!E$18</f>
        <v>3.1316480000000001E-2</v>
      </c>
      <c r="E115" s="409">
        <f>ImportsCoreVPA!F$18</f>
        <v>2.3933960000000001E-2</v>
      </c>
      <c r="F115" s="409">
        <f>ImportsCoreVPA!G$18</f>
        <v>2.7454831999999998E-2</v>
      </c>
      <c r="G115" s="409">
        <f>ImportsCoreVPA!H$18</f>
        <v>4.0402199999999997E-3</v>
      </c>
      <c r="H115" s="409">
        <f>ImportsCoreVPA!I$18</f>
        <v>1.7459223999999999E-2</v>
      </c>
      <c r="I115" s="409">
        <f>ImportsCoreVPA!J$18</f>
        <v>3.84319168E-2</v>
      </c>
      <c r="J115" s="409">
        <f>ImportsCoreVPA!K$18</f>
        <v>6.73622844E-2</v>
      </c>
      <c r="K115" s="409">
        <f>ImportsCoreVPA!L$18</f>
        <v>2.2425615999999999E-3</v>
      </c>
      <c r="L115" s="409">
        <f>ImportsCoreVPA!M$18</f>
        <v>7.0088219999999996E-3</v>
      </c>
      <c r="M115" s="409">
        <f>ImportsCoreVPA!N$18</f>
        <v>2.3091669230769225E-2</v>
      </c>
      <c r="N115" s="409">
        <f>ImportsCoreVPA!O$18</f>
        <v>2.7168343120000001E-2</v>
      </c>
      <c r="O115" s="409">
        <f>ImportsCoreVPA!P$18</f>
        <v>2.4169663600000002E-2</v>
      </c>
      <c r="P115" s="409">
        <f>ImportsCoreVPA!Q$18</f>
        <v>2.6950243999999998E-2</v>
      </c>
      <c r="Q115" s="409">
        <f>ImportsCoreVPA!R$18</f>
        <v>3.4403963999999995E-2</v>
      </c>
      <c r="R115" s="409">
        <f>ImportsCoreVPA!S$18</f>
        <v>2.8803701999999994E-2</v>
      </c>
      <c r="S115" s="409">
        <f>ImportsCoreVPA!T$18</f>
        <v>3.1085788E-2</v>
      </c>
      <c r="T115" s="409">
        <f>ImportsCoreVPA!U$18</f>
        <v>3.0430684285714285E-2</v>
      </c>
      <c r="U115" s="409">
        <f>ImportsCoreVPA!V$18</f>
        <v>2.0757457125E-2</v>
      </c>
      <c r="V115" s="409">
        <f>ImportsCoreVPA!W$18</f>
        <v>0</v>
      </c>
      <c r="W115" s="409">
        <f>ImportsCoreVPA!X$18</f>
        <v>0</v>
      </c>
      <c r="X115" s="409">
        <f>ImportsCoreVPA!Y$18</f>
        <v>0</v>
      </c>
      <c r="Y115" s="409">
        <f>ImportsCoreVPA!Z$18</f>
        <v>0</v>
      </c>
      <c r="Z115" s="409">
        <f>ImportsCoreVPA!AA$18</f>
        <v>0</v>
      </c>
      <c r="AA115" s="409">
        <f>ImportsCoreVPA!AB$18</f>
        <v>0</v>
      </c>
      <c r="AB115" s="408"/>
      <c r="AC115" s="403"/>
      <c r="AD115" s="403"/>
      <c r="AE115" s="403"/>
      <c r="AF115" s="403"/>
      <c r="AG115" s="403"/>
      <c r="AH115" s="403"/>
      <c r="AI115" s="403"/>
      <c r="AJ115" s="403"/>
      <c r="AK115" s="403"/>
      <c r="AL115" s="403"/>
      <c r="AM115" s="403"/>
      <c r="AN115" s="403"/>
      <c r="AO115" s="403"/>
      <c r="AP115" s="403"/>
      <c r="AQ115" s="403"/>
      <c r="AR115" s="403"/>
      <c r="AS115" s="403"/>
      <c r="AT115" s="403"/>
      <c r="AU115" s="403"/>
      <c r="AV115" s="403"/>
      <c r="AW115" s="403"/>
      <c r="AX115" s="403"/>
      <c r="AY115" s="403"/>
      <c r="AZ115" s="403"/>
      <c r="BA115" s="403"/>
      <c r="BB115" s="403"/>
      <c r="BC115" s="411">
        <f t="shared" si="43"/>
        <v>0.14395731626486027</v>
      </c>
      <c r="BD115" s="411">
        <f t="shared" si="43"/>
        <v>0.21151476664958271</v>
      </c>
      <c r="BE115" s="411">
        <f t="shared" si="43"/>
        <v>2.6892715323540733E-2</v>
      </c>
      <c r="BF115" s="411">
        <f t="shared" si="44"/>
        <v>0.10022945491640195</v>
      </c>
      <c r="BG115" s="411">
        <f t="shared" si="44"/>
        <v>0.22996775096389258</v>
      </c>
      <c r="BH115" s="411">
        <f t="shared" si="44"/>
        <v>0.2586561430457015</v>
      </c>
      <c r="BI115" s="411">
        <f t="shared" si="44"/>
        <v>0.23668804688378406</v>
      </c>
      <c r="BJ115" s="411">
        <f t="shared" si="44"/>
        <v>0.19432754502575289</v>
      </c>
      <c r="BK115" s="411">
        <f t="shared" si="45"/>
        <v>0.21579105999129608</v>
      </c>
      <c r="BL115" s="411">
        <f t="shared" si="45"/>
        <v>0.16724994729957565</v>
      </c>
      <c r="BM115" s="411">
        <f t="shared" si="46"/>
        <v>0.17735707087183811</v>
      </c>
      <c r="BN115" s="411">
        <f t="shared" si="47"/>
        <v>0.15827103667787709</v>
      </c>
      <c r="BO115" s="411">
        <f t="shared" si="48"/>
        <v>0.10634632551028068</v>
      </c>
    </row>
    <row r="116" spans="1:67">
      <c r="A116" s="413" t="str">
        <f>ImportsCoreVPA!B$19</f>
        <v xml:space="preserve">Ukraine </v>
      </c>
      <c r="B116" s="409">
        <f>ImportsCoreVPA!C$19</f>
        <v>2.42816964E-2</v>
      </c>
      <c r="C116" s="409">
        <f>ImportsCoreVPA!D$19</f>
        <v>1.27904344E-2</v>
      </c>
      <c r="D116" s="409">
        <f>ImportsCoreVPA!E$19</f>
        <v>8.5967999999999999E-3</v>
      </c>
      <c r="E116" s="409">
        <f>ImportsCoreVPA!F$19</f>
        <v>2.1604118000000002E-2</v>
      </c>
      <c r="F116" s="409">
        <f>ImportsCoreVPA!G$19</f>
        <v>1.9610871200000001E-2</v>
      </c>
      <c r="G116" s="409">
        <f>ImportsCoreVPA!H$19</f>
        <v>1.9846953600000002E-2</v>
      </c>
      <c r="H116" s="409">
        <f>ImportsCoreVPA!I$19</f>
        <v>2.4691413600000003E-2</v>
      </c>
      <c r="I116" s="409">
        <f>ImportsCoreVPA!J$19</f>
        <v>6.6386886800000003E-2</v>
      </c>
      <c r="J116" s="409">
        <f>ImportsCoreVPA!K$19</f>
        <v>7.3332655600000005E-2</v>
      </c>
      <c r="K116" s="409">
        <f>ImportsCoreVPA!L$19</f>
        <v>2.2821390399999999E-2</v>
      </c>
      <c r="L116" s="409">
        <f>ImportsCoreVPA!M$19</f>
        <v>1.1670267999999999E-2</v>
      </c>
      <c r="M116" s="409">
        <f>ImportsCoreVPA!N$19</f>
        <v>1.0567199999999999E-2</v>
      </c>
      <c r="N116" s="409">
        <f>ImportsCoreVPA!O$19</f>
        <v>1.0721944399999999E-2</v>
      </c>
      <c r="O116" s="409">
        <f>ImportsCoreVPA!P$19</f>
        <v>8.0882100000000019E-3</v>
      </c>
      <c r="P116" s="409">
        <f>ImportsCoreVPA!Q$19</f>
        <v>1.4741824800000001E-2</v>
      </c>
      <c r="Q116" s="409">
        <f>ImportsCoreVPA!R$19</f>
        <v>1.7644380000000001E-2</v>
      </c>
      <c r="R116" s="409">
        <f>ImportsCoreVPA!S$19</f>
        <v>2.7660399999999998E-2</v>
      </c>
      <c r="S116" s="409">
        <f>ImportsCoreVPA!T$19</f>
        <v>2.3696478E-2</v>
      </c>
      <c r="T116" s="409">
        <f>ImportsCoreVPA!U$19</f>
        <v>2.2516799999999997E-2</v>
      </c>
      <c r="U116" s="409">
        <f>ImportsCoreVPA!V$19</f>
        <v>1.9736842000000004E-2</v>
      </c>
      <c r="V116" s="409">
        <f>ImportsCoreVPA!W$19</f>
        <v>0</v>
      </c>
      <c r="W116" s="409">
        <f>ImportsCoreVPA!X$19</f>
        <v>0</v>
      </c>
      <c r="X116" s="409">
        <f>ImportsCoreVPA!Y$19</f>
        <v>0</v>
      </c>
      <c r="Y116" s="409">
        <f>ImportsCoreVPA!Z$19</f>
        <v>0</v>
      </c>
      <c r="Z116" s="409">
        <f>ImportsCoreVPA!AA$19</f>
        <v>0</v>
      </c>
      <c r="AA116" s="409">
        <f>ImportsCoreVPA!AB$19</f>
        <v>0</v>
      </c>
      <c r="AB116" s="408"/>
      <c r="AC116" s="403"/>
      <c r="AD116" s="403"/>
      <c r="AE116" s="403"/>
      <c r="AF116" s="403"/>
      <c r="AG116" s="403"/>
      <c r="AH116" s="403"/>
      <c r="AI116" s="403"/>
      <c r="AJ116" s="403"/>
      <c r="AK116" s="403"/>
      <c r="AL116" s="403"/>
      <c r="AM116" s="403"/>
      <c r="AN116" s="403"/>
      <c r="AO116" s="403"/>
      <c r="AP116" s="403"/>
      <c r="AQ116" s="403"/>
      <c r="AR116" s="403"/>
      <c r="AS116" s="403"/>
      <c r="AT116" s="403"/>
      <c r="AU116" s="403"/>
      <c r="AV116" s="403"/>
      <c r="AW116" s="403"/>
      <c r="AX116" s="403"/>
      <c r="AY116" s="403"/>
      <c r="AZ116" s="403"/>
      <c r="BA116" s="403"/>
      <c r="BB116" s="403"/>
      <c r="BC116" s="411">
        <f t="shared" si="43"/>
        <v>0.24867034628122106</v>
      </c>
      <c r="BD116" s="411">
        <f t="shared" si="43"/>
        <v>0.23026148348716355</v>
      </c>
      <c r="BE116" s="411">
        <f t="shared" si="43"/>
        <v>0.27367326512439405</v>
      </c>
      <c r="BF116" s="411">
        <f t="shared" si="44"/>
        <v>0.1668903276996232</v>
      </c>
      <c r="BG116" s="411">
        <f t="shared" si="44"/>
        <v>0.10523774585977361</v>
      </c>
      <c r="BH116" s="411">
        <f t="shared" si="44"/>
        <v>0.10207824497081286</v>
      </c>
      <c r="BI116" s="411">
        <f t="shared" si="44"/>
        <v>7.9206010450467809E-2</v>
      </c>
      <c r="BJ116" s="411">
        <f t="shared" si="44"/>
        <v>0.10629746515778341</v>
      </c>
      <c r="BK116" s="411">
        <f t="shared" si="45"/>
        <v>0.1106703710970406</v>
      </c>
      <c r="BL116" s="411">
        <f t="shared" si="45"/>
        <v>0.16061131455551036</v>
      </c>
      <c r="BM116" s="411">
        <f t="shared" si="46"/>
        <v>0.13519805024916701</v>
      </c>
      <c r="BN116" s="411">
        <f t="shared" si="47"/>
        <v>0.11711065203819396</v>
      </c>
      <c r="BO116" s="411">
        <f t="shared" si="48"/>
        <v>0.10111742547448377</v>
      </c>
    </row>
    <row r="117" spans="1:67">
      <c r="A117" s="407" t="s">
        <v>18</v>
      </c>
      <c r="B117" s="409">
        <f t="shared" ref="B117:AA117" si="49">B112-SUM(B114:B116)</f>
        <v>1.0495284040000025E-2</v>
      </c>
      <c r="C117" s="409">
        <f t="shared" si="49"/>
        <v>3.6115890899999996E-2</v>
      </c>
      <c r="D117" s="409">
        <f t="shared" si="49"/>
        <v>1.4029808420000012E-2</v>
      </c>
      <c r="E117" s="409">
        <f t="shared" si="49"/>
        <v>7.3501561399999873E-3</v>
      </c>
      <c r="F117" s="409">
        <f t="shared" si="49"/>
        <v>1.0723511999999949E-2</v>
      </c>
      <c r="G117" s="409">
        <f t="shared" si="49"/>
        <v>2.7094366699999997E-2</v>
      </c>
      <c r="H117" s="409">
        <f t="shared" si="49"/>
        <v>1.3587398600000022E-2</v>
      </c>
      <c r="I117" s="409">
        <f t="shared" si="49"/>
        <v>9.838166120000158E-3</v>
      </c>
      <c r="J117" s="409">
        <f t="shared" si="49"/>
        <v>9.0537174399996645E-3</v>
      </c>
      <c r="K117" s="409">
        <f t="shared" si="49"/>
        <v>1.0606080506666657E-2</v>
      </c>
      <c r="L117" s="409">
        <f t="shared" si="49"/>
        <v>8.2280173000000359E-3</v>
      </c>
      <c r="M117" s="409">
        <f t="shared" si="49"/>
        <v>1.0172057419909508E-2</v>
      </c>
      <c r="N117" s="409">
        <f t="shared" si="49"/>
        <v>2.0570612460000012E-2</v>
      </c>
      <c r="O117" s="409">
        <f t="shared" si="49"/>
        <v>1.7284417292857082E-2</v>
      </c>
      <c r="P117" s="409">
        <f t="shared" si="49"/>
        <v>1.9461742843076987E-2</v>
      </c>
      <c r="Q117" s="409">
        <f t="shared" si="49"/>
        <v>2.263991389047626E-2</v>
      </c>
      <c r="R117" s="409">
        <f t="shared" si="49"/>
        <v>3.2986608212500046E-2</v>
      </c>
      <c r="S117" s="409">
        <f t="shared" si="49"/>
        <v>3.1304599181818188E-2</v>
      </c>
      <c r="T117" s="409">
        <f t="shared" si="49"/>
        <v>2.849455010826335E-2</v>
      </c>
      <c r="U117" s="409">
        <f t="shared" si="49"/>
        <v>3.2920747738181849E-2</v>
      </c>
      <c r="V117" s="409">
        <f t="shared" si="49"/>
        <v>0</v>
      </c>
      <c r="W117" s="409">
        <f t="shared" si="49"/>
        <v>0</v>
      </c>
      <c r="X117" s="409">
        <f t="shared" si="49"/>
        <v>0</v>
      </c>
      <c r="Y117" s="409">
        <f t="shared" si="49"/>
        <v>0</v>
      </c>
      <c r="Z117" s="409">
        <f t="shared" si="49"/>
        <v>0</v>
      </c>
      <c r="AA117" s="409">
        <f t="shared" si="49"/>
        <v>0</v>
      </c>
      <c r="AB117" s="403"/>
      <c r="BC117" s="411">
        <f t="shared" si="43"/>
        <v>3.6851557495125926E-2</v>
      </c>
      <c r="BD117" s="411">
        <f t="shared" si="43"/>
        <v>2.8428295576519765E-2</v>
      </c>
      <c r="BE117" s="411">
        <f t="shared" si="43"/>
        <v>0.12718772307719042</v>
      </c>
      <c r="BF117" s="411">
        <f t="shared" si="44"/>
        <v>0.11766452180148518</v>
      </c>
      <c r="BG117" s="411">
        <f t="shared" si="44"/>
        <v>0.10130255825833345</v>
      </c>
      <c r="BH117" s="411">
        <f t="shared" si="44"/>
        <v>0.19584246472044164</v>
      </c>
      <c r="BI117" s="411">
        <f t="shared" si="44"/>
        <v>0.1692623876887821</v>
      </c>
      <c r="BJ117" s="411">
        <f t="shared" si="44"/>
        <v>0.14033092645163686</v>
      </c>
      <c r="BK117" s="411">
        <f t="shared" si="45"/>
        <v>0.14200372423763555</v>
      </c>
      <c r="BL117" s="411">
        <f t="shared" si="45"/>
        <v>0.19153817398653766</v>
      </c>
      <c r="BM117" s="411">
        <f t="shared" si="46"/>
        <v>0.17860547770911306</v>
      </c>
      <c r="BN117" s="411">
        <f t="shared" si="47"/>
        <v>0.14820113616116462</v>
      </c>
      <c r="BO117" s="411">
        <f t="shared" si="48"/>
        <v>0.16866230453584635</v>
      </c>
    </row>
    <row r="118" spans="1:67">
      <c r="A118" s="407"/>
      <c r="B118" s="408"/>
      <c r="C118" s="408"/>
      <c r="D118" s="408"/>
      <c r="E118" s="408"/>
      <c r="F118" s="408"/>
      <c r="G118" s="408"/>
      <c r="H118" s="408"/>
      <c r="I118" s="408"/>
      <c r="J118" s="408"/>
      <c r="K118" s="408"/>
      <c r="L118" s="408"/>
      <c r="M118" s="408"/>
      <c r="N118" s="408"/>
      <c r="O118" s="408"/>
      <c r="P118" s="408"/>
      <c r="Q118" s="408"/>
      <c r="R118" s="408"/>
      <c r="S118" s="408"/>
      <c r="T118" s="408"/>
      <c r="U118" s="408"/>
      <c r="V118" s="408"/>
      <c r="W118" s="408"/>
      <c r="X118" s="408"/>
      <c r="Y118" s="408"/>
      <c r="Z118" s="408"/>
      <c r="AA118" s="408"/>
      <c r="AB118" s="403"/>
    </row>
    <row r="119" spans="1:67">
      <c r="A119" s="407"/>
      <c r="B119" s="408"/>
      <c r="C119" s="408"/>
      <c r="D119" s="408"/>
      <c r="E119" s="408"/>
      <c r="F119" s="408"/>
      <c r="G119" s="408"/>
      <c r="H119" s="408"/>
      <c r="I119" s="408"/>
      <c r="J119" s="408"/>
      <c r="K119" s="408"/>
      <c r="L119" s="408"/>
      <c r="M119" s="408"/>
      <c r="N119" s="408"/>
      <c r="O119" s="408"/>
      <c r="P119" s="408"/>
      <c r="Q119" s="408"/>
      <c r="R119" s="408"/>
      <c r="S119" s="408"/>
      <c r="T119" s="408"/>
      <c r="U119" s="408"/>
      <c r="V119" s="408"/>
      <c r="W119" s="408"/>
      <c r="X119" s="408"/>
      <c r="Y119" s="408"/>
      <c r="Z119" s="408"/>
      <c r="AA119" s="408"/>
      <c r="AB119" s="408"/>
    </row>
    <row r="120" spans="1:67">
      <c r="A120" s="407"/>
      <c r="B120" s="408"/>
      <c r="C120" s="408"/>
      <c r="D120" s="408"/>
      <c r="E120" s="408"/>
      <c r="F120" s="408"/>
      <c r="G120" s="408"/>
      <c r="H120" s="408"/>
      <c r="I120" s="408"/>
      <c r="J120" s="408"/>
      <c r="K120" s="408"/>
      <c r="L120" s="408"/>
      <c r="M120" s="408"/>
      <c r="N120" s="408"/>
      <c r="O120" s="408"/>
      <c r="P120" s="408"/>
      <c r="Q120" s="408"/>
      <c r="R120" s="408"/>
      <c r="S120" s="408"/>
      <c r="T120" s="408"/>
      <c r="U120" s="408"/>
      <c r="V120" s="408"/>
      <c r="W120" s="408"/>
      <c r="X120" s="408"/>
      <c r="Y120" s="408"/>
      <c r="Z120" s="408"/>
      <c r="AA120" s="408"/>
      <c r="AB120" s="408"/>
    </row>
    <row r="121" spans="1:67">
      <c r="A121" s="403"/>
      <c r="B121" s="403"/>
      <c r="C121" s="403"/>
      <c r="D121" s="403"/>
      <c r="E121" s="403"/>
      <c r="F121" s="403"/>
      <c r="G121" s="403"/>
      <c r="H121" s="403"/>
      <c r="I121" s="403"/>
      <c r="J121" s="403"/>
      <c r="K121" s="403"/>
      <c r="L121" s="403"/>
      <c r="M121" s="403"/>
      <c r="N121" s="403"/>
      <c r="O121" s="403"/>
      <c r="P121" s="403"/>
      <c r="Q121" s="403"/>
      <c r="R121" s="403"/>
      <c r="S121" s="403"/>
      <c r="T121" s="403"/>
      <c r="U121" s="403"/>
      <c r="V121" s="403"/>
      <c r="W121" s="403"/>
      <c r="X121" s="403"/>
      <c r="Y121" s="403"/>
      <c r="Z121" s="403"/>
      <c r="AA121" s="403"/>
      <c r="AB121" s="408"/>
    </row>
    <row r="122" spans="1:67">
      <c r="A122" s="412" t="str">
        <f>A114</f>
        <v xml:space="preserve">China </v>
      </c>
      <c r="B122" s="412"/>
      <c r="C122" s="412"/>
      <c r="D122" s="412"/>
      <c r="E122" s="412"/>
      <c r="F122" s="412"/>
      <c r="G122" s="412"/>
      <c r="H122" s="412"/>
      <c r="I122" s="412"/>
      <c r="J122" s="412"/>
      <c r="K122" s="412"/>
      <c r="L122" s="412"/>
      <c r="M122" s="412"/>
      <c r="N122" s="412"/>
      <c r="O122" s="412"/>
      <c r="P122" s="412"/>
      <c r="Q122" s="412"/>
      <c r="R122" s="412"/>
      <c r="S122" s="412"/>
      <c r="T122" s="412"/>
      <c r="U122" s="412"/>
      <c r="V122" s="412"/>
      <c r="W122" s="412"/>
      <c r="X122" s="412"/>
      <c r="Y122" s="412"/>
      <c r="Z122" s="412"/>
      <c r="AA122" s="412"/>
      <c r="AB122" s="412"/>
      <c r="AC122" s="412">
        <f>ImportsCoreVPA!AD$10</f>
        <v>8.4972396000000002E-5</v>
      </c>
      <c r="AD122" s="412">
        <f>ImportsCoreVPA!AE$10</f>
        <v>4.1027436E-3</v>
      </c>
      <c r="AE122" s="412">
        <f>ImportsCoreVPA!AF$10</f>
        <v>2.95991712E-2</v>
      </c>
      <c r="AF122" s="412">
        <f>ImportsCoreVPA!AG$10</f>
        <v>1.9540348800000003E-2</v>
      </c>
      <c r="AG122" s="412">
        <f>ImportsCoreVPA!AH$10</f>
        <v>3.3076694168000005</v>
      </c>
      <c r="AH122" s="412">
        <f>ImportsCoreVPA!AI$10</f>
        <v>9.9413293980000006</v>
      </c>
      <c r="AI122" s="412">
        <f>ImportsCoreVPA!AJ$10</f>
        <v>15.114075314800001</v>
      </c>
      <c r="AJ122" s="412">
        <f>ImportsCoreVPA!AK$10</f>
        <v>23.293892379000003</v>
      </c>
      <c r="AK122" s="412">
        <f>ImportsCoreVPA!AL$10</f>
        <v>29.819586049200005</v>
      </c>
      <c r="AL122" s="412">
        <f>ImportsCoreVPA!AM$10</f>
        <v>6.7052387776</v>
      </c>
      <c r="AM122" s="412">
        <f>ImportsCoreVPA!AN$10</f>
        <v>6.4033470891000004</v>
      </c>
      <c r="AN122" s="412">
        <f>ImportsCoreVPA!AO$10</f>
        <v>8.5075935839999985</v>
      </c>
      <c r="AO122" s="412">
        <f>ImportsCoreVPA!AP$10</f>
        <v>7.1606002512</v>
      </c>
      <c r="AP122" s="412">
        <f>ImportsCoreVPA!AQ$10</f>
        <v>7.6757778557999998</v>
      </c>
      <c r="AQ122" s="412">
        <f>ImportsCoreVPA!AR$10</f>
        <v>11.817057983000002</v>
      </c>
      <c r="AR122" s="412">
        <f>ImportsCoreVPA!AS$10</f>
        <v>10.362789913</v>
      </c>
      <c r="AS122" s="412">
        <f>ImportsCoreVPA!AT$10</f>
        <v>8.853711219500001</v>
      </c>
      <c r="AT122" s="412">
        <f>ImportsCoreVPA!AU$10</f>
        <v>9.9485968582000002</v>
      </c>
      <c r="AU122" s="412">
        <f>ImportsCoreVPA!AV$10</f>
        <v>13.471871312999999</v>
      </c>
      <c r="AV122" s="412">
        <f>ImportsCoreVPA!AW$10</f>
        <v>12.700933991666666</v>
      </c>
      <c r="AW122" s="412">
        <f>ImportsCoreVPA!AX$10</f>
        <v>0</v>
      </c>
      <c r="AX122" s="412">
        <f>ImportsCoreVPA!AY$10</f>
        <v>0</v>
      </c>
      <c r="AY122" s="412">
        <f>ImportsCoreVPA!AZ$10</f>
        <v>0</v>
      </c>
      <c r="AZ122" s="412">
        <f>ImportsCoreVPA!BA$10</f>
        <v>0</v>
      </c>
      <c r="BA122" s="412">
        <f>ImportsCoreVPA!BB$10</f>
        <v>0</v>
      </c>
      <c r="BB122" s="412">
        <f>ImportsCoreVPA!BC$10</f>
        <v>0</v>
      </c>
      <c r="BC122" s="411">
        <f t="shared" ref="BC122:BE125" si="50">AJ122/AJ$112</f>
        <v>0.57805661640479167</v>
      </c>
      <c r="BD122" s="411">
        <f t="shared" si="50"/>
        <v>0.59517203271379693</v>
      </c>
      <c r="BE122" s="411">
        <f t="shared" si="50"/>
        <v>0.5198465887051924</v>
      </c>
      <c r="BF122" s="411">
        <f t="shared" ref="BF122:BJ125" si="51">AM122/AM$112</f>
        <v>0.54564018830842109</v>
      </c>
      <c r="BG122" s="411">
        <f t="shared" si="51"/>
        <v>0.48477080418415586</v>
      </c>
      <c r="BH122" s="411">
        <f t="shared" si="51"/>
        <v>0.36148584555507784</v>
      </c>
      <c r="BI122" s="411">
        <f t="shared" si="51"/>
        <v>0.40323474258884484</v>
      </c>
      <c r="BJ122" s="411">
        <f t="shared" si="51"/>
        <v>0.45301057728070249</v>
      </c>
      <c r="BK122" s="411">
        <f t="shared" ref="BK122:BL125" si="52">AR122/AR$112</f>
        <v>0.43348919515863121</v>
      </c>
      <c r="BL122" s="411">
        <f t="shared" si="52"/>
        <v>0.34574624087946365</v>
      </c>
      <c r="BM122" s="411">
        <f t="shared" ref="BM122:BM125" si="53">AT122/AT$112</f>
        <v>0.37457475220551245</v>
      </c>
      <c r="BN122" s="411">
        <f t="shared" ref="BN122:BN125" si="54">AU122/AU$112</f>
        <v>0.42529018894983317</v>
      </c>
      <c r="BO122" s="411">
        <f t="shared" ref="BO122:BO125" si="55">AV122/AV$112</f>
        <v>0.41757462376711713</v>
      </c>
    </row>
    <row r="123" spans="1:67">
      <c r="A123" s="412" t="str">
        <f>A115</f>
        <v xml:space="preserve">Serbia Montenegro </v>
      </c>
      <c r="B123" s="412"/>
      <c r="C123" s="412"/>
      <c r="D123" s="412"/>
      <c r="E123" s="412"/>
      <c r="F123" s="412"/>
      <c r="G123" s="412"/>
      <c r="H123" s="412"/>
      <c r="I123" s="412"/>
      <c r="J123" s="412"/>
      <c r="K123" s="412"/>
      <c r="L123" s="412"/>
      <c r="M123" s="412"/>
      <c r="N123" s="412"/>
      <c r="O123" s="412"/>
      <c r="P123" s="412"/>
      <c r="Q123" s="412"/>
      <c r="R123" s="412"/>
      <c r="S123" s="412"/>
      <c r="T123" s="412"/>
      <c r="U123" s="412"/>
      <c r="V123" s="412"/>
      <c r="W123" s="412"/>
      <c r="X123" s="412"/>
      <c r="Y123" s="412"/>
      <c r="Z123" s="412"/>
      <c r="AA123" s="412"/>
      <c r="AB123" s="412"/>
      <c r="AC123" s="412">
        <f>ImportsCoreVPA!AD$18</f>
        <v>0.49844399999999994</v>
      </c>
      <c r="AD123" s="412">
        <f>ImportsCoreVPA!AE$18</f>
        <v>1.2859290000000001</v>
      </c>
      <c r="AE123" s="412">
        <f>ImportsCoreVPA!AF$18</f>
        <v>1.6196679999999999</v>
      </c>
      <c r="AF123" s="412">
        <f>ImportsCoreVPA!AG$18</f>
        <v>1.3936089999999999</v>
      </c>
      <c r="AG123" s="412">
        <f>ImportsCoreVPA!AH$18</f>
        <v>2.5650349949000004</v>
      </c>
      <c r="AH123" s="412">
        <f>ImportsCoreVPA!AI$18</f>
        <v>0.39437347950000001</v>
      </c>
      <c r="AI123" s="412">
        <f>ImportsCoreVPA!AJ$18</f>
        <v>1.9183081912000002</v>
      </c>
      <c r="AJ123" s="412">
        <f>ImportsCoreVPA!AK$18</f>
        <v>5.3678496845000003</v>
      </c>
      <c r="AK123" s="412">
        <f>ImportsCoreVPA!AL$18</f>
        <v>7.4219494892000002</v>
      </c>
      <c r="AL123" s="412">
        <f>ImportsCoreVPA!AM$18</f>
        <v>0.36214308239999998</v>
      </c>
      <c r="AM123" s="412">
        <f>ImportsCoreVPA!AN$18</f>
        <v>0.95334798960000011</v>
      </c>
      <c r="AN123" s="412">
        <f>ImportsCoreVPA!AO$18</f>
        <v>3.7522069919999996</v>
      </c>
      <c r="AO123" s="412">
        <f>ImportsCoreVPA!AP$18</f>
        <v>4.3700994479999995</v>
      </c>
      <c r="AP123" s="412">
        <f>ImportsCoreVPA!AQ$18</f>
        <v>4.0380389103000001</v>
      </c>
      <c r="AQ123" s="412">
        <f>ImportsCoreVPA!AR$18</f>
        <v>4.2536271695000005</v>
      </c>
      <c r="AR123" s="412">
        <f>ImportsCoreVPA!AS$18</f>
        <v>4.4154050324999989</v>
      </c>
      <c r="AS123" s="412">
        <f>ImportsCoreVPA!AT$18</f>
        <v>3.5008214093999994</v>
      </c>
      <c r="AT123" s="412">
        <f>ImportsCoreVPA!AU$18</f>
        <v>3.6719599344999998</v>
      </c>
      <c r="AU123" s="412">
        <f>ImportsCoreVPA!AV$18</f>
        <v>3.8384377789999999</v>
      </c>
      <c r="AV123" s="412">
        <f>ImportsCoreVPA!AW$18</f>
        <v>2.6154877341666669</v>
      </c>
      <c r="AW123" s="412">
        <f>ImportsCoreVPA!AX$18</f>
        <v>0</v>
      </c>
      <c r="AX123" s="412">
        <f>ImportsCoreVPA!AY$18</f>
        <v>0</v>
      </c>
      <c r="AY123" s="412">
        <f>ImportsCoreVPA!AZ$18</f>
        <v>0</v>
      </c>
      <c r="AZ123" s="412">
        <f>ImportsCoreVPA!BA$18</f>
        <v>0</v>
      </c>
      <c r="BA123" s="412">
        <f>ImportsCoreVPA!BB$18</f>
        <v>0</v>
      </c>
      <c r="BB123" s="412">
        <f>ImportsCoreVPA!BC$18</f>
        <v>0</v>
      </c>
      <c r="BC123" s="411">
        <f t="shared" si="50"/>
        <v>0.13320749385744377</v>
      </c>
      <c r="BD123" s="411">
        <f t="shared" si="50"/>
        <v>0.1481354153239427</v>
      </c>
      <c r="BE123" s="411">
        <f t="shared" si="50"/>
        <v>2.8076382102563496E-2</v>
      </c>
      <c r="BF123" s="411">
        <f t="shared" si="51"/>
        <v>8.1236417350275411E-2</v>
      </c>
      <c r="BG123" s="411">
        <f t="shared" si="51"/>
        <v>0.21380433644575148</v>
      </c>
      <c r="BH123" s="411">
        <f t="shared" si="51"/>
        <v>0.22061406009298198</v>
      </c>
      <c r="BI123" s="411">
        <f t="shared" si="51"/>
        <v>0.21213193127106914</v>
      </c>
      <c r="BJ123" s="411">
        <f t="shared" si="51"/>
        <v>0.16306411480456179</v>
      </c>
      <c r="BK123" s="411">
        <f t="shared" si="52"/>
        <v>0.18470222690094928</v>
      </c>
      <c r="BL123" s="411">
        <f t="shared" si="52"/>
        <v>0.13671056264231202</v>
      </c>
      <c r="BM123" s="411">
        <f t="shared" si="53"/>
        <v>0.13825301217630831</v>
      </c>
      <c r="BN123" s="411">
        <f t="shared" si="54"/>
        <v>0.12117469729152007</v>
      </c>
      <c r="BO123" s="411">
        <f t="shared" si="55"/>
        <v>8.5990629293778251E-2</v>
      </c>
    </row>
    <row r="124" spans="1:67">
      <c r="A124" s="412" t="str">
        <f>A116</f>
        <v xml:space="preserve">Ukraine </v>
      </c>
      <c r="B124" s="412"/>
      <c r="C124" s="412"/>
      <c r="D124" s="412"/>
      <c r="E124" s="412"/>
      <c r="F124" s="412"/>
      <c r="G124" s="412"/>
      <c r="H124" s="412"/>
      <c r="I124" s="412"/>
      <c r="J124" s="412"/>
      <c r="K124" s="412"/>
      <c r="L124" s="412"/>
      <c r="M124" s="412"/>
      <c r="N124" s="412"/>
      <c r="O124" s="412"/>
      <c r="P124" s="412"/>
      <c r="Q124" s="412"/>
      <c r="R124" s="412"/>
      <c r="S124" s="412"/>
      <c r="T124" s="412"/>
      <c r="U124" s="412"/>
      <c r="V124" s="412"/>
      <c r="W124" s="412"/>
      <c r="X124" s="412"/>
      <c r="Y124" s="412"/>
      <c r="Z124" s="412"/>
      <c r="AA124" s="412"/>
      <c r="AB124" s="412"/>
      <c r="AC124" s="412">
        <f>ImportsCoreVPA!AD$19</f>
        <v>1.398189373338</v>
      </c>
      <c r="AD124" s="412">
        <f>ImportsCoreVPA!AE$19</f>
        <v>0.88641472639999985</v>
      </c>
      <c r="AE124" s="412">
        <f>ImportsCoreVPA!AF$19</f>
        <v>0.57116604000000004</v>
      </c>
      <c r="AF124" s="412">
        <f>ImportsCoreVPA!AG$19</f>
        <v>1.7434099647999999</v>
      </c>
      <c r="AG124" s="412">
        <f>ImportsCoreVPA!AH$19</f>
        <v>2.3116849063000005</v>
      </c>
      <c r="AH124" s="412">
        <f>ImportsCoreVPA!AI$19</f>
        <v>2.8324934781</v>
      </c>
      <c r="AI124" s="412">
        <f>ImportsCoreVPA!AJ$19</f>
        <v>3.8899793824000004</v>
      </c>
      <c r="AJ124" s="412">
        <f>ImportsCoreVPA!AK$19</f>
        <v>8.1079369315000012</v>
      </c>
      <c r="AK124" s="412">
        <f>ImportsCoreVPA!AL$19</f>
        <v>9.3188770192000003</v>
      </c>
      <c r="AL124" s="412">
        <f>ImportsCoreVPA!AM$19</f>
        <v>3.7096003163999995</v>
      </c>
      <c r="AM124" s="412">
        <f>ImportsCoreVPA!AN$19</f>
        <v>2.1993084603000002</v>
      </c>
      <c r="AN124" s="412">
        <f>ImportsCoreVPA!AO$19</f>
        <v>2.1205491359999997</v>
      </c>
      <c r="AO124" s="412">
        <f>ImportsCoreVPA!AP$19</f>
        <v>2.4913299840000001</v>
      </c>
      <c r="AP124" s="412">
        <f>ImportsCoreVPA!AQ$19</f>
        <v>2.1508831839</v>
      </c>
      <c r="AQ124" s="412">
        <f>ImportsCoreVPA!AR$19</f>
        <v>3.9366789535000004</v>
      </c>
      <c r="AR124" s="412">
        <f>ImportsCoreVPA!AS$19</f>
        <v>3.7045849959999999</v>
      </c>
      <c r="AS124" s="412">
        <f>ImportsCoreVPA!AT$19</f>
        <v>5.6623237051000004</v>
      </c>
      <c r="AT124" s="412">
        <f>ImportsCoreVPA!AU$19</f>
        <v>5.4495620894000005</v>
      </c>
      <c r="AU124" s="412">
        <f>ImportsCoreVPA!AV$19</f>
        <v>5.8807434409999999</v>
      </c>
      <c r="AV124" s="412">
        <f>ImportsCoreVPA!AW$19</f>
        <v>6.0090243079166665</v>
      </c>
      <c r="AW124" s="412">
        <f>ImportsCoreVPA!AX$19</f>
        <v>0</v>
      </c>
      <c r="AX124" s="412">
        <f>ImportsCoreVPA!AY$19</f>
        <v>0</v>
      </c>
      <c r="AY124" s="412">
        <f>ImportsCoreVPA!AZ$19</f>
        <v>0</v>
      </c>
      <c r="AZ124" s="412">
        <f>ImportsCoreVPA!BA$19</f>
        <v>0</v>
      </c>
      <c r="BA124" s="412">
        <f>ImportsCoreVPA!BB$19</f>
        <v>0</v>
      </c>
      <c r="BB124" s="412">
        <f>ImportsCoreVPA!BC$19</f>
        <v>0</v>
      </c>
      <c r="BC124" s="411">
        <f t="shared" si="50"/>
        <v>0.20120495589099757</v>
      </c>
      <c r="BD124" s="411">
        <f t="shared" si="50"/>
        <v>0.18599637731308979</v>
      </c>
      <c r="BE124" s="411">
        <f t="shared" si="50"/>
        <v>0.28759946273389547</v>
      </c>
      <c r="BF124" s="411">
        <f t="shared" si="51"/>
        <v>0.18740684609602537</v>
      </c>
      <c r="BG124" s="411">
        <f t="shared" si="51"/>
        <v>0.12083091414992268</v>
      </c>
      <c r="BH124" s="411">
        <f t="shared" si="51"/>
        <v>0.12576885934556059</v>
      </c>
      <c r="BI124" s="411">
        <f t="shared" si="51"/>
        <v>0.11299321623061705</v>
      </c>
      <c r="BJ124" s="411">
        <f t="shared" si="51"/>
        <v>0.15091380679178873</v>
      </c>
      <c r="BK124" s="411">
        <f t="shared" si="52"/>
        <v>0.15496768551663881</v>
      </c>
      <c r="BL124" s="411">
        <f t="shared" si="52"/>
        <v>0.22111938001424461</v>
      </c>
      <c r="BM124" s="411">
        <f t="shared" si="53"/>
        <v>0.20518153447770587</v>
      </c>
      <c r="BN124" s="411">
        <f t="shared" si="54"/>
        <v>0.18564774195660266</v>
      </c>
      <c r="BO124" s="411">
        <f t="shared" si="55"/>
        <v>0.1975615388783305</v>
      </c>
    </row>
    <row r="125" spans="1:67">
      <c r="A125" s="412" t="str">
        <f>A117</f>
        <v>Others</v>
      </c>
      <c r="B125" s="408"/>
      <c r="C125" s="408"/>
      <c r="D125" s="408"/>
      <c r="E125" s="408"/>
      <c r="F125" s="408"/>
      <c r="G125" s="408"/>
      <c r="H125" s="408"/>
      <c r="I125" s="408"/>
      <c r="J125" s="408"/>
      <c r="K125" s="408"/>
      <c r="L125" s="408"/>
      <c r="M125" s="408"/>
      <c r="N125" s="408"/>
      <c r="O125" s="408"/>
      <c r="P125" s="408"/>
      <c r="Q125" s="408"/>
      <c r="R125" s="408"/>
      <c r="S125" s="408"/>
      <c r="T125" s="408"/>
      <c r="U125" s="408"/>
      <c r="V125" s="408"/>
      <c r="W125" s="408"/>
      <c r="X125" s="408"/>
      <c r="Y125" s="408"/>
      <c r="Z125" s="408"/>
      <c r="AA125" s="408"/>
      <c r="AC125" s="412">
        <f t="shared" ref="AC125:BB125" si="56">AC112-SUM(AC122:AC124)</f>
        <v>1.1567652476549992</v>
      </c>
      <c r="AD125" s="412">
        <f t="shared" si="56"/>
        <v>2.5680335884000023</v>
      </c>
      <c r="AE125" s="412">
        <f t="shared" si="56"/>
        <v>1.4352893616000002</v>
      </c>
      <c r="AF125" s="412">
        <f t="shared" si="56"/>
        <v>1.9727336160000002</v>
      </c>
      <c r="AG125" s="412">
        <f t="shared" si="56"/>
        <v>3.0759967735000071</v>
      </c>
      <c r="AH125" s="412">
        <f t="shared" si="56"/>
        <v>6.4049987859000002</v>
      </c>
      <c r="AI125" s="412">
        <f t="shared" si="56"/>
        <v>4.5710130556000088</v>
      </c>
      <c r="AJ125" s="412">
        <f t="shared" si="56"/>
        <v>3.5272256989999846</v>
      </c>
      <c r="AK125" s="412">
        <f t="shared" si="56"/>
        <v>3.5420526292000005</v>
      </c>
      <c r="AL125" s="412">
        <f t="shared" si="56"/>
        <v>2.1215131167999992</v>
      </c>
      <c r="AM125" s="412">
        <f t="shared" si="56"/>
        <v>2.1794720111999997</v>
      </c>
      <c r="AN125" s="412">
        <f t="shared" si="56"/>
        <v>3.1693738080000102</v>
      </c>
      <c r="AO125" s="412">
        <f t="shared" si="56"/>
        <v>5.7867687504000074</v>
      </c>
      <c r="AP125" s="412">
        <f t="shared" si="56"/>
        <v>5.1708072746999996</v>
      </c>
      <c r="AQ125" s="412">
        <f t="shared" si="56"/>
        <v>6.0782475235</v>
      </c>
      <c r="AR125" s="412">
        <f t="shared" si="56"/>
        <v>5.4227522580000063</v>
      </c>
      <c r="AS125" s="412">
        <f t="shared" si="56"/>
        <v>7.5906851882999931</v>
      </c>
      <c r="AT125" s="412">
        <f t="shared" si="56"/>
        <v>7.489591294899995</v>
      </c>
      <c r="AU125" s="412">
        <f t="shared" si="56"/>
        <v>8.4858393000000056</v>
      </c>
      <c r="AV125" s="412">
        <f t="shared" si="56"/>
        <v>9.0905162129166541</v>
      </c>
      <c r="AW125" s="412">
        <f t="shared" si="56"/>
        <v>0</v>
      </c>
      <c r="AX125" s="412">
        <f t="shared" si="56"/>
        <v>0</v>
      </c>
      <c r="AY125" s="412">
        <f t="shared" si="56"/>
        <v>0</v>
      </c>
      <c r="AZ125" s="412">
        <f t="shared" si="56"/>
        <v>0</v>
      </c>
      <c r="BA125" s="412">
        <f t="shared" si="56"/>
        <v>0</v>
      </c>
      <c r="BB125" s="412">
        <f t="shared" si="56"/>
        <v>0</v>
      </c>
      <c r="BC125" s="411">
        <f t="shared" si="50"/>
        <v>8.7530933846766926E-2</v>
      </c>
      <c r="BD125" s="411">
        <f t="shared" si="50"/>
        <v>7.0696174649170537E-2</v>
      </c>
      <c r="BE125" s="411">
        <f t="shared" si="50"/>
        <v>0.16447756645834857</v>
      </c>
      <c r="BF125" s="411">
        <f t="shared" si="51"/>
        <v>0.18571654824527808</v>
      </c>
      <c r="BG125" s="411">
        <f t="shared" si="51"/>
        <v>0.18059394522017</v>
      </c>
      <c r="BH125" s="411">
        <f t="shared" si="51"/>
        <v>0.29213123500637961</v>
      </c>
      <c r="BI125" s="411">
        <f t="shared" si="51"/>
        <v>0.27164010990946902</v>
      </c>
      <c r="BJ125" s="411">
        <f t="shared" si="51"/>
        <v>0.23301150112294705</v>
      </c>
      <c r="BK125" s="411">
        <f t="shared" si="52"/>
        <v>0.22684089242378069</v>
      </c>
      <c r="BL125" s="411">
        <f t="shared" si="52"/>
        <v>0.29642381646397975</v>
      </c>
      <c r="BM125" s="411">
        <f t="shared" si="53"/>
        <v>0.28199070114047337</v>
      </c>
      <c r="BN125" s="411">
        <f t="shared" si="54"/>
        <v>0.26788737180204408</v>
      </c>
      <c r="BO125" s="411">
        <f t="shared" si="55"/>
        <v>0.29887320806077416</v>
      </c>
    </row>
    <row r="126" spans="1:67">
      <c r="A126" s="412"/>
      <c r="B126" s="408"/>
      <c r="C126" s="408"/>
      <c r="D126" s="408"/>
      <c r="E126" s="408"/>
      <c r="F126" s="408"/>
      <c r="G126" s="408"/>
      <c r="H126" s="408"/>
      <c r="I126" s="408"/>
      <c r="J126" s="408"/>
      <c r="K126" s="408"/>
      <c r="L126" s="408"/>
      <c r="M126" s="408"/>
      <c r="N126" s="408"/>
      <c r="O126" s="408"/>
      <c r="P126" s="408"/>
      <c r="Q126" s="408"/>
      <c r="R126" s="408"/>
      <c r="S126" s="408"/>
      <c r="T126" s="408"/>
      <c r="U126" s="408"/>
      <c r="V126" s="408"/>
      <c r="W126" s="408"/>
      <c r="X126" s="408"/>
      <c r="Y126" s="408"/>
      <c r="Z126" s="408"/>
      <c r="AA126" s="408"/>
      <c r="AC126" s="409"/>
      <c r="AD126" s="409"/>
      <c r="AE126" s="409"/>
      <c r="AF126" s="409"/>
      <c r="AG126" s="409"/>
      <c r="AH126" s="409"/>
      <c r="AI126" s="409"/>
      <c r="AJ126" s="409"/>
      <c r="AK126" s="409"/>
      <c r="AL126" s="409"/>
      <c r="AM126" s="409"/>
      <c r="AN126" s="409"/>
      <c r="AO126" s="409"/>
      <c r="AP126" s="409"/>
      <c r="AQ126" s="409"/>
      <c r="AR126" s="409"/>
      <c r="AS126" s="409"/>
      <c r="AT126" s="409"/>
      <c r="AU126" s="409"/>
      <c r="AV126" s="409"/>
      <c r="AW126" s="409"/>
      <c r="AX126" s="409"/>
      <c r="AY126" s="409"/>
      <c r="AZ126" s="409"/>
      <c r="BA126" s="409"/>
      <c r="BB126" s="409"/>
      <c r="BC126" s="411"/>
      <c r="BD126" s="411"/>
      <c r="BE126" s="411"/>
      <c r="BF126" s="411"/>
      <c r="BG126" s="411"/>
      <c r="BH126" s="411"/>
      <c r="BI126" s="411"/>
      <c r="BJ126" s="411"/>
      <c r="BK126" s="411"/>
      <c r="BL126" s="411"/>
      <c r="BM126" s="411"/>
      <c r="BN126" s="411"/>
      <c r="BO126" s="411"/>
    </row>
    <row r="127" spans="1:67" ht="13">
      <c r="A127" s="405" t="s">
        <v>99</v>
      </c>
      <c r="BD127" s="403"/>
      <c r="BE127" s="403"/>
      <c r="BF127" s="403"/>
      <c r="BG127" s="403"/>
      <c r="BH127" s="403"/>
      <c r="BI127" s="403"/>
      <c r="BJ127" s="403"/>
      <c r="BK127" s="403"/>
      <c r="BL127" s="403"/>
      <c r="BM127" s="403"/>
      <c r="BN127" s="403"/>
      <c r="BO127" s="403"/>
    </row>
    <row r="128" spans="1:67">
      <c r="B128" s="406" t="s">
        <v>43</v>
      </c>
      <c r="C128" s="406"/>
      <c r="D128" s="406"/>
      <c r="E128" s="406"/>
      <c r="F128" s="406"/>
      <c r="G128" s="406"/>
      <c r="H128" s="406"/>
      <c r="I128" s="406"/>
      <c r="J128" s="406"/>
      <c r="K128" s="406"/>
      <c r="L128" s="406"/>
      <c r="M128" s="406"/>
      <c r="N128" s="406"/>
      <c r="O128" s="406"/>
      <c r="P128" s="406"/>
      <c r="Q128" s="406"/>
      <c r="R128" s="406"/>
      <c r="S128" s="406"/>
      <c r="T128" s="406"/>
      <c r="U128" s="406"/>
      <c r="V128" s="406"/>
      <c r="W128" s="406"/>
      <c r="X128" s="406"/>
      <c r="Y128" s="406"/>
      <c r="Z128" s="406"/>
      <c r="AA128" s="406"/>
      <c r="AC128" s="406" t="s">
        <v>41</v>
      </c>
      <c r="AD128" s="406"/>
      <c r="AE128" s="406"/>
      <c r="AF128" s="406"/>
      <c r="AG128" s="406"/>
      <c r="AH128" s="406"/>
      <c r="AI128" s="406"/>
      <c r="AJ128" s="406"/>
      <c r="AK128" s="406"/>
      <c r="AL128" s="406"/>
      <c r="AM128" s="406"/>
      <c r="AN128" s="406"/>
      <c r="AO128" s="406"/>
      <c r="AP128" s="406"/>
      <c r="AQ128" s="406"/>
      <c r="AR128" s="406"/>
      <c r="AS128" s="406"/>
      <c r="AT128" s="406"/>
      <c r="AU128" s="406"/>
      <c r="AV128" s="406"/>
      <c r="AW128" s="406"/>
      <c r="AX128" s="406"/>
      <c r="AY128" s="406"/>
      <c r="AZ128" s="406"/>
      <c r="BA128" s="406"/>
      <c r="BB128" s="406"/>
    </row>
    <row r="129" spans="1:67">
      <c r="A129" s="407" t="s">
        <v>0</v>
      </c>
      <c r="B129" s="409">
        <f>ImportsTimberSectorMinusCoreVPA!C$5-ImportsTimberSectorMinusCoreVPA!C$12</f>
        <v>1.562948580328237E-2</v>
      </c>
      <c r="C129" s="409">
        <f>ImportsTimberSectorMinusCoreVPA!D$5-ImportsTimberSectorMinusCoreVPA!D$12</f>
        <v>2.0377301716039659E-2</v>
      </c>
      <c r="D129" s="409">
        <f>ImportsTimberSectorMinusCoreVPA!E$5-ImportsTimberSectorMinusCoreVPA!E$12</f>
        <v>2.4549049609603288E-2</v>
      </c>
      <c r="E129" s="409">
        <f>ImportsTimberSectorMinusCoreVPA!F$5-ImportsTimberSectorMinusCoreVPA!F$12</f>
        <v>3.0496838209764537E-2</v>
      </c>
      <c r="F129" s="409">
        <f>ImportsTimberSectorMinusCoreVPA!G$5-ImportsTimberSectorMinusCoreVPA!G$12</f>
        <v>5.1914146195420535E-2</v>
      </c>
      <c r="G129" s="409">
        <f>ImportsTimberSectorMinusCoreVPA!H$5-ImportsTimberSectorMinusCoreVPA!H$12</f>
        <v>7.3114825890968849E-2</v>
      </c>
      <c r="H129" s="409">
        <f>ImportsTimberSectorMinusCoreVPA!I$5-ImportsTimberSectorMinusCoreVPA!I$12</f>
        <v>9.7857428696144388E-2</v>
      </c>
      <c r="I129" s="409">
        <f>ImportsTimberSectorMinusCoreVPA!J$5-ImportsTimberSectorMinusCoreVPA!J$12</f>
        <v>0.18688434812169213</v>
      </c>
      <c r="J129" s="409">
        <f>ImportsTimberSectorMinusCoreVPA!K$5-ImportsTimberSectorMinusCoreVPA!K$12</f>
        <v>0.23247270118046354</v>
      </c>
      <c r="K129" s="409">
        <f>ImportsTimberSectorMinusCoreVPA!L$5-ImportsTimberSectorMinusCoreVPA!L$12</f>
        <v>0.14219910309585843</v>
      </c>
      <c r="L129" s="409">
        <f>ImportsTimberSectorMinusCoreVPA!M$5-ImportsTimberSectorMinusCoreVPA!M$12</f>
        <v>0.11992644152323678</v>
      </c>
      <c r="M129" s="409">
        <f>ImportsTimberSectorMinusCoreVPA!N$5-ImportsTimberSectorMinusCoreVPA!N$12</f>
        <v>0.10980656660676003</v>
      </c>
      <c r="N129" s="409">
        <f>ImportsTimberSectorMinusCoreVPA!O$5-ImportsTimberSectorMinusCoreVPA!O$12</f>
        <v>0.10689218769997089</v>
      </c>
      <c r="O129" s="409">
        <f>ImportsTimberSectorMinusCoreVPA!P$5-ImportsTimberSectorMinusCoreVPA!P$12</f>
        <v>9.6964609107964839E-2</v>
      </c>
      <c r="P129" s="409">
        <f>ImportsTimberSectorMinusCoreVPA!Q$5-ImportsTimberSectorMinusCoreVPA!Q$12</f>
        <v>0.11444724312005677</v>
      </c>
      <c r="Q129" s="409">
        <f>ImportsTimberSectorMinusCoreVPA!R$5-ImportsTimberSectorMinusCoreVPA!R$12</f>
        <v>0.12312777738878622</v>
      </c>
      <c r="R129" s="409">
        <f>ImportsTimberSectorMinusCoreVPA!S$5-ImportsTimberSectorMinusCoreVPA!S$12</f>
        <v>0.16469677267838384</v>
      </c>
      <c r="S129" s="409">
        <f>ImportsTimberSectorMinusCoreVPA!T$5-ImportsTimberSectorMinusCoreVPA!T$12</f>
        <v>0.22379022122156211</v>
      </c>
      <c r="T129" s="409">
        <f>ImportsTimberSectorMinusCoreVPA!U$5-ImportsTimberSectorMinusCoreVPA!U$12</f>
        <v>0.26749823039101578</v>
      </c>
      <c r="U129" s="409">
        <f>ImportsTimberSectorMinusCoreVPA!V$5-ImportsTimberSectorMinusCoreVPA!V$12</f>
        <v>0.3376262110210021</v>
      </c>
      <c r="V129" s="409">
        <f>ImportsTimberSectorMinusCoreVPA!W$5-ImportsTimberSectorMinusCoreVPA!W$12</f>
        <v>0</v>
      </c>
      <c r="W129" s="409">
        <f>ImportsTimberSectorMinusCoreVPA!X$5-ImportsTimberSectorMinusCoreVPA!X$12</f>
        <v>0</v>
      </c>
      <c r="X129" s="409">
        <f>ImportsTimberSectorMinusCoreVPA!Y$5-ImportsTimberSectorMinusCoreVPA!Y$12</f>
        <v>0</v>
      </c>
      <c r="Y129" s="409">
        <f>ImportsTimberSectorMinusCoreVPA!Z$5-ImportsTimberSectorMinusCoreVPA!Z$12</f>
        <v>0</v>
      </c>
      <c r="Z129" s="409">
        <f>ImportsTimberSectorMinusCoreVPA!AA$5-ImportsTimberSectorMinusCoreVPA!AA$12</f>
        <v>0</v>
      </c>
      <c r="AA129" s="409">
        <f>ImportsTimberSectorMinusCoreVPA!AB$5-ImportsTimberSectorMinusCoreVPA!AB$12</f>
        <v>0</v>
      </c>
      <c r="AB129" s="409"/>
      <c r="AC129" s="412">
        <f>ImportsTimberSectorMinusCoreVPA!AD$5-ImportsTimberSectorMinusCoreVPA!AD$12</f>
        <v>3.5450839322320036</v>
      </c>
      <c r="AD129" s="412">
        <f>ImportsTimberSectorMinusCoreVPA!AE$5-ImportsTimberSectorMinusCoreVPA!AE$12</f>
        <v>3.972761797999997</v>
      </c>
      <c r="AE129" s="412">
        <f>ImportsTimberSectorMinusCoreVPA!AF$5-ImportsTimberSectorMinusCoreVPA!AF$12</f>
        <v>5.1811479920000032</v>
      </c>
      <c r="AF129" s="412">
        <f>ImportsTimberSectorMinusCoreVPA!AG$5-ImportsTimberSectorMinusCoreVPA!AG$12</f>
        <v>9.4808120928000008</v>
      </c>
      <c r="AG129" s="412">
        <f>ImportsTimberSectorMinusCoreVPA!AH$5-ImportsTimberSectorMinusCoreVPA!AH$12</f>
        <v>15.880901153599979</v>
      </c>
      <c r="AH129" s="412">
        <f>ImportsTimberSectorMinusCoreVPA!AI$5-ImportsTimberSectorMinusCoreVPA!AI$12</f>
        <v>23.252433032399992</v>
      </c>
      <c r="AI129" s="412">
        <f>ImportsTimberSectorMinusCoreVPA!AJ$5-ImportsTimberSectorMinusCoreVPA!AJ$12</f>
        <v>33.334792562000018</v>
      </c>
      <c r="AJ129" s="412">
        <f>ImportsTimberSectorMinusCoreVPA!AK$5-ImportsTimberSectorMinusCoreVPA!AK$12</f>
        <v>71.560229903999897</v>
      </c>
      <c r="AK129" s="412">
        <f>ImportsTimberSectorMinusCoreVPA!AL$5-ImportsTimberSectorMinusCoreVPA!AL$12</f>
        <v>102.70217227760003</v>
      </c>
      <c r="AL129" s="412">
        <f>ImportsTimberSectorMinusCoreVPA!AM$5-ImportsTimberSectorMinusCoreVPA!AM$12</f>
        <v>54.473695016400029</v>
      </c>
      <c r="AM129" s="412">
        <f>ImportsTimberSectorMinusCoreVPA!AN$5-ImportsTimberSectorMinusCoreVPA!AN$12</f>
        <v>43.605854094800009</v>
      </c>
      <c r="AN129" s="412">
        <f>ImportsTimberSectorMinusCoreVPA!AO$5-ImportsTimberSectorMinusCoreVPA!AO$12</f>
        <v>43.676204928000004</v>
      </c>
      <c r="AO129" s="412">
        <f>ImportsTimberSectorMinusCoreVPA!AP$5-ImportsTimberSectorMinusCoreVPA!AP$12</f>
        <v>39.199715667199939</v>
      </c>
      <c r="AP129" s="412">
        <f>ImportsTimberSectorMinusCoreVPA!AQ$5-ImportsTimberSectorMinusCoreVPA!AQ$12</f>
        <v>39.553682711699963</v>
      </c>
      <c r="AQ129" s="412">
        <f>ImportsTimberSectorMinusCoreVPA!AR$5-ImportsTimberSectorMinusCoreVPA!AR$12</f>
        <v>45.229125252999978</v>
      </c>
      <c r="AR129" s="412">
        <f>ImportsTimberSectorMinusCoreVPA!AS$5-ImportsTimberSectorMinusCoreVPA!AS$12</f>
        <v>39.776005485999946</v>
      </c>
      <c r="AS129" s="412">
        <f>ImportsTimberSectorMinusCoreVPA!AT$5-ImportsTimberSectorMinusCoreVPA!AT$12</f>
        <v>49.08380908099997</v>
      </c>
      <c r="AT129" s="412">
        <f>ImportsTimberSectorMinusCoreVPA!AU$5-ImportsTimberSectorMinusCoreVPA!AU$12</f>
        <v>63.061917961900008</v>
      </c>
      <c r="AU129" s="412">
        <f>ImportsTimberSectorMinusCoreVPA!AV$5-ImportsTimberSectorMinusCoreVPA!AV$12</f>
        <v>81.350931652000043</v>
      </c>
      <c r="AV129" s="412">
        <f>ImportsTimberSectorMinusCoreVPA!AW$5-ImportsTimberSectorMinusCoreVPA!AW$12</f>
        <v>98.325170442083305</v>
      </c>
      <c r="AW129" s="412">
        <f>ImportsTimberSectorMinusCoreVPA!AX$5-ImportsTimberSectorMinusCoreVPA!AX$12</f>
        <v>0</v>
      </c>
      <c r="AX129" s="412">
        <f>ImportsTimberSectorMinusCoreVPA!AY$5-ImportsTimberSectorMinusCoreVPA!AY$12</f>
        <v>0</v>
      </c>
      <c r="AY129" s="412">
        <f>ImportsTimberSectorMinusCoreVPA!AZ$5-ImportsTimberSectorMinusCoreVPA!AZ$12</f>
        <v>0</v>
      </c>
      <c r="AZ129" s="412">
        <f>ImportsTimberSectorMinusCoreVPA!BA$5-ImportsTimberSectorMinusCoreVPA!BA$12</f>
        <v>0</v>
      </c>
      <c r="BA129" s="412">
        <f>ImportsTimberSectorMinusCoreVPA!BB$5-ImportsTimberSectorMinusCoreVPA!BB$12</f>
        <v>0</v>
      </c>
      <c r="BB129" s="412">
        <f>ImportsTimberSectorMinusCoreVPA!BC$5-ImportsTimberSectorMinusCoreVPA!BC$12</f>
        <v>0</v>
      </c>
      <c r="BD129" s="403"/>
      <c r="BE129" s="403"/>
      <c r="BF129" s="403"/>
      <c r="BG129" s="403"/>
      <c r="BH129" s="403"/>
      <c r="BI129" s="403"/>
      <c r="BJ129" s="403"/>
      <c r="BK129" s="403"/>
      <c r="BL129" s="403"/>
      <c r="BM129" s="403"/>
      <c r="BN129" s="403"/>
      <c r="BO129" s="403"/>
    </row>
    <row r="130" spans="1:67">
      <c r="A130" s="407"/>
      <c r="B130" s="404">
        <v>2000</v>
      </c>
      <c r="C130" s="404">
        <f>1+B130</f>
        <v>2001</v>
      </c>
      <c r="D130" s="404">
        <f t="shared" ref="D130:AA130" si="57">1+C130</f>
        <v>2002</v>
      </c>
      <c r="E130" s="404">
        <f t="shared" si="57"/>
        <v>2003</v>
      </c>
      <c r="F130" s="404">
        <f t="shared" si="57"/>
        <v>2004</v>
      </c>
      <c r="G130" s="404">
        <f t="shared" si="57"/>
        <v>2005</v>
      </c>
      <c r="H130" s="404">
        <f t="shared" si="57"/>
        <v>2006</v>
      </c>
      <c r="I130" s="404">
        <f t="shared" si="57"/>
        <v>2007</v>
      </c>
      <c r="J130" s="404">
        <f t="shared" si="57"/>
        <v>2008</v>
      </c>
      <c r="K130" s="404">
        <f t="shared" si="57"/>
        <v>2009</v>
      </c>
      <c r="L130" s="404">
        <f t="shared" si="57"/>
        <v>2010</v>
      </c>
      <c r="M130" s="404">
        <f t="shared" si="57"/>
        <v>2011</v>
      </c>
      <c r="N130" s="404">
        <f t="shared" si="57"/>
        <v>2012</v>
      </c>
      <c r="O130" s="404">
        <f t="shared" si="57"/>
        <v>2013</v>
      </c>
      <c r="P130" s="404">
        <f t="shared" si="57"/>
        <v>2014</v>
      </c>
      <c r="Q130" s="404">
        <f t="shared" si="57"/>
        <v>2015</v>
      </c>
      <c r="R130" s="404">
        <f t="shared" si="57"/>
        <v>2016</v>
      </c>
      <c r="S130" s="404">
        <f t="shared" si="57"/>
        <v>2017</v>
      </c>
      <c r="T130" s="404">
        <f t="shared" si="57"/>
        <v>2018</v>
      </c>
      <c r="U130" s="404">
        <f t="shared" si="57"/>
        <v>2019</v>
      </c>
      <c r="V130" s="404">
        <f t="shared" si="57"/>
        <v>2020</v>
      </c>
      <c r="W130" s="404">
        <f t="shared" si="57"/>
        <v>2021</v>
      </c>
      <c r="X130" s="404">
        <f t="shared" si="57"/>
        <v>2022</v>
      </c>
      <c r="Y130" s="404">
        <f t="shared" si="57"/>
        <v>2023</v>
      </c>
      <c r="Z130" s="404">
        <f t="shared" si="57"/>
        <v>2024</v>
      </c>
      <c r="AA130" s="404">
        <f t="shared" si="57"/>
        <v>2025</v>
      </c>
      <c r="AC130" s="404">
        <v>2000</v>
      </c>
      <c r="AD130" s="404">
        <f t="shared" ref="AD130:BB130" si="58">1+AC130</f>
        <v>2001</v>
      </c>
      <c r="AE130" s="404">
        <f t="shared" si="58"/>
        <v>2002</v>
      </c>
      <c r="AF130" s="404">
        <f t="shared" si="58"/>
        <v>2003</v>
      </c>
      <c r="AG130" s="404">
        <f t="shared" si="58"/>
        <v>2004</v>
      </c>
      <c r="AH130" s="404">
        <f t="shared" si="58"/>
        <v>2005</v>
      </c>
      <c r="AI130" s="404">
        <f t="shared" si="58"/>
        <v>2006</v>
      </c>
      <c r="AJ130" s="404">
        <f t="shared" si="58"/>
        <v>2007</v>
      </c>
      <c r="AK130" s="404">
        <f t="shared" si="58"/>
        <v>2008</v>
      </c>
      <c r="AL130" s="404">
        <f t="shared" si="58"/>
        <v>2009</v>
      </c>
      <c r="AM130" s="404">
        <f t="shared" si="58"/>
        <v>2010</v>
      </c>
      <c r="AN130" s="404">
        <f t="shared" si="58"/>
        <v>2011</v>
      </c>
      <c r="AO130" s="404">
        <f t="shared" si="58"/>
        <v>2012</v>
      </c>
      <c r="AP130" s="404">
        <f t="shared" si="58"/>
        <v>2013</v>
      </c>
      <c r="AQ130" s="404">
        <f t="shared" si="58"/>
        <v>2014</v>
      </c>
      <c r="AR130" s="404">
        <f t="shared" si="58"/>
        <v>2015</v>
      </c>
      <c r="AS130" s="404">
        <f t="shared" si="58"/>
        <v>2016</v>
      </c>
      <c r="AT130" s="404">
        <f t="shared" si="58"/>
        <v>2017</v>
      </c>
      <c r="AU130" s="404">
        <f t="shared" si="58"/>
        <v>2018</v>
      </c>
      <c r="AV130" s="404">
        <f t="shared" si="58"/>
        <v>2019</v>
      </c>
      <c r="AW130" s="404">
        <f t="shared" si="58"/>
        <v>2020</v>
      </c>
      <c r="AX130" s="404">
        <f t="shared" si="58"/>
        <v>2021</v>
      </c>
      <c r="AY130" s="404">
        <f t="shared" si="58"/>
        <v>2022</v>
      </c>
      <c r="AZ130" s="404">
        <f t="shared" si="58"/>
        <v>2023</v>
      </c>
      <c r="BA130" s="404">
        <f t="shared" si="58"/>
        <v>2024</v>
      </c>
      <c r="BB130" s="404">
        <f t="shared" si="58"/>
        <v>2025</v>
      </c>
    </row>
    <row r="131" spans="1:67">
      <c r="A131" s="413" t="str">
        <f>ImportsTimberSectorMinusCoreVPA!B$10</f>
        <v xml:space="preserve">China </v>
      </c>
      <c r="B131" s="409">
        <f>ImportsTimberSectorMinusCoreVPA!C$10</f>
        <v>6.3929780039664701E-4</v>
      </c>
      <c r="C131" s="409">
        <f>ImportsTimberSectorMinusCoreVPA!D$10</f>
        <v>5.3975977258958086E-4</v>
      </c>
      <c r="D131" s="409">
        <f>ImportsTimberSectorMinusCoreVPA!E$10</f>
        <v>8.2964300796795347E-4</v>
      </c>
      <c r="E131" s="409">
        <f>ImportsTimberSectorMinusCoreVPA!F$10</f>
        <v>1.3842709480402495E-3</v>
      </c>
      <c r="F131" s="409">
        <f>ImportsTimberSectorMinusCoreVPA!G$10</f>
        <v>3.3834367664183533E-3</v>
      </c>
      <c r="G131" s="409">
        <f>ImportsTimberSectorMinusCoreVPA!H$10</f>
        <v>1.1341664873104378E-2</v>
      </c>
      <c r="H131" s="409">
        <f>ImportsTimberSectorMinusCoreVPA!I$10</f>
        <v>2.4530320607420188E-2</v>
      </c>
      <c r="I131" s="409">
        <f>ImportsTimberSectorMinusCoreVPA!J$10</f>
        <v>7.3731606389582871E-2</v>
      </c>
      <c r="J131" s="409">
        <f>ImportsTimberSectorMinusCoreVPA!K$10</f>
        <v>0.10009511579686352</v>
      </c>
      <c r="K131" s="409">
        <f>ImportsTimberSectorMinusCoreVPA!L$10</f>
        <v>4.0795429356533602E-2</v>
      </c>
      <c r="L131" s="409">
        <f>ImportsTimberSectorMinusCoreVPA!M$10</f>
        <v>2.7379766471521592E-2</v>
      </c>
      <c r="M131" s="409">
        <f>ImportsTimberSectorMinusCoreVPA!N$10</f>
        <v>3.3529229012378127E-2</v>
      </c>
      <c r="N131" s="409">
        <f>ImportsTimberSectorMinusCoreVPA!O$10</f>
        <v>3.2930584125814059E-2</v>
      </c>
      <c r="O131" s="409">
        <f>ImportsTimberSectorMinusCoreVPA!P$10</f>
        <v>2.5117393418181814E-2</v>
      </c>
      <c r="P131" s="409">
        <f>ImportsTimberSectorMinusCoreVPA!Q$10</f>
        <v>2.6951550987475627E-2</v>
      </c>
      <c r="Q131" s="409">
        <f>ImportsTimberSectorMinusCoreVPA!R$10</f>
        <v>2.6069794778479545E-2</v>
      </c>
      <c r="R131" s="409">
        <f>ImportsTimberSectorMinusCoreVPA!S$10</f>
        <v>2.9301495113237604E-2</v>
      </c>
      <c r="S131" s="409">
        <f>ImportsTimberSectorMinusCoreVPA!T$10</f>
        <v>2.7713832173359865E-2</v>
      </c>
      <c r="T131" s="409">
        <f>ImportsTimberSectorMinusCoreVPA!U$10</f>
        <v>2.6347985473275222E-2</v>
      </c>
      <c r="U131" s="409">
        <f>ImportsTimberSectorMinusCoreVPA!V$10</f>
        <v>3.8550750345791841E-2</v>
      </c>
      <c r="V131" s="409">
        <f>ImportsTimberSectorMinusCoreVPA!W$10</f>
        <v>0</v>
      </c>
      <c r="W131" s="409">
        <f>ImportsTimberSectorMinusCoreVPA!X$10</f>
        <v>0</v>
      </c>
      <c r="X131" s="409">
        <f>ImportsTimberSectorMinusCoreVPA!Y$10</f>
        <v>0</v>
      </c>
      <c r="Y131" s="409">
        <f>ImportsTimberSectorMinusCoreVPA!Z$10</f>
        <v>0</v>
      </c>
      <c r="Z131" s="409">
        <f>ImportsTimberSectorMinusCoreVPA!AA$10</f>
        <v>0</v>
      </c>
      <c r="AA131" s="409">
        <f>ImportsTimberSectorMinusCoreVPA!AB$10</f>
        <v>0</v>
      </c>
      <c r="AB131" s="408"/>
      <c r="AC131" s="403"/>
      <c r="AD131" s="403"/>
      <c r="AE131" s="403"/>
      <c r="AF131" s="403"/>
      <c r="AG131" s="403"/>
      <c r="AH131" s="403"/>
      <c r="AI131" s="403"/>
      <c r="AJ131" s="403"/>
      <c r="AK131" s="403"/>
      <c r="AL131" s="403"/>
      <c r="AM131" s="403"/>
      <c r="AN131" s="403"/>
      <c r="AO131" s="403"/>
      <c r="AP131" s="403"/>
      <c r="AQ131" s="403"/>
      <c r="AR131" s="403"/>
      <c r="AS131" s="403"/>
      <c r="AT131" s="403"/>
      <c r="AU131" s="403"/>
      <c r="AV131" s="403"/>
      <c r="AW131" s="403"/>
      <c r="AX131" s="403"/>
      <c r="AY131" s="403"/>
      <c r="AZ131" s="403"/>
      <c r="BA131" s="403"/>
      <c r="BB131" s="403"/>
      <c r="BC131" s="411">
        <f t="shared" ref="BC131:BE134" si="59">I131/I$129</f>
        <v>0.39453066632188799</v>
      </c>
      <c r="BD131" s="411">
        <f t="shared" si="59"/>
        <v>0.43056718181788511</v>
      </c>
      <c r="BE131" s="411">
        <f t="shared" si="59"/>
        <v>0.28688949837491468</v>
      </c>
      <c r="BF131" s="411">
        <f t="shared" ref="BF131:BJ134" si="60">L131/L$129</f>
        <v>0.22830466845976186</v>
      </c>
      <c r="BG131" s="411">
        <f t="shared" si="60"/>
        <v>0.30534812305399928</v>
      </c>
      <c r="BH131" s="411">
        <f t="shared" si="60"/>
        <v>0.30807288010836575</v>
      </c>
      <c r="BI131" s="411">
        <f t="shared" si="60"/>
        <v>0.25903671091186431</v>
      </c>
      <c r="BJ131" s="411">
        <f t="shared" si="60"/>
        <v>0.23549323035420844</v>
      </c>
      <c r="BK131" s="411">
        <f t="shared" ref="BK131:BL134" si="61">Q131/Q$129</f>
        <v>0.21172959775081454</v>
      </c>
      <c r="BL131" s="411">
        <f t="shared" si="61"/>
        <v>0.17791177469188729</v>
      </c>
      <c r="BM131" s="411">
        <f t="shared" ref="BM131:BM134" si="62">S131/S$129</f>
        <v>0.12383844129597583</v>
      </c>
      <c r="BN131" s="411">
        <f t="shared" ref="BN131:BN134" si="63">T131/T$129</f>
        <v>9.8497793554600463E-2</v>
      </c>
      <c r="BO131" s="411">
        <f t="shared" ref="BO131:BO134" si="64">U131/U$129</f>
        <v>0.11418174622524727</v>
      </c>
    </row>
    <row r="132" spans="1:67">
      <c r="A132" s="413" t="str">
        <f>ImportsTimberSectorMinusCoreVPA!B$23</f>
        <v xml:space="preserve">Switzerland </v>
      </c>
      <c r="B132" s="409">
        <f>ImportsTimberSectorMinusCoreVPA!C$23</f>
        <v>1.0908991940156453E-3</v>
      </c>
      <c r="C132" s="409">
        <f>ImportsTimberSectorMinusCoreVPA!D$23</f>
        <v>3.7633640754200196E-3</v>
      </c>
      <c r="D132" s="409">
        <f>ImportsTimberSectorMinusCoreVPA!E$23</f>
        <v>5.6521531432431301E-3</v>
      </c>
      <c r="E132" s="409">
        <f>ImportsTimberSectorMinusCoreVPA!F$23</f>
        <v>7.0909530560719714E-3</v>
      </c>
      <c r="F132" s="409">
        <f>ImportsTimberSectorMinusCoreVPA!G$23</f>
        <v>1.3977743201540686E-2</v>
      </c>
      <c r="G132" s="409">
        <f>ImportsTimberSectorMinusCoreVPA!H$23</f>
        <v>1.6008063849807495E-2</v>
      </c>
      <c r="H132" s="409">
        <f>ImportsTimberSectorMinusCoreVPA!I$23</f>
        <v>1.5146248282927289E-2</v>
      </c>
      <c r="I132" s="409">
        <f>ImportsTimberSectorMinusCoreVPA!J$23</f>
        <v>1.7141726999999999E-2</v>
      </c>
      <c r="J132" s="409">
        <f>ImportsTimberSectorMinusCoreVPA!K$23</f>
        <v>1.4777567928146582E-2</v>
      </c>
      <c r="K132" s="409">
        <f>ImportsTimberSectorMinusCoreVPA!L$23</f>
        <v>9.6926594642344557E-3</v>
      </c>
      <c r="L132" s="409">
        <f>ImportsTimberSectorMinusCoreVPA!M$23</f>
        <v>1.0326462748696983E-2</v>
      </c>
      <c r="M132" s="409">
        <f>ImportsTimberSectorMinusCoreVPA!N$23</f>
        <v>5.0510796722296808E-3</v>
      </c>
      <c r="N132" s="409">
        <f>ImportsTimberSectorMinusCoreVPA!O$23</f>
        <v>3.9290278497410196E-3</v>
      </c>
      <c r="O132" s="409">
        <f>ImportsTimberSectorMinusCoreVPA!P$23</f>
        <v>4.8842233465118921E-3</v>
      </c>
      <c r="P132" s="409">
        <f>ImportsTimberSectorMinusCoreVPA!Q$23</f>
        <v>4.4193733357721062E-3</v>
      </c>
      <c r="Q132" s="409">
        <f>ImportsTimberSectorMinusCoreVPA!R$23</f>
        <v>5.03768180752945E-3</v>
      </c>
      <c r="R132" s="409">
        <f>ImportsTimberSectorMinusCoreVPA!S$23</f>
        <v>5.6895676250809431E-3</v>
      </c>
      <c r="S132" s="409">
        <f>ImportsTimberSectorMinusCoreVPA!T$23</f>
        <v>4.739514075555556E-3</v>
      </c>
      <c r="T132" s="409">
        <f>ImportsTimberSectorMinusCoreVPA!U$23</f>
        <v>4.6095003163034104E-3</v>
      </c>
      <c r="U132" s="409">
        <f>ImportsTimberSectorMinusCoreVPA!V$23</f>
        <v>3.7585515326888489E-3</v>
      </c>
      <c r="V132" s="409">
        <f>ImportsTimberSectorMinusCoreVPA!W$23</f>
        <v>0</v>
      </c>
      <c r="W132" s="409">
        <f>ImportsTimberSectorMinusCoreVPA!X$23</f>
        <v>0</v>
      </c>
      <c r="X132" s="409">
        <f>ImportsTimberSectorMinusCoreVPA!Y$23</f>
        <v>0</v>
      </c>
      <c r="Y132" s="409">
        <f>ImportsTimberSectorMinusCoreVPA!Z$23</f>
        <v>0</v>
      </c>
      <c r="Z132" s="409">
        <f>ImportsTimberSectorMinusCoreVPA!AA$23</f>
        <v>0</v>
      </c>
      <c r="AA132" s="409">
        <f>ImportsTimberSectorMinusCoreVPA!AB$23</f>
        <v>0</v>
      </c>
      <c r="AB132" s="408"/>
      <c r="AC132" s="403"/>
      <c r="AD132" s="403"/>
      <c r="AE132" s="403"/>
      <c r="AF132" s="403"/>
      <c r="AG132" s="403"/>
      <c r="AH132" s="403"/>
      <c r="AI132" s="403"/>
      <c r="AJ132" s="403"/>
      <c r="AK132" s="403"/>
      <c r="AL132" s="403"/>
      <c r="AM132" s="403"/>
      <c r="AN132" s="403"/>
      <c r="AO132" s="403"/>
      <c r="AP132" s="403"/>
      <c r="AQ132" s="403"/>
      <c r="AR132" s="403"/>
      <c r="AS132" s="403"/>
      <c r="AT132" s="403"/>
      <c r="AU132" s="403"/>
      <c r="AV132" s="403"/>
      <c r="AW132" s="403"/>
      <c r="AX132" s="403"/>
      <c r="AY132" s="403"/>
      <c r="AZ132" s="403"/>
      <c r="BA132" s="403"/>
      <c r="BB132" s="403"/>
      <c r="BC132" s="411">
        <f t="shared" si="59"/>
        <v>9.1723716685133766E-2</v>
      </c>
      <c r="BD132" s="411">
        <f t="shared" si="59"/>
        <v>6.3566895610143379E-2</v>
      </c>
      <c r="BE132" s="411">
        <f t="shared" si="59"/>
        <v>6.8162592120574045E-2</v>
      </c>
      <c r="BF132" s="411">
        <f t="shared" si="60"/>
        <v>8.6106638515544898E-2</v>
      </c>
      <c r="BG132" s="411">
        <f t="shared" si="60"/>
        <v>4.599979608067193E-2</v>
      </c>
      <c r="BH132" s="411">
        <f t="shared" si="60"/>
        <v>3.6756922412039747E-2</v>
      </c>
      <c r="BI132" s="411">
        <f t="shared" si="60"/>
        <v>5.0371196165743051E-2</v>
      </c>
      <c r="BJ132" s="411">
        <f t="shared" si="60"/>
        <v>3.8614939209467208E-2</v>
      </c>
      <c r="BK132" s="411">
        <f t="shared" si="61"/>
        <v>4.0914259270859329E-2</v>
      </c>
      <c r="BL132" s="411">
        <f t="shared" si="61"/>
        <v>3.4545714117855869E-2</v>
      </c>
      <c r="BM132" s="411">
        <f t="shared" si="62"/>
        <v>2.1178378794590981E-2</v>
      </c>
      <c r="BN132" s="411">
        <f t="shared" si="63"/>
        <v>1.7231890878550746E-2</v>
      </c>
      <c r="BO132" s="411">
        <f t="shared" si="64"/>
        <v>1.1132285971882223E-2</v>
      </c>
    </row>
    <row r="133" spans="1:67">
      <c r="A133" s="413" t="str">
        <f>ImportsTimberSectorMinusCoreVPA!B$24</f>
        <v xml:space="preserve">Turkey </v>
      </c>
      <c r="B133" s="409">
        <f>ImportsTimberSectorMinusCoreVPA!C$24</f>
        <v>1.1393104638230058E-2</v>
      </c>
      <c r="C133" s="409">
        <f>ImportsTimberSectorMinusCoreVPA!D$24</f>
        <v>1.2851301557298748E-2</v>
      </c>
      <c r="D133" s="409">
        <f>ImportsTimberSectorMinusCoreVPA!E$24</f>
        <v>1.3103782690505371E-2</v>
      </c>
      <c r="E133" s="409">
        <f>ImportsTimberSectorMinusCoreVPA!F$24</f>
        <v>1.8211347996954678E-2</v>
      </c>
      <c r="F133" s="409">
        <f>ImportsTimberSectorMinusCoreVPA!G$24</f>
        <v>2.8038922363527341E-2</v>
      </c>
      <c r="G133" s="409">
        <f>ImportsTimberSectorMinusCoreVPA!H$24</f>
        <v>3.6819705341628976E-2</v>
      </c>
      <c r="H133" s="409">
        <f>ImportsTimberSectorMinusCoreVPA!I$24</f>
        <v>4.8240791699999994E-2</v>
      </c>
      <c r="I133" s="409">
        <f>ImportsTimberSectorMinusCoreVPA!J$24</f>
        <v>7.3714680099999999E-2</v>
      </c>
      <c r="J133" s="409">
        <f>ImportsTimberSectorMinusCoreVPA!K$24</f>
        <v>8.7800649599999989E-2</v>
      </c>
      <c r="K133" s="409">
        <f>ImportsTimberSectorMinusCoreVPA!L$24</f>
        <v>6.3574250109601688E-2</v>
      </c>
      <c r="L133" s="409">
        <f>ImportsTimberSectorMinusCoreVPA!M$24</f>
        <v>5.1673216322389699E-2</v>
      </c>
      <c r="M133" s="409">
        <f>ImportsTimberSectorMinusCoreVPA!N$24</f>
        <v>4.5229836288168006E-2</v>
      </c>
      <c r="N133" s="409">
        <f>ImportsTimberSectorMinusCoreVPA!O$24</f>
        <v>3.6350613225097778E-2</v>
      </c>
      <c r="O133" s="409">
        <f>ImportsTimberSectorMinusCoreVPA!P$24</f>
        <v>4.1982881920111764E-2</v>
      </c>
      <c r="P133" s="409">
        <f>ImportsTimberSectorMinusCoreVPA!Q$24</f>
        <v>5.942615098948005E-2</v>
      </c>
      <c r="Q133" s="409">
        <f>ImportsTimberSectorMinusCoreVPA!R$24</f>
        <v>6.7421649453799734E-2</v>
      </c>
      <c r="R133" s="409">
        <f>ImportsTimberSectorMinusCoreVPA!S$24</f>
        <v>6.8590344843636353E-2</v>
      </c>
      <c r="S133" s="409">
        <f>ImportsTimberSectorMinusCoreVPA!T$24</f>
        <v>8.5908050105621553E-2</v>
      </c>
      <c r="T133" s="409">
        <f>ImportsTimberSectorMinusCoreVPA!U$24</f>
        <v>0.13855758993500719</v>
      </c>
      <c r="U133" s="409">
        <f>ImportsTimberSectorMinusCoreVPA!V$24</f>
        <v>0.15485558478928796</v>
      </c>
      <c r="V133" s="409">
        <f>ImportsTimberSectorMinusCoreVPA!W$24</f>
        <v>0</v>
      </c>
      <c r="W133" s="409">
        <f>ImportsTimberSectorMinusCoreVPA!X$24</f>
        <v>0</v>
      </c>
      <c r="X133" s="409">
        <f>ImportsTimberSectorMinusCoreVPA!Y$24</f>
        <v>0</v>
      </c>
      <c r="Y133" s="409">
        <f>ImportsTimberSectorMinusCoreVPA!Z$24</f>
        <v>0</v>
      </c>
      <c r="Z133" s="409">
        <f>ImportsTimberSectorMinusCoreVPA!AA$24</f>
        <v>0</v>
      </c>
      <c r="AA133" s="409">
        <f>ImportsTimberSectorMinusCoreVPA!AB$24</f>
        <v>0</v>
      </c>
      <c r="AB133" s="408"/>
      <c r="AC133" s="403"/>
      <c r="AD133" s="403"/>
      <c r="AE133" s="403"/>
      <c r="AF133" s="403"/>
      <c r="AG133" s="403"/>
      <c r="AH133" s="403"/>
      <c r="AI133" s="403"/>
      <c r="AJ133" s="403"/>
      <c r="AK133" s="403"/>
      <c r="AL133" s="403"/>
      <c r="AM133" s="403"/>
      <c r="AN133" s="403"/>
      <c r="AO133" s="403"/>
      <c r="AP133" s="403"/>
      <c r="AQ133" s="403"/>
      <c r="AR133" s="403"/>
      <c r="AS133" s="403"/>
      <c r="AT133" s="403"/>
      <c r="AU133" s="403"/>
      <c r="AV133" s="403"/>
      <c r="AW133" s="403"/>
      <c r="AX133" s="403"/>
      <c r="AY133" s="403"/>
      <c r="AZ133" s="403"/>
      <c r="BA133" s="403"/>
      <c r="BB133" s="403"/>
      <c r="BC133" s="411">
        <f t="shared" si="59"/>
        <v>0.39444009538990255</v>
      </c>
      <c r="BD133" s="411">
        <f t="shared" si="59"/>
        <v>0.37768154778673235</v>
      </c>
      <c r="BE133" s="411">
        <f t="shared" si="59"/>
        <v>0.44707912163655061</v>
      </c>
      <c r="BF133" s="411">
        <f t="shared" si="60"/>
        <v>0.43087425646976751</v>
      </c>
      <c r="BG133" s="411">
        <f t="shared" si="60"/>
        <v>0.41190465821725747</v>
      </c>
      <c r="BH133" s="411">
        <f t="shared" si="60"/>
        <v>0.34006800690737177</v>
      </c>
      <c r="BI133" s="411">
        <f t="shared" si="60"/>
        <v>0.43297118718197586</v>
      </c>
      <c r="BJ133" s="411">
        <f t="shared" si="60"/>
        <v>0.51924493215744116</v>
      </c>
      <c r="BK133" s="411">
        <f t="shared" si="61"/>
        <v>0.5475746487399854</v>
      </c>
      <c r="BL133" s="411">
        <f t="shared" si="61"/>
        <v>0.4164644135290862</v>
      </c>
      <c r="BM133" s="411">
        <f t="shared" si="62"/>
        <v>0.38387758695036467</v>
      </c>
      <c r="BN133" s="411">
        <f t="shared" si="63"/>
        <v>0.5179757254187084</v>
      </c>
      <c r="BO133" s="411">
        <f t="shared" si="64"/>
        <v>0.45865984255486353</v>
      </c>
    </row>
    <row r="134" spans="1:67">
      <c r="A134" s="407" t="s">
        <v>18</v>
      </c>
      <c r="B134" s="409">
        <f t="shared" ref="B134:AA134" si="65">B129-SUM(B131:B133)</f>
        <v>2.5061841706400193E-3</v>
      </c>
      <c r="C134" s="409">
        <f t="shared" si="65"/>
        <v>3.2228763107313083E-3</v>
      </c>
      <c r="D134" s="409">
        <f t="shared" si="65"/>
        <v>4.9634707678868351E-3</v>
      </c>
      <c r="E134" s="409">
        <f t="shared" si="65"/>
        <v>3.8102662086976387E-3</v>
      </c>
      <c r="F134" s="409">
        <f t="shared" si="65"/>
        <v>6.5140438639341575E-3</v>
      </c>
      <c r="G134" s="409">
        <f t="shared" si="65"/>
        <v>8.9453918264280063E-3</v>
      </c>
      <c r="H134" s="409">
        <f t="shared" si="65"/>
        <v>9.9400681057969231E-3</v>
      </c>
      <c r="I134" s="409">
        <f t="shared" si="65"/>
        <v>2.2296334632109283E-2</v>
      </c>
      <c r="J134" s="409">
        <f t="shared" si="65"/>
        <v>2.9799367855453451E-2</v>
      </c>
      <c r="K134" s="409">
        <f t="shared" si="65"/>
        <v>2.8136764165488687E-2</v>
      </c>
      <c r="L134" s="409">
        <f t="shared" si="65"/>
        <v>3.0546995980628516E-2</v>
      </c>
      <c r="M134" s="409">
        <f t="shared" si="65"/>
        <v>2.5996421633984218E-2</v>
      </c>
      <c r="N134" s="409">
        <f t="shared" si="65"/>
        <v>3.3681962499318027E-2</v>
      </c>
      <c r="O134" s="409">
        <f t="shared" si="65"/>
        <v>2.4980110423159368E-2</v>
      </c>
      <c r="P134" s="409">
        <f t="shared" si="65"/>
        <v>2.3650167807328981E-2</v>
      </c>
      <c r="Q134" s="409">
        <f t="shared" si="65"/>
        <v>2.4598651348977485E-2</v>
      </c>
      <c r="R134" s="409">
        <f t="shared" si="65"/>
        <v>6.1115365096428939E-2</v>
      </c>
      <c r="S134" s="409">
        <f t="shared" si="65"/>
        <v>0.10542882486702514</v>
      </c>
      <c r="T134" s="409">
        <f t="shared" si="65"/>
        <v>9.7983154666429956E-2</v>
      </c>
      <c r="U134" s="409">
        <f t="shared" si="65"/>
        <v>0.14046132435323344</v>
      </c>
      <c r="V134" s="409">
        <f t="shared" si="65"/>
        <v>0</v>
      </c>
      <c r="W134" s="409">
        <f t="shared" si="65"/>
        <v>0</v>
      </c>
      <c r="X134" s="409">
        <f t="shared" si="65"/>
        <v>0</v>
      </c>
      <c r="Y134" s="409">
        <f t="shared" si="65"/>
        <v>0</v>
      </c>
      <c r="Z134" s="409">
        <f t="shared" si="65"/>
        <v>0</v>
      </c>
      <c r="AA134" s="409">
        <f t="shared" si="65"/>
        <v>0</v>
      </c>
      <c r="AB134" s="403"/>
      <c r="BC134" s="411">
        <f t="shared" si="59"/>
        <v>0.11930552160307582</v>
      </c>
      <c r="BD134" s="411">
        <f t="shared" si="59"/>
        <v>0.12818437478523917</v>
      </c>
      <c r="BE134" s="411">
        <f t="shared" si="59"/>
        <v>0.19786878786796072</v>
      </c>
      <c r="BF134" s="411">
        <f t="shared" si="60"/>
        <v>0.25471443655492582</v>
      </c>
      <c r="BG134" s="411">
        <f t="shared" si="60"/>
        <v>0.23674742264807139</v>
      </c>
      <c r="BH134" s="411">
        <f t="shared" si="60"/>
        <v>0.31510219057222272</v>
      </c>
      <c r="BI134" s="411">
        <f t="shared" si="60"/>
        <v>0.25762090574041679</v>
      </c>
      <c r="BJ134" s="411">
        <f t="shared" si="60"/>
        <v>0.20664689827888313</v>
      </c>
      <c r="BK134" s="411">
        <f t="shared" si="61"/>
        <v>0.19978149423834066</v>
      </c>
      <c r="BL134" s="411">
        <f t="shared" si="61"/>
        <v>0.37107809766117061</v>
      </c>
      <c r="BM134" s="411">
        <f t="shared" si="62"/>
        <v>0.47110559295906851</v>
      </c>
      <c r="BN134" s="411">
        <f t="shared" si="63"/>
        <v>0.36629459014814036</v>
      </c>
      <c r="BO134" s="411">
        <f t="shared" si="64"/>
        <v>0.41602612524800692</v>
      </c>
    </row>
    <row r="135" spans="1:67">
      <c r="A135" s="407"/>
      <c r="B135" s="408"/>
      <c r="C135" s="408"/>
      <c r="D135" s="408"/>
      <c r="E135" s="408"/>
      <c r="F135" s="408"/>
      <c r="G135" s="408"/>
      <c r="H135" s="408"/>
      <c r="I135" s="408"/>
      <c r="J135" s="408"/>
      <c r="K135" s="408"/>
      <c r="L135" s="408"/>
      <c r="M135" s="408"/>
      <c r="N135" s="408"/>
      <c r="O135" s="408"/>
      <c r="P135" s="408"/>
      <c r="Q135" s="408"/>
      <c r="R135" s="408"/>
      <c r="S135" s="408"/>
      <c r="T135" s="408"/>
      <c r="U135" s="408"/>
      <c r="V135" s="408"/>
      <c r="W135" s="408"/>
      <c r="X135" s="408"/>
      <c r="Y135" s="408"/>
      <c r="Z135" s="408"/>
      <c r="AA135" s="408"/>
      <c r="AB135" s="403"/>
    </row>
    <row r="136" spans="1:67">
      <c r="A136" s="407"/>
      <c r="B136" s="408"/>
      <c r="C136" s="408"/>
      <c r="D136" s="408"/>
      <c r="E136" s="408"/>
      <c r="F136" s="408"/>
      <c r="G136" s="408"/>
      <c r="H136" s="408"/>
      <c r="I136" s="408"/>
      <c r="J136" s="408"/>
      <c r="K136" s="408"/>
      <c r="L136" s="408"/>
      <c r="M136" s="408"/>
      <c r="N136" s="408"/>
      <c r="O136" s="408"/>
      <c r="P136" s="408"/>
      <c r="Q136" s="408"/>
      <c r="R136" s="408"/>
      <c r="S136" s="408"/>
      <c r="T136" s="408"/>
      <c r="U136" s="408"/>
      <c r="V136" s="408"/>
      <c r="W136" s="408"/>
      <c r="X136" s="408"/>
      <c r="Y136" s="408"/>
      <c r="Z136" s="408"/>
      <c r="AA136" s="408"/>
      <c r="AB136" s="408"/>
    </row>
    <row r="137" spans="1:67">
      <c r="A137" s="407"/>
      <c r="B137" s="408"/>
      <c r="C137" s="408"/>
      <c r="D137" s="408"/>
      <c r="E137" s="408"/>
      <c r="F137" s="408"/>
      <c r="G137" s="408"/>
      <c r="H137" s="408"/>
      <c r="I137" s="408"/>
      <c r="J137" s="408"/>
      <c r="K137" s="408"/>
      <c r="L137" s="408"/>
      <c r="M137" s="408"/>
      <c r="N137" s="408"/>
      <c r="O137" s="408"/>
      <c r="P137" s="408"/>
      <c r="Q137" s="408"/>
      <c r="R137" s="408"/>
      <c r="S137" s="408"/>
      <c r="T137" s="408"/>
      <c r="U137" s="408"/>
      <c r="V137" s="408"/>
      <c r="W137" s="408"/>
      <c r="X137" s="408"/>
      <c r="Y137" s="408"/>
      <c r="Z137" s="408"/>
      <c r="AA137" s="408"/>
      <c r="AB137" s="408"/>
    </row>
    <row r="138" spans="1:67">
      <c r="A138" s="403"/>
      <c r="B138" s="403"/>
      <c r="C138" s="403"/>
      <c r="D138" s="403"/>
      <c r="E138" s="403"/>
      <c r="F138" s="403"/>
      <c r="G138" s="403"/>
      <c r="H138" s="403"/>
      <c r="I138" s="403"/>
      <c r="J138" s="403"/>
      <c r="K138" s="403"/>
      <c r="L138" s="403"/>
      <c r="M138" s="403"/>
      <c r="N138" s="403"/>
      <c r="O138" s="403"/>
      <c r="P138" s="403"/>
      <c r="Q138" s="403"/>
      <c r="R138" s="403"/>
      <c r="S138" s="403"/>
      <c r="T138" s="403"/>
      <c r="U138" s="403"/>
      <c r="V138" s="403"/>
      <c r="W138" s="403"/>
      <c r="X138" s="403"/>
      <c r="Y138" s="403"/>
      <c r="Z138" s="403"/>
      <c r="AA138" s="403"/>
      <c r="AB138" s="408"/>
    </row>
    <row r="139" spans="1:67">
      <c r="A139" s="412" t="str">
        <f>A131</f>
        <v xml:space="preserve">China </v>
      </c>
      <c r="B139" s="412"/>
      <c r="C139" s="412"/>
      <c r="D139" s="412"/>
      <c r="E139" s="412"/>
      <c r="F139" s="412"/>
      <c r="G139" s="412"/>
      <c r="H139" s="412"/>
      <c r="I139" s="412"/>
      <c r="J139" s="412"/>
      <c r="K139" s="412"/>
      <c r="L139" s="412"/>
      <c r="M139" s="412"/>
      <c r="N139" s="412"/>
      <c r="O139" s="412"/>
      <c r="P139" s="412"/>
      <c r="Q139" s="412"/>
      <c r="R139" s="412"/>
      <c r="S139" s="412"/>
      <c r="T139" s="412"/>
      <c r="U139" s="412"/>
      <c r="V139" s="412"/>
      <c r="W139" s="412"/>
      <c r="X139" s="412"/>
      <c r="Y139" s="412"/>
      <c r="Z139" s="412"/>
      <c r="AA139" s="412"/>
      <c r="AB139" s="412"/>
      <c r="AC139" s="412">
        <f>ImportsTimberSectorMinusCoreVPA!AD$10</f>
        <v>9.6464912558999999E-2</v>
      </c>
      <c r="AD139" s="412">
        <f>ImportsTimberSectorMinusCoreVPA!AE$10</f>
        <v>0.13221563679999998</v>
      </c>
      <c r="AE139" s="412">
        <f>ImportsTimberSectorMinusCoreVPA!AF$10</f>
        <v>0.25697814720000001</v>
      </c>
      <c r="AF139" s="412">
        <f>ImportsTimberSectorMinusCoreVPA!AG$10</f>
        <v>0.51387588000000006</v>
      </c>
      <c r="AG139" s="412">
        <f>ImportsTimberSectorMinusCoreVPA!AH$10</f>
        <v>1.4017969343000001</v>
      </c>
      <c r="AH139" s="412">
        <f>ImportsTimberSectorMinusCoreVPA!AI$10</f>
        <v>4.3059669509999994</v>
      </c>
      <c r="AI139" s="412">
        <f>ImportsTimberSectorMinusCoreVPA!AJ$10</f>
        <v>7.8847360736000009</v>
      </c>
      <c r="AJ139" s="412">
        <f>ImportsTimberSectorMinusCoreVPA!AK$10</f>
        <v>26.826768649500004</v>
      </c>
      <c r="AK139" s="412">
        <f>ImportsTimberSectorMinusCoreVPA!AL$10</f>
        <v>43.462437101599996</v>
      </c>
      <c r="AL139" s="412">
        <f>ImportsTimberSectorMinusCoreVPA!AM$10</f>
        <v>18.782371220799998</v>
      </c>
      <c r="AM139" s="412">
        <f>ImportsTimberSectorMinusCoreVPA!AN$10</f>
        <v>14.740207742700001</v>
      </c>
      <c r="AN139" s="412">
        <f>ImportsTimberSectorMinusCoreVPA!AO$10</f>
        <v>15.382883424000001</v>
      </c>
      <c r="AO139" s="412">
        <f>ImportsTimberSectorMinusCoreVPA!AP$10</f>
        <v>14.847556081599999</v>
      </c>
      <c r="AP139" s="412">
        <f>ImportsTimberSectorMinusCoreVPA!AQ$10</f>
        <v>11.901756197100003</v>
      </c>
      <c r="AQ139" s="412">
        <f>ImportsTimberSectorMinusCoreVPA!AR$10</f>
        <v>13.805065237999999</v>
      </c>
      <c r="AR139" s="412">
        <f>ImportsTimberSectorMinusCoreVPA!AS$10</f>
        <v>11.0392087925</v>
      </c>
      <c r="AS139" s="412">
        <f>ImportsTimberSectorMinusCoreVPA!AT$10</f>
        <v>10.809589129799999</v>
      </c>
      <c r="AT139" s="412">
        <f>ImportsTimberSectorMinusCoreVPA!AU$10</f>
        <v>11.287368177799998</v>
      </c>
      <c r="AU139" s="412">
        <f>ImportsTimberSectorMinusCoreVPA!AV$10</f>
        <v>11.431481232999998</v>
      </c>
      <c r="AV139" s="412">
        <f>ImportsTimberSectorMinusCoreVPA!AW$10</f>
        <v>17.865447634583333</v>
      </c>
      <c r="AW139" s="412">
        <f>ImportsTimberSectorMinusCoreVPA!AX$10</f>
        <v>0</v>
      </c>
      <c r="AX139" s="412">
        <f>ImportsTimberSectorMinusCoreVPA!AY$10</f>
        <v>0</v>
      </c>
      <c r="AY139" s="412">
        <f>ImportsTimberSectorMinusCoreVPA!AZ$10</f>
        <v>0</v>
      </c>
      <c r="AZ139" s="412">
        <f>ImportsTimberSectorMinusCoreVPA!BA$10</f>
        <v>0</v>
      </c>
      <c r="BA139" s="412">
        <f>ImportsTimberSectorMinusCoreVPA!BB$10</f>
        <v>0</v>
      </c>
      <c r="BB139" s="412">
        <f>ImportsTimberSectorMinusCoreVPA!BC$10</f>
        <v>0</v>
      </c>
      <c r="BC139" s="411">
        <f t="shared" ref="BC139:BE142" si="66">AJ139/AJ$129</f>
        <v>0.37488376833736958</v>
      </c>
      <c r="BD139" s="411">
        <f t="shared" si="66"/>
        <v>0.42318907319820553</v>
      </c>
      <c r="BE139" s="411">
        <f t="shared" si="66"/>
        <v>0.34479708444865576</v>
      </c>
      <c r="BF139" s="411">
        <f t="shared" ref="BF139:BJ142" si="67">AM139/AM$129</f>
        <v>0.33803277217445371</v>
      </c>
      <c r="BG139" s="411">
        <f t="shared" si="67"/>
        <v>0.35220284018171</v>
      </c>
      <c r="BH139" s="411">
        <f t="shared" si="67"/>
        <v>0.37876693309853715</v>
      </c>
      <c r="BI139" s="411">
        <f t="shared" si="67"/>
        <v>0.30090134169932725</v>
      </c>
      <c r="BJ139" s="411">
        <f t="shared" si="67"/>
        <v>0.30522512121952505</v>
      </c>
      <c r="BK139" s="411">
        <f t="shared" ref="BK139:BL142" si="68">AR139/AR$129</f>
        <v>0.27753437424442978</v>
      </c>
      <c r="BL139" s="411">
        <f t="shared" si="68"/>
        <v>0.22022718554628887</v>
      </c>
      <c r="BM139" s="411">
        <f t="shared" ref="BM139:BM142" si="69">AT139/AT$129</f>
        <v>0.17898865975848474</v>
      </c>
      <c r="BN139" s="411">
        <f t="shared" ref="BN139:BN142" si="70">AU139/AU$129</f>
        <v>0.14052059393617222</v>
      </c>
      <c r="BO139" s="411">
        <f t="shared" ref="BO139:BO142" si="71">AV139/AV$129</f>
        <v>0.18169760148147068</v>
      </c>
    </row>
    <row r="140" spans="1:67">
      <c r="A140" s="412" t="str">
        <f>A132</f>
        <v xml:space="preserve">Switzerland </v>
      </c>
      <c r="AC140" s="412">
        <f>ImportsTimberSectorMinusCoreVPA!AD$23</f>
        <v>0.27602636311500001</v>
      </c>
      <c r="AD140" s="412">
        <f>ImportsTimberSectorMinusCoreVPA!AE$23</f>
        <v>0.94162936200000003</v>
      </c>
      <c r="AE140" s="412">
        <f>ImportsTimberSectorMinusCoreVPA!AF$23</f>
        <v>1.2082763327999999</v>
      </c>
      <c r="AF140" s="412">
        <f>ImportsTimberSectorMinusCoreVPA!AG$23</f>
        <v>2.2473573024000002</v>
      </c>
      <c r="AG140" s="412">
        <f>ImportsTimberSectorMinusCoreVPA!AH$23</f>
        <v>4.0794135865000003</v>
      </c>
      <c r="AH140" s="412">
        <f>ImportsTimberSectorMinusCoreVPA!AI$23</f>
        <v>4.1453237826000002</v>
      </c>
      <c r="AI140" s="412">
        <f>ImportsTimberSectorMinusCoreVPA!AJ$23</f>
        <v>4.9390068148000008</v>
      </c>
      <c r="AJ140" s="412">
        <f>ImportsTimberSectorMinusCoreVPA!AK$23</f>
        <v>6.5232606735000003</v>
      </c>
      <c r="AK140" s="412">
        <f>ImportsTimberSectorMinusCoreVPA!AL$23</f>
        <v>5.854434093600001</v>
      </c>
      <c r="AL140" s="412">
        <f>ImportsTimberSectorMinusCoreVPA!AM$23</f>
        <v>3.2877221344000001</v>
      </c>
      <c r="AM140" s="412">
        <f>ImportsTimberSectorMinusCoreVPA!AN$23</f>
        <v>3.2553730116000001</v>
      </c>
      <c r="AN140" s="412">
        <f>ImportsTimberSectorMinusCoreVPA!AO$23</f>
        <v>1.9503270240000001</v>
      </c>
      <c r="AO140" s="412">
        <f>ImportsTimberSectorMinusCoreVPA!AP$23</f>
        <v>1.7087184752</v>
      </c>
      <c r="AP140" s="412">
        <f>ImportsTimberSectorMinusCoreVPA!AQ$23</f>
        <v>2.0562268406999999</v>
      </c>
      <c r="AQ140" s="412">
        <f>ImportsTimberSectorMinusCoreVPA!AR$23</f>
        <v>1.914206423</v>
      </c>
      <c r="AR140" s="412">
        <f>ImportsTimberSectorMinusCoreVPA!AS$23</f>
        <v>1.8220353235</v>
      </c>
      <c r="AS140" s="412">
        <f>ImportsTimberSectorMinusCoreVPA!AT$23</f>
        <v>1.9989197167999999</v>
      </c>
      <c r="AT140" s="412">
        <f>ImportsTimberSectorMinusCoreVPA!AU$23</f>
        <v>1.9120240281999998</v>
      </c>
      <c r="AU140" s="412">
        <f>ImportsTimberSectorMinusCoreVPA!AV$23</f>
        <v>2.0121133970000002</v>
      </c>
      <c r="AV140" s="412">
        <f>ImportsTimberSectorMinusCoreVPA!AW$23</f>
        <v>1.4356148383333334</v>
      </c>
      <c r="AW140" s="412">
        <f>ImportsTimberSectorMinusCoreVPA!AX$23</f>
        <v>0</v>
      </c>
      <c r="AX140" s="412">
        <f>ImportsTimberSectorMinusCoreVPA!AY$23</f>
        <v>0</v>
      </c>
      <c r="AY140" s="412">
        <f>ImportsTimberSectorMinusCoreVPA!AZ$23</f>
        <v>0</v>
      </c>
      <c r="AZ140" s="412">
        <f>ImportsTimberSectorMinusCoreVPA!BA$23</f>
        <v>0</v>
      </c>
      <c r="BA140" s="412">
        <f>ImportsTimberSectorMinusCoreVPA!BB$23</f>
        <v>0</v>
      </c>
      <c r="BB140" s="412">
        <f>ImportsTimberSectorMinusCoreVPA!BC$23</f>
        <v>0</v>
      </c>
      <c r="BC140" s="411">
        <f t="shared" si="66"/>
        <v>9.1157625992134755E-2</v>
      </c>
      <c r="BD140" s="411">
        <f t="shared" si="66"/>
        <v>5.7003994791616386E-2</v>
      </c>
      <c r="BE140" s="411">
        <f t="shared" si="66"/>
        <v>6.035430740305367E-2</v>
      </c>
      <c r="BF140" s="411">
        <f t="shared" si="67"/>
        <v>7.4654494887836695E-2</v>
      </c>
      <c r="BG140" s="411">
        <f t="shared" si="67"/>
        <v>4.4654223672022424E-2</v>
      </c>
      <c r="BH140" s="411">
        <f t="shared" si="67"/>
        <v>4.3590073196111398E-2</v>
      </c>
      <c r="BI140" s="411">
        <f t="shared" si="67"/>
        <v>5.1985724203925235E-2</v>
      </c>
      <c r="BJ140" s="411">
        <f t="shared" si="67"/>
        <v>4.2322428574340681E-2</v>
      </c>
      <c r="BK140" s="411">
        <f t="shared" si="68"/>
        <v>4.5807398235132135E-2</v>
      </c>
      <c r="BL140" s="411">
        <f t="shared" si="68"/>
        <v>4.0724624967498069E-2</v>
      </c>
      <c r="BM140" s="411">
        <f t="shared" si="69"/>
        <v>3.0319788709172842E-2</v>
      </c>
      <c r="BN140" s="411">
        <f t="shared" si="70"/>
        <v>2.4733747433985678E-2</v>
      </c>
      <c r="BO140" s="411">
        <f t="shared" si="71"/>
        <v>1.4600684970883999E-2</v>
      </c>
    </row>
    <row r="141" spans="1:67">
      <c r="A141" s="412" t="str">
        <f>A133</f>
        <v xml:space="preserve">Turkey </v>
      </c>
      <c r="AC141" s="412">
        <f>ImportsTimberSectorMinusCoreVPA!AD$24</f>
        <v>2.3361497776799998</v>
      </c>
      <c r="AD141" s="412">
        <f>ImportsTimberSectorMinusCoreVPA!AE$24</f>
        <v>2.2092526459999999</v>
      </c>
      <c r="AE141" s="412">
        <f>ImportsTimberSectorMinusCoreVPA!AF$24</f>
        <v>2.5629646416000003</v>
      </c>
      <c r="AF141" s="412">
        <f>ImportsTimberSectorMinusCoreVPA!AG$24</f>
        <v>4.8921979232000004</v>
      </c>
      <c r="AG141" s="412">
        <f>ImportsTimberSectorMinusCoreVPA!AH$24</f>
        <v>7.4066284039999992</v>
      </c>
      <c r="AH141" s="412">
        <f>ImportsTimberSectorMinusCoreVPA!AI$24</f>
        <v>11.075623887900001</v>
      </c>
      <c r="AI141" s="412">
        <f>ImportsTimberSectorMinusCoreVPA!AJ$24</f>
        <v>15.1982394384</v>
      </c>
      <c r="AJ141" s="412">
        <f>ImportsTimberSectorMinusCoreVPA!AK$24</f>
        <v>25.234917824</v>
      </c>
      <c r="AK141" s="412">
        <f>ImportsTimberSectorMinusCoreVPA!AL$24</f>
        <v>34.481158689600008</v>
      </c>
      <c r="AL141" s="412">
        <f>ImportsTimberSectorMinusCoreVPA!AM$24</f>
        <v>19.8490333624</v>
      </c>
      <c r="AM141" s="412">
        <f>ImportsTimberSectorMinusCoreVPA!AN$24</f>
        <v>16.070712079500002</v>
      </c>
      <c r="AN141" s="412">
        <f>ImportsTimberSectorMinusCoreVPA!AO$24</f>
        <v>16.146847823999998</v>
      </c>
      <c r="AO141" s="412">
        <f>ImportsTimberSectorMinusCoreVPA!AP$24</f>
        <v>12.221119099199999</v>
      </c>
      <c r="AP141" s="412">
        <f>ImportsTimberSectorMinusCoreVPA!AQ$24</f>
        <v>14.7353159835</v>
      </c>
      <c r="AQ141" s="412">
        <f>ImportsTimberSectorMinusCoreVPA!AR$24</f>
        <v>18.386669830500001</v>
      </c>
      <c r="AR141" s="412">
        <f>ImportsTimberSectorMinusCoreVPA!AS$24</f>
        <v>16.399995475499999</v>
      </c>
      <c r="AS141" s="412">
        <f>ImportsTimberSectorMinusCoreVPA!AT$24</f>
        <v>18.957205518599999</v>
      </c>
      <c r="AT141" s="412">
        <f>ImportsTimberSectorMinusCoreVPA!AU$24</f>
        <v>22.473832681299999</v>
      </c>
      <c r="AU141" s="412">
        <f>ImportsTimberSectorMinusCoreVPA!AV$24</f>
        <v>34.098566581999997</v>
      </c>
      <c r="AV141" s="412">
        <f>ImportsTimberSectorMinusCoreVPA!AW$24</f>
        <v>39.108668109583334</v>
      </c>
      <c r="AW141" s="412">
        <f>ImportsTimberSectorMinusCoreVPA!AX$24</f>
        <v>0</v>
      </c>
      <c r="AX141" s="412">
        <f>ImportsTimberSectorMinusCoreVPA!AY$24</f>
        <v>0</v>
      </c>
      <c r="AY141" s="412">
        <f>ImportsTimberSectorMinusCoreVPA!AZ$24</f>
        <v>0</v>
      </c>
      <c r="AZ141" s="412">
        <f>ImportsTimberSectorMinusCoreVPA!BA$24</f>
        <v>0</v>
      </c>
      <c r="BA141" s="412">
        <f>ImportsTimberSectorMinusCoreVPA!BB$24</f>
        <v>0</v>
      </c>
      <c r="BB141" s="412">
        <f>ImportsTimberSectorMinusCoreVPA!BC$24</f>
        <v>0</v>
      </c>
      <c r="BC141" s="411">
        <f t="shared" si="66"/>
        <v>0.35263885901223863</v>
      </c>
      <c r="BD141" s="411">
        <f t="shared" si="66"/>
        <v>0.33573933174849274</v>
      </c>
      <c r="BE141" s="411">
        <f t="shared" si="66"/>
        <v>0.36437831794638098</v>
      </c>
      <c r="BF141" s="411">
        <f t="shared" si="67"/>
        <v>0.36854482988825188</v>
      </c>
      <c r="BG141" s="411">
        <f t="shared" si="67"/>
        <v>0.3696943873813669</v>
      </c>
      <c r="BH141" s="411">
        <f t="shared" si="67"/>
        <v>0.31176550368261796</v>
      </c>
      <c r="BI141" s="411">
        <f t="shared" si="67"/>
        <v>0.37253967199219351</v>
      </c>
      <c r="BJ141" s="411">
        <f t="shared" si="67"/>
        <v>0.40652278211550069</v>
      </c>
      <c r="BK141" s="411">
        <f t="shared" si="68"/>
        <v>0.41230875939194911</v>
      </c>
      <c r="BL141" s="411">
        <f t="shared" si="68"/>
        <v>0.3862211567019197</v>
      </c>
      <c r="BM141" s="411">
        <f t="shared" si="69"/>
        <v>0.35637724648460534</v>
      </c>
      <c r="BN141" s="411">
        <f t="shared" si="70"/>
        <v>0.41915397758277145</v>
      </c>
      <c r="BO141" s="411">
        <f t="shared" si="71"/>
        <v>0.39774828697215026</v>
      </c>
    </row>
    <row r="142" spans="1:67">
      <c r="A142" s="412" t="str">
        <f>A134</f>
        <v>Others</v>
      </c>
      <c r="B142" s="408"/>
      <c r="C142" s="408"/>
      <c r="D142" s="408"/>
      <c r="E142" s="408"/>
      <c r="F142" s="408"/>
      <c r="G142" s="408"/>
      <c r="H142" s="408"/>
      <c r="I142" s="408"/>
      <c r="J142" s="408"/>
      <c r="K142" s="408"/>
      <c r="L142" s="408"/>
      <c r="M142" s="408"/>
      <c r="N142" s="408"/>
      <c r="O142" s="408"/>
      <c r="P142" s="408"/>
      <c r="Q142" s="408"/>
      <c r="R142" s="408"/>
      <c r="S142" s="408"/>
      <c r="T142" s="408"/>
      <c r="U142" s="408"/>
      <c r="V142" s="408"/>
      <c r="W142" s="408"/>
      <c r="X142" s="408"/>
      <c r="Y142" s="408"/>
      <c r="Z142" s="408"/>
      <c r="AA142" s="408"/>
      <c r="AC142" s="412">
        <f t="shared" ref="AC142:BB142" si="72">AC129-SUM(AC139:AC141)</f>
        <v>0.83644287887800406</v>
      </c>
      <c r="AD142" s="412">
        <f t="shared" si="72"/>
        <v>0.68966415319999719</v>
      </c>
      <c r="AE142" s="412">
        <f t="shared" si="72"/>
        <v>1.1529288704000029</v>
      </c>
      <c r="AF142" s="412">
        <f t="shared" si="72"/>
        <v>1.8273809871999998</v>
      </c>
      <c r="AG142" s="412">
        <f t="shared" si="72"/>
        <v>2.9930622287999782</v>
      </c>
      <c r="AH142" s="412">
        <f t="shared" si="72"/>
        <v>3.7255184108999906</v>
      </c>
      <c r="AI142" s="412">
        <f t="shared" si="72"/>
        <v>5.3128102352000184</v>
      </c>
      <c r="AJ142" s="412">
        <f t="shared" si="72"/>
        <v>12.975282756999896</v>
      </c>
      <c r="AK142" s="412">
        <f t="shared" si="72"/>
        <v>18.904142392800026</v>
      </c>
      <c r="AL142" s="412">
        <f t="shared" si="72"/>
        <v>12.554568298800035</v>
      </c>
      <c r="AM142" s="412">
        <f t="shared" si="72"/>
        <v>9.5395612610000029</v>
      </c>
      <c r="AN142" s="412">
        <f t="shared" si="72"/>
        <v>10.196146656000003</v>
      </c>
      <c r="AO142" s="412">
        <f t="shared" si="72"/>
        <v>10.422322011199942</v>
      </c>
      <c r="AP142" s="412">
        <f t="shared" si="72"/>
        <v>10.860383690399964</v>
      </c>
      <c r="AQ142" s="412">
        <f t="shared" si="72"/>
        <v>11.12318376149998</v>
      </c>
      <c r="AR142" s="412">
        <f t="shared" si="72"/>
        <v>10.514765894499945</v>
      </c>
      <c r="AS142" s="412">
        <f t="shared" si="72"/>
        <v>17.318094715799973</v>
      </c>
      <c r="AT142" s="412">
        <f t="shared" si="72"/>
        <v>27.388693074600013</v>
      </c>
      <c r="AU142" s="412">
        <f t="shared" si="72"/>
        <v>33.808770440000046</v>
      </c>
      <c r="AV142" s="412">
        <f t="shared" si="72"/>
        <v>39.915439859583302</v>
      </c>
      <c r="AW142" s="412">
        <f t="shared" si="72"/>
        <v>0</v>
      </c>
      <c r="AX142" s="412">
        <f t="shared" si="72"/>
        <v>0</v>
      </c>
      <c r="AY142" s="412">
        <f t="shared" si="72"/>
        <v>0</v>
      </c>
      <c r="AZ142" s="412">
        <f t="shared" si="72"/>
        <v>0</v>
      </c>
      <c r="BA142" s="412">
        <f t="shared" si="72"/>
        <v>0</v>
      </c>
      <c r="BB142" s="412">
        <f t="shared" si="72"/>
        <v>0</v>
      </c>
      <c r="BC142" s="411">
        <f t="shared" si="66"/>
        <v>0.18131974665825712</v>
      </c>
      <c r="BD142" s="411">
        <f t="shared" si="66"/>
        <v>0.18406760026168537</v>
      </c>
      <c r="BE142" s="411">
        <f t="shared" si="66"/>
        <v>0.23047029020190968</v>
      </c>
      <c r="BF142" s="411">
        <f t="shared" si="67"/>
        <v>0.21876790304945762</v>
      </c>
      <c r="BG142" s="411">
        <f t="shared" si="67"/>
        <v>0.23344854876490065</v>
      </c>
      <c r="BH142" s="411">
        <f t="shared" si="67"/>
        <v>0.26587749002273348</v>
      </c>
      <c r="BI142" s="411">
        <f t="shared" si="67"/>
        <v>0.27457326210455407</v>
      </c>
      <c r="BJ142" s="411">
        <f t="shared" si="67"/>
        <v>0.24592966809063363</v>
      </c>
      <c r="BK142" s="411">
        <f t="shared" si="68"/>
        <v>0.26434946812848897</v>
      </c>
      <c r="BL142" s="411">
        <f t="shared" si="68"/>
        <v>0.35282703278429334</v>
      </c>
      <c r="BM142" s="411">
        <f t="shared" si="69"/>
        <v>0.4343143050477371</v>
      </c>
      <c r="BN142" s="411">
        <f t="shared" si="70"/>
        <v>0.41559168104707067</v>
      </c>
      <c r="BO142" s="411">
        <f t="shared" si="71"/>
        <v>0.40595342657549505</v>
      </c>
    </row>
    <row r="143" spans="1:67">
      <c r="A143" s="412"/>
      <c r="B143" s="408"/>
      <c r="C143" s="408"/>
      <c r="D143" s="408"/>
      <c r="E143" s="408"/>
      <c r="F143" s="408"/>
      <c r="G143" s="408"/>
      <c r="H143" s="408"/>
      <c r="I143" s="408"/>
      <c r="J143" s="408"/>
      <c r="K143" s="408"/>
      <c r="L143" s="408"/>
      <c r="M143" s="408"/>
      <c r="N143" s="408"/>
      <c r="O143" s="408"/>
      <c r="P143" s="408"/>
      <c r="Q143" s="408"/>
      <c r="R143" s="408"/>
      <c r="S143" s="408"/>
      <c r="T143" s="408"/>
      <c r="U143" s="408"/>
      <c r="V143" s="408"/>
      <c r="W143" s="408"/>
      <c r="X143" s="408"/>
      <c r="Y143" s="408"/>
      <c r="Z143" s="408"/>
      <c r="AA143" s="408"/>
      <c r="AC143" s="409"/>
      <c r="AD143" s="409"/>
      <c r="AE143" s="409"/>
      <c r="AF143" s="409"/>
      <c r="AG143" s="409"/>
      <c r="AH143" s="409"/>
      <c r="AI143" s="409"/>
      <c r="AJ143" s="409"/>
      <c r="AK143" s="409"/>
      <c r="AL143" s="409"/>
      <c r="AM143" s="409"/>
      <c r="AN143" s="409"/>
      <c r="AO143" s="409"/>
      <c r="AP143" s="409"/>
      <c r="AQ143" s="409"/>
      <c r="AR143" s="409"/>
      <c r="AS143" s="409"/>
      <c r="AT143" s="409"/>
      <c r="AU143" s="409"/>
      <c r="AV143" s="409"/>
      <c r="AW143" s="409"/>
      <c r="AX143" s="409"/>
      <c r="AY143" s="409"/>
      <c r="AZ143" s="409"/>
      <c r="BA143" s="409"/>
      <c r="BB143" s="409"/>
      <c r="BC143" s="411"/>
      <c r="BD143" s="411"/>
      <c r="BE143" s="411"/>
      <c r="BF143" s="411"/>
      <c r="BG143" s="411"/>
      <c r="BH143" s="411"/>
      <c r="BI143" s="411"/>
      <c r="BJ143" s="411"/>
      <c r="BK143" s="411"/>
      <c r="BL143" s="411"/>
      <c r="BM143" s="411"/>
      <c r="BN143" s="411"/>
      <c r="BO143" s="411"/>
    </row>
    <row r="144" spans="1:67" ht="13">
      <c r="A144" s="405" t="s">
        <v>100</v>
      </c>
      <c r="BD144" s="403"/>
      <c r="BE144" s="403"/>
      <c r="BF144" s="403"/>
      <c r="BG144" s="403"/>
      <c r="BH144" s="403"/>
      <c r="BI144" s="403"/>
      <c r="BJ144" s="403"/>
      <c r="BK144" s="403"/>
      <c r="BL144" s="403"/>
      <c r="BM144" s="403"/>
      <c r="BN144" s="403"/>
      <c r="BO144" s="403"/>
    </row>
    <row r="145" spans="1:67">
      <c r="B145" s="406" t="s">
        <v>43</v>
      </c>
      <c r="C145" s="406"/>
      <c r="D145" s="406"/>
      <c r="E145" s="406"/>
      <c r="F145" s="406"/>
      <c r="G145" s="406"/>
      <c r="H145" s="406"/>
      <c r="I145" s="406"/>
      <c r="J145" s="406"/>
      <c r="K145" s="406"/>
      <c r="L145" s="406"/>
      <c r="M145" s="406"/>
      <c r="N145" s="406"/>
      <c r="O145" s="406"/>
      <c r="P145" s="406"/>
      <c r="Q145" s="406"/>
      <c r="R145" s="406"/>
      <c r="S145" s="406"/>
      <c r="T145" s="406"/>
      <c r="U145" s="406"/>
      <c r="V145" s="406"/>
      <c r="W145" s="406"/>
      <c r="X145" s="406"/>
      <c r="Y145" s="406"/>
      <c r="Z145" s="406"/>
      <c r="AA145" s="406"/>
      <c r="AC145" s="406" t="s">
        <v>41</v>
      </c>
      <c r="AD145" s="406"/>
      <c r="AE145" s="406"/>
      <c r="AF145" s="406"/>
      <c r="AG145" s="406"/>
      <c r="AH145" s="406"/>
      <c r="AI145" s="406"/>
      <c r="AJ145" s="406"/>
      <c r="AK145" s="406"/>
      <c r="AL145" s="406"/>
      <c r="AM145" s="406"/>
      <c r="AN145" s="406"/>
      <c r="AO145" s="406"/>
      <c r="AP145" s="406"/>
      <c r="AQ145" s="406"/>
      <c r="AR145" s="406"/>
      <c r="AS145" s="406"/>
      <c r="AT145" s="406"/>
      <c r="AU145" s="406"/>
      <c r="AV145" s="406"/>
      <c r="AW145" s="406"/>
      <c r="AX145" s="406"/>
      <c r="AY145" s="406"/>
      <c r="AZ145" s="406"/>
      <c r="BA145" s="406"/>
      <c r="BB145" s="406"/>
    </row>
    <row r="146" spans="1:67">
      <c r="A146" s="407" t="s">
        <v>0</v>
      </c>
      <c r="B146" s="409">
        <f>ImportsPaperSectorMinusCoreVPA!C$5-ImportsPaperSectorMinusCoreVPA!C$15</f>
        <v>0.19772620092884613</v>
      </c>
      <c r="C146" s="409">
        <f>ImportsPaperSectorMinusCoreVPA!D$5-ImportsPaperSectorMinusCoreVPA!D$15</f>
        <v>0.24168949200833317</v>
      </c>
      <c r="D146" s="409">
        <f>ImportsPaperSectorMinusCoreVPA!E$5-ImportsPaperSectorMinusCoreVPA!E$15</f>
        <v>0.23676156101623913</v>
      </c>
      <c r="E146" s="409">
        <f>ImportsPaperSectorMinusCoreVPA!F$5-ImportsPaperSectorMinusCoreVPA!F$15</f>
        <v>0.28728893770149566</v>
      </c>
      <c r="F146" s="409">
        <f>ImportsPaperSectorMinusCoreVPA!G$5-ImportsPaperSectorMinusCoreVPA!G$15</f>
        <v>0.31051422357171721</v>
      </c>
      <c r="G146" s="409">
        <f>ImportsPaperSectorMinusCoreVPA!H$5-ImportsPaperSectorMinusCoreVPA!H$15</f>
        <v>0.32808367612500022</v>
      </c>
      <c r="H146" s="409">
        <f>ImportsPaperSectorMinusCoreVPA!I$5-ImportsPaperSectorMinusCoreVPA!I$15</f>
        <v>0.30944300733153562</v>
      </c>
      <c r="I146" s="409">
        <f>ImportsPaperSectorMinusCoreVPA!J$5-ImportsPaperSectorMinusCoreVPA!J$15</f>
        <v>0.33577832791111095</v>
      </c>
      <c r="J146" s="409">
        <f>ImportsPaperSectorMinusCoreVPA!K$5-ImportsPaperSectorMinusCoreVPA!K$15</f>
        <v>0.37013703401111098</v>
      </c>
      <c r="K146" s="409">
        <f>ImportsPaperSectorMinusCoreVPA!L$5-ImportsPaperSectorMinusCoreVPA!L$15</f>
        <v>0.34833574272777756</v>
      </c>
      <c r="L146" s="409">
        <f>ImportsPaperSectorMinusCoreVPA!M$5-ImportsPaperSectorMinusCoreVPA!M$15</f>
        <v>0.34321337308333277</v>
      </c>
      <c r="M146" s="409">
        <f>ImportsPaperSectorMinusCoreVPA!N$5-ImportsPaperSectorMinusCoreVPA!N$15</f>
        <v>0.37872888056666665</v>
      </c>
      <c r="N146" s="409">
        <f>ImportsPaperSectorMinusCoreVPA!O$5-ImportsPaperSectorMinusCoreVPA!O$15</f>
        <v>0.40234620981431513</v>
      </c>
      <c r="O146" s="409">
        <f>ImportsPaperSectorMinusCoreVPA!P$5-ImportsPaperSectorMinusCoreVPA!P$15</f>
        <v>0.37096531751666717</v>
      </c>
      <c r="P146" s="409">
        <f>ImportsPaperSectorMinusCoreVPA!Q$5-ImportsPaperSectorMinusCoreVPA!Q$15</f>
        <v>0.38575920047672208</v>
      </c>
      <c r="Q146" s="409">
        <f>ImportsPaperSectorMinusCoreVPA!R$5-ImportsPaperSectorMinusCoreVPA!R$15</f>
        <v>0.35715569371723621</v>
      </c>
      <c r="R146" s="409">
        <f>ImportsPaperSectorMinusCoreVPA!S$5-ImportsPaperSectorMinusCoreVPA!S$15</f>
        <v>0.43597421268012804</v>
      </c>
      <c r="S146" s="409">
        <f>ImportsPaperSectorMinusCoreVPA!T$5-ImportsPaperSectorMinusCoreVPA!T$15</f>
        <v>0.40801517917225261</v>
      </c>
      <c r="T146" s="409">
        <f>ImportsPaperSectorMinusCoreVPA!U$5-ImportsPaperSectorMinusCoreVPA!U$15</f>
        <v>0.42466027645207971</v>
      </c>
      <c r="U146" s="409">
        <f>ImportsPaperSectorMinusCoreVPA!V$5-ImportsPaperSectorMinusCoreVPA!V$15</f>
        <v>0.43305715122083299</v>
      </c>
      <c r="V146" s="409">
        <f>ImportsPaperSectorMinusCoreVPA!W$5-ImportsPaperSectorMinusCoreVPA!W$15</f>
        <v>0</v>
      </c>
      <c r="W146" s="409">
        <f>ImportsPaperSectorMinusCoreVPA!X$5-ImportsPaperSectorMinusCoreVPA!X$15</f>
        <v>0</v>
      </c>
      <c r="X146" s="409">
        <f>ImportsPaperSectorMinusCoreVPA!Y$5-ImportsPaperSectorMinusCoreVPA!Y$15</f>
        <v>0</v>
      </c>
      <c r="Y146" s="409">
        <f>ImportsPaperSectorMinusCoreVPA!Z$5-ImportsPaperSectorMinusCoreVPA!Z$15</f>
        <v>0</v>
      </c>
      <c r="Z146" s="409">
        <f>ImportsPaperSectorMinusCoreVPA!AA$5-ImportsPaperSectorMinusCoreVPA!AA$15</f>
        <v>0</v>
      </c>
      <c r="AA146" s="409">
        <f>ImportsPaperSectorMinusCoreVPA!AB$5-ImportsPaperSectorMinusCoreVPA!AB$15</f>
        <v>0</v>
      </c>
      <c r="AB146" s="409"/>
      <c r="AC146" s="412">
        <f>ImportsPaperSectorMinusCoreVPA!AD$5-ImportsPaperSectorMinusCoreVPA!AD$15</f>
        <v>38.888939643215963</v>
      </c>
      <c r="AD146" s="412">
        <f>ImportsPaperSectorMinusCoreVPA!AE$5-ImportsPaperSectorMinusCoreVPA!AE$15</f>
        <v>46.563663526000056</v>
      </c>
      <c r="AE146" s="412">
        <f>ImportsPaperSectorMinusCoreVPA!AF$5-ImportsPaperSectorMinusCoreVPA!AF$15</f>
        <v>42.773428315199965</v>
      </c>
      <c r="AF146" s="412">
        <f>ImportsPaperSectorMinusCoreVPA!AG$5-ImportsPaperSectorMinusCoreVPA!AG$15</f>
        <v>58.636610580800038</v>
      </c>
      <c r="AG146" s="412">
        <f>ImportsPaperSectorMinusCoreVPA!AH$5-ImportsPaperSectorMinusCoreVPA!AH$15</f>
        <v>67.417522857299929</v>
      </c>
      <c r="AH146" s="412">
        <f>ImportsPaperSectorMinusCoreVPA!AI$5-ImportsPaperSectorMinusCoreVPA!AI$15</f>
        <v>78.791053812900003</v>
      </c>
      <c r="AI146" s="412">
        <f>ImportsPaperSectorMinusCoreVPA!AJ$5-ImportsPaperSectorMinusCoreVPA!AJ$15</f>
        <v>85.886514245200033</v>
      </c>
      <c r="AJ146" s="412">
        <f>ImportsPaperSectorMinusCoreVPA!AK$5-ImportsPaperSectorMinusCoreVPA!AK$15</f>
        <v>112.50474107449986</v>
      </c>
      <c r="AK146" s="412">
        <f>ImportsPaperSectorMinusCoreVPA!AL$5-ImportsPaperSectorMinusCoreVPA!AL$15</f>
        <v>137.2129072844001</v>
      </c>
      <c r="AL146" s="412">
        <f>ImportsPaperSectorMinusCoreVPA!AM$5-ImportsPaperSectorMinusCoreVPA!AM$15</f>
        <v>112.23791153079998</v>
      </c>
      <c r="AM146" s="412">
        <f>ImportsPaperSectorMinusCoreVPA!AN$5-ImportsPaperSectorMinusCoreVPA!AN$15</f>
        <v>107.89021465739989</v>
      </c>
      <c r="AN146" s="412">
        <f>ImportsPaperSectorMinusCoreVPA!AO$5-ImportsPaperSectorMinusCoreVPA!AO$15</f>
        <v>129.69627033599994</v>
      </c>
      <c r="AO146" s="412">
        <f>ImportsPaperSectorMinusCoreVPA!AP$5-ImportsPaperSectorMinusCoreVPA!AP$15</f>
        <v>117.61830336959997</v>
      </c>
      <c r="AP146" s="412">
        <f>ImportsPaperSectorMinusCoreVPA!AQ$5-ImportsPaperSectorMinusCoreVPA!AQ$15</f>
        <v>121.37586515670006</v>
      </c>
      <c r="AQ146" s="412">
        <f>ImportsPaperSectorMinusCoreVPA!AR$5-ImportsPaperSectorMinusCoreVPA!AR$15</f>
        <v>126.819678114</v>
      </c>
      <c r="AR146" s="412">
        <f>ImportsPaperSectorMinusCoreVPA!AS$5-ImportsPaperSectorMinusCoreVPA!AS$15</f>
        <v>103.17283104800003</v>
      </c>
      <c r="AS146" s="412">
        <f>ImportsPaperSectorMinusCoreVPA!AT$5-ImportsPaperSectorMinusCoreVPA!AT$15</f>
        <v>115.49333941880008</v>
      </c>
      <c r="AT146" s="412">
        <f>ImportsPaperSectorMinusCoreVPA!AU$5-ImportsPaperSectorMinusCoreVPA!AU$15</f>
        <v>125.85668672719993</v>
      </c>
      <c r="AU146" s="412">
        <f>ImportsPaperSectorMinusCoreVPA!AV$5-ImportsPaperSectorMinusCoreVPA!AV$15</f>
        <v>150.062310008</v>
      </c>
      <c r="AV146" s="412">
        <f>ImportsPaperSectorMinusCoreVPA!AW$5-ImportsPaperSectorMinusCoreVPA!AW$15</f>
        <v>144.94303287291677</v>
      </c>
      <c r="AW146" s="412">
        <f>ImportsPaperSectorMinusCoreVPA!AX$5-ImportsPaperSectorMinusCoreVPA!AX$15</f>
        <v>0</v>
      </c>
      <c r="AX146" s="412">
        <f>ImportsPaperSectorMinusCoreVPA!AY$5-ImportsPaperSectorMinusCoreVPA!AY$15</f>
        <v>0</v>
      </c>
      <c r="AY146" s="412">
        <f>ImportsPaperSectorMinusCoreVPA!AZ$5-ImportsPaperSectorMinusCoreVPA!AZ$15</f>
        <v>0</v>
      </c>
      <c r="AZ146" s="412">
        <f>ImportsPaperSectorMinusCoreVPA!BA$5-ImportsPaperSectorMinusCoreVPA!BA$15</f>
        <v>0</v>
      </c>
      <c r="BA146" s="412">
        <f>ImportsPaperSectorMinusCoreVPA!BB$5-ImportsPaperSectorMinusCoreVPA!BB$15</f>
        <v>0</v>
      </c>
      <c r="BB146" s="412">
        <f>ImportsPaperSectorMinusCoreVPA!BC$5-ImportsPaperSectorMinusCoreVPA!BC$15</f>
        <v>0</v>
      </c>
      <c r="BD146" s="403"/>
      <c r="BE146" s="403"/>
      <c r="BF146" s="403"/>
      <c r="BG146" s="403"/>
      <c r="BH146" s="403"/>
      <c r="BI146" s="403"/>
      <c r="BJ146" s="403"/>
      <c r="BK146" s="403"/>
      <c r="BL146" s="403"/>
      <c r="BM146" s="403"/>
      <c r="BN146" s="403"/>
      <c r="BO146" s="403"/>
    </row>
    <row r="147" spans="1:67">
      <c r="A147" s="407"/>
      <c r="B147" s="404">
        <v>2000</v>
      </c>
      <c r="C147" s="404">
        <f>1+B147</f>
        <v>2001</v>
      </c>
      <c r="D147" s="404">
        <f t="shared" ref="D147:AA147" si="73">1+C147</f>
        <v>2002</v>
      </c>
      <c r="E147" s="404">
        <f t="shared" si="73"/>
        <v>2003</v>
      </c>
      <c r="F147" s="404">
        <f t="shared" si="73"/>
        <v>2004</v>
      </c>
      <c r="G147" s="404">
        <f t="shared" si="73"/>
        <v>2005</v>
      </c>
      <c r="H147" s="404">
        <f t="shared" si="73"/>
        <v>2006</v>
      </c>
      <c r="I147" s="404">
        <f t="shared" si="73"/>
        <v>2007</v>
      </c>
      <c r="J147" s="404">
        <f t="shared" si="73"/>
        <v>2008</v>
      </c>
      <c r="K147" s="404">
        <f t="shared" si="73"/>
        <v>2009</v>
      </c>
      <c r="L147" s="404">
        <f t="shared" si="73"/>
        <v>2010</v>
      </c>
      <c r="M147" s="404">
        <f t="shared" si="73"/>
        <v>2011</v>
      </c>
      <c r="N147" s="404">
        <f t="shared" si="73"/>
        <v>2012</v>
      </c>
      <c r="O147" s="404">
        <f t="shared" si="73"/>
        <v>2013</v>
      </c>
      <c r="P147" s="404">
        <f t="shared" si="73"/>
        <v>2014</v>
      </c>
      <c r="Q147" s="404">
        <f t="shared" si="73"/>
        <v>2015</v>
      </c>
      <c r="R147" s="404">
        <f t="shared" si="73"/>
        <v>2016</v>
      </c>
      <c r="S147" s="404">
        <f t="shared" si="73"/>
        <v>2017</v>
      </c>
      <c r="T147" s="404">
        <f t="shared" si="73"/>
        <v>2018</v>
      </c>
      <c r="U147" s="404">
        <f t="shared" si="73"/>
        <v>2019</v>
      </c>
      <c r="V147" s="404">
        <f t="shared" si="73"/>
        <v>2020</v>
      </c>
      <c r="W147" s="404">
        <f t="shared" si="73"/>
        <v>2021</v>
      </c>
      <c r="X147" s="404">
        <f t="shared" si="73"/>
        <v>2022</v>
      </c>
      <c r="Y147" s="404">
        <f t="shared" si="73"/>
        <v>2023</v>
      </c>
      <c r="Z147" s="404">
        <f t="shared" si="73"/>
        <v>2024</v>
      </c>
      <c r="AA147" s="404">
        <f t="shared" si="73"/>
        <v>2025</v>
      </c>
      <c r="AC147" s="404">
        <v>2000</v>
      </c>
      <c r="AD147" s="404">
        <f t="shared" ref="AD147:BB147" si="74">1+AC147</f>
        <v>2001</v>
      </c>
      <c r="AE147" s="404">
        <f t="shared" si="74"/>
        <v>2002</v>
      </c>
      <c r="AF147" s="404">
        <f t="shared" si="74"/>
        <v>2003</v>
      </c>
      <c r="AG147" s="404">
        <f t="shared" si="74"/>
        <v>2004</v>
      </c>
      <c r="AH147" s="404">
        <f t="shared" si="74"/>
        <v>2005</v>
      </c>
      <c r="AI147" s="404">
        <f t="shared" si="74"/>
        <v>2006</v>
      </c>
      <c r="AJ147" s="404">
        <f t="shared" si="74"/>
        <v>2007</v>
      </c>
      <c r="AK147" s="404">
        <f t="shared" si="74"/>
        <v>2008</v>
      </c>
      <c r="AL147" s="404">
        <f t="shared" si="74"/>
        <v>2009</v>
      </c>
      <c r="AM147" s="404">
        <f t="shared" si="74"/>
        <v>2010</v>
      </c>
      <c r="AN147" s="404">
        <f t="shared" si="74"/>
        <v>2011</v>
      </c>
      <c r="AO147" s="404">
        <f t="shared" si="74"/>
        <v>2012</v>
      </c>
      <c r="AP147" s="404">
        <f t="shared" si="74"/>
        <v>2013</v>
      </c>
      <c r="AQ147" s="404">
        <f t="shared" si="74"/>
        <v>2014</v>
      </c>
      <c r="AR147" s="404">
        <f t="shared" si="74"/>
        <v>2015</v>
      </c>
      <c r="AS147" s="404">
        <f t="shared" si="74"/>
        <v>2016</v>
      </c>
      <c r="AT147" s="404">
        <f t="shared" si="74"/>
        <v>2017</v>
      </c>
      <c r="AU147" s="404">
        <f t="shared" si="74"/>
        <v>2018</v>
      </c>
      <c r="AV147" s="404">
        <f t="shared" si="74"/>
        <v>2019</v>
      </c>
      <c r="AW147" s="404">
        <f t="shared" si="74"/>
        <v>2020</v>
      </c>
      <c r="AX147" s="404">
        <f t="shared" si="74"/>
        <v>2021</v>
      </c>
      <c r="AY147" s="404">
        <f t="shared" si="74"/>
        <v>2022</v>
      </c>
      <c r="AZ147" s="404">
        <f t="shared" si="74"/>
        <v>2023</v>
      </c>
      <c r="BA147" s="404">
        <f t="shared" si="74"/>
        <v>2024</v>
      </c>
      <c r="BB147" s="404">
        <f t="shared" si="74"/>
        <v>2025</v>
      </c>
    </row>
    <row r="148" spans="1:67">
      <c r="A148" s="413" t="str">
        <f>ImportsPaperSectorMinusCoreVPA!B$8</f>
        <v xml:space="preserve">Canada </v>
      </c>
      <c r="B148" s="409">
        <f>ImportsPaperSectorMinusCoreVPA!C$8</f>
        <v>9.182162733333334E-3</v>
      </c>
      <c r="C148" s="409">
        <f>ImportsPaperSectorMinusCoreVPA!D$8</f>
        <v>1.9452298291666666E-2</v>
      </c>
      <c r="D148" s="409">
        <f>ImportsPaperSectorMinusCoreVPA!E$8</f>
        <v>1.4943641761111112E-2</v>
      </c>
      <c r="E148" s="409">
        <f>ImportsPaperSectorMinusCoreVPA!F$8</f>
        <v>1.7925137222222221E-4</v>
      </c>
      <c r="F148" s="409">
        <f>ImportsPaperSectorMinusCoreVPA!G$8</f>
        <v>1.9724531555555557E-3</v>
      </c>
      <c r="G148" s="409">
        <f>ImportsPaperSectorMinusCoreVPA!H$8</f>
        <v>3.2662927708333326E-3</v>
      </c>
      <c r="H148" s="409">
        <f>ImportsPaperSectorMinusCoreVPA!I$8</f>
        <v>2.3168917083333331E-3</v>
      </c>
      <c r="I148" s="409">
        <f>ImportsPaperSectorMinusCoreVPA!J$8</f>
        <v>1.1688864E-3</v>
      </c>
      <c r="J148" s="409">
        <f>ImportsPaperSectorMinusCoreVPA!K$8</f>
        <v>7.325020666666667E-3</v>
      </c>
      <c r="K148" s="409">
        <f>ImportsPaperSectorMinusCoreVPA!L$8</f>
        <v>6.6965390666666666E-3</v>
      </c>
      <c r="L148" s="409">
        <f>ImportsPaperSectorMinusCoreVPA!M$8</f>
        <v>7.283593333333332E-4</v>
      </c>
      <c r="M148" s="409">
        <f>ImportsPaperSectorMinusCoreVPA!N$8</f>
        <v>3.8932563E-3</v>
      </c>
      <c r="N148" s="409">
        <f>ImportsPaperSectorMinusCoreVPA!O$8</f>
        <v>3.4588300416666666E-3</v>
      </c>
      <c r="O148" s="409">
        <f>ImportsPaperSectorMinusCoreVPA!P$8</f>
        <v>5.3605682916666661E-3</v>
      </c>
      <c r="P148" s="409">
        <f>ImportsPaperSectorMinusCoreVPA!Q$8</f>
        <v>5.7279688235294113E-3</v>
      </c>
      <c r="Q148" s="409">
        <f>ImportsPaperSectorMinusCoreVPA!R$8</f>
        <v>1.7333924999999998E-4</v>
      </c>
      <c r="R148" s="409">
        <f>ImportsPaperSectorMinusCoreVPA!S$8</f>
        <v>1.6293010555555555E-3</v>
      </c>
      <c r="S148" s="409">
        <f>ImportsPaperSectorMinusCoreVPA!T$8</f>
        <v>3.1569333333333335E-4</v>
      </c>
      <c r="T148" s="409">
        <f>ImportsPaperSectorMinusCoreVPA!U$8</f>
        <v>7.1458843749999993E-4</v>
      </c>
      <c r="U148" s="409">
        <f>ImportsPaperSectorMinusCoreVPA!V$8</f>
        <v>1.798068125E-4</v>
      </c>
      <c r="V148" s="409">
        <f>ImportsPaperSectorMinusCoreVPA!W$8</f>
        <v>0</v>
      </c>
      <c r="W148" s="409">
        <f>ImportsPaperSectorMinusCoreVPA!X$8</f>
        <v>0</v>
      </c>
      <c r="X148" s="409">
        <f>ImportsPaperSectorMinusCoreVPA!Y$8</f>
        <v>0</v>
      </c>
      <c r="Y148" s="409">
        <f>ImportsPaperSectorMinusCoreVPA!Z$8</f>
        <v>0</v>
      </c>
      <c r="Z148" s="409">
        <f>ImportsPaperSectorMinusCoreVPA!AA$8</f>
        <v>0</v>
      </c>
      <c r="AA148" s="409">
        <f>ImportsPaperSectorMinusCoreVPA!AB$8</f>
        <v>0</v>
      </c>
      <c r="AB148" s="408"/>
      <c r="AC148" s="403"/>
      <c r="AD148" s="403"/>
      <c r="AE148" s="403"/>
      <c r="AF148" s="403"/>
      <c r="AG148" s="403"/>
      <c r="AH148" s="403"/>
      <c r="AI148" s="403"/>
      <c r="AJ148" s="403"/>
      <c r="AK148" s="403"/>
      <c r="AL148" s="403"/>
      <c r="AM148" s="403"/>
      <c r="AN148" s="403"/>
      <c r="AO148" s="403"/>
      <c r="AP148" s="403"/>
      <c r="AQ148" s="403"/>
      <c r="AR148" s="403"/>
      <c r="AS148" s="403"/>
      <c r="AT148" s="403"/>
      <c r="AU148" s="403"/>
      <c r="AV148" s="403"/>
      <c r="AW148" s="403"/>
      <c r="AX148" s="403"/>
      <c r="AY148" s="403"/>
      <c r="AZ148" s="403"/>
      <c r="BA148" s="403"/>
      <c r="BB148" s="403"/>
      <c r="BC148" s="411">
        <f t="shared" ref="BC148:BE153" si="75">I148/I$146</f>
        <v>3.4811252032603901E-3</v>
      </c>
      <c r="BD148" s="411">
        <f t="shared" si="75"/>
        <v>1.9790023676600758E-2</v>
      </c>
      <c r="BE148" s="411">
        <f t="shared" si="75"/>
        <v>1.9224381093444019E-2</v>
      </c>
      <c r="BF148" s="411">
        <f t="shared" ref="BF148:BF153" si="76">L148/L$146</f>
        <v>2.1221764373280591E-3</v>
      </c>
      <c r="BG148" s="411">
        <f t="shared" ref="BG148:BG153" si="77">M148/M$146</f>
        <v>1.0279797765025951E-2</v>
      </c>
      <c r="BH148" s="411">
        <f t="shared" ref="BH148:BH153" si="78">N148/N$146</f>
        <v>8.5966512354197014E-3</v>
      </c>
      <c r="BI148" s="411">
        <f t="shared" ref="BI148:BI153" si="79">O148/O$146</f>
        <v>1.4450322007328409E-2</v>
      </c>
      <c r="BJ148" s="411">
        <f t="shared" ref="BJ148:BJ153" si="80">P148/P$146</f>
        <v>1.4848560491754375E-2</v>
      </c>
      <c r="BK148" s="411">
        <f t="shared" ref="BK148:BK153" si="81">Q148/Q$146</f>
        <v>4.853324559827245E-4</v>
      </c>
      <c r="BL148" s="411">
        <f t="shared" ref="BL148:BL153" si="82">R148/R$146</f>
        <v>3.7371500610999782E-3</v>
      </c>
      <c r="BM148" s="411">
        <f t="shared" ref="BM148:BM153" si="83">S148/S$146</f>
        <v>7.7372938421993475E-4</v>
      </c>
      <c r="BN148" s="411">
        <f t="shared" ref="BN148:BN153" si="84">T148/T$146</f>
        <v>1.6827296479675249E-3</v>
      </c>
      <c r="BO148" s="411">
        <f t="shared" ref="BO148:BO153" si="85">U148/U$146</f>
        <v>4.1520342521329101E-4</v>
      </c>
    </row>
    <row r="149" spans="1:67">
      <c r="A149" s="413" t="str">
        <f>ImportsPaperSectorMinusCoreVPA!B$12</f>
        <v xml:space="preserve">China </v>
      </c>
      <c r="B149" s="409">
        <f>ImportsPaperSectorMinusCoreVPA!C$12</f>
        <v>2.3096589444444442E-4</v>
      </c>
      <c r="C149" s="409">
        <f>ImportsPaperSectorMinusCoreVPA!D$12</f>
        <v>1.9952868833333329E-3</v>
      </c>
      <c r="D149" s="409">
        <f>ImportsPaperSectorMinusCoreVPA!E$12</f>
        <v>1.0156144222222229E-3</v>
      </c>
      <c r="E149" s="409">
        <f>ImportsPaperSectorMinusCoreVPA!F$12</f>
        <v>1.6234710852564103E-3</v>
      </c>
      <c r="F149" s="409">
        <f>ImportsPaperSectorMinusCoreVPA!G$12</f>
        <v>3.475558158333334E-3</v>
      </c>
      <c r="G149" s="409">
        <f>ImportsPaperSectorMinusCoreVPA!H$12</f>
        <v>4.6800273124999996E-3</v>
      </c>
      <c r="H149" s="409">
        <f>ImportsPaperSectorMinusCoreVPA!I$12</f>
        <v>4.5040086542483659E-3</v>
      </c>
      <c r="I149" s="409">
        <f>ImportsPaperSectorMinusCoreVPA!J$12</f>
        <v>5.489511466666667E-3</v>
      </c>
      <c r="J149" s="409">
        <f>ImportsPaperSectorMinusCoreVPA!K$12</f>
        <v>9.3039940805555547E-3</v>
      </c>
      <c r="K149" s="409">
        <f>ImportsPaperSectorMinusCoreVPA!L$12</f>
        <v>2.6235700199999996E-2</v>
      </c>
      <c r="L149" s="409">
        <f>ImportsPaperSectorMinusCoreVPA!M$12</f>
        <v>3.1562332666666679E-2</v>
      </c>
      <c r="M149" s="409">
        <f>ImportsPaperSectorMinusCoreVPA!N$12</f>
        <v>2.1373392527777778E-2</v>
      </c>
      <c r="N149" s="409">
        <f>ImportsPaperSectorMinusCoreVPA!O$12</f>
        <v>2.3682910693589732E-2</v>
      </c>
      <c r="O149" s="409">
        <f>ImportsPaperSectorMinusCoreVPA!P$12</f>
        <v>3.1289754058333334E-2</v>
      </c>
      <c r="P149" s="409">
        <f>ImportsPaperSectorMinusCoreVPA!Q$12</f>
        <v>3.4979845273127204E-2</v>
      </c>
      <c r="Q149" s="409">
        <f>ImportsPaperSectorMinusCoreVPA!R$12</f>
        <v>3.256153088518518E-2</v>
      </c>
      <c r="R149" s="409">
        <f>ImportsPaperSectorMinusCoreVPA!S$12</f>
        <v>4.0179156064743593E-2</v>
      </c>
      <c r="S149" s="409">
        <f>ImportsPaperSectorMinusCoreVPA!T$12</f>
        <v>4.3115442918803419E-2</v>
      </c>
      <c r="T149" s="409">
        <f>ImportsPaperSectorMinusCoreVPA!U$12</f>
        <v>3.7643082678364526E-2</v>
      </c>
      <c r="U149" s="409">
        <f>ImportsPaperSectorMinusCoreVPA!V$12</f>
        <v>4.7731599569444436E-2</v>
      </c>
      <c r="V149" s="409">
        <f>ImportsPaperSectorMinusCoreVPA!W$12</f>
        <v>0</v>
      </c>
      <c r="W149" s="409">
        <f>ImportsPaperSectorMinusCoreVPA!X$12</f>
        <v>0</v>
      </c>
      <c r="X149" s="409">
        <f>ImportsPaperSectorMinusCoreVPA!Y$12</f>
        <v>0</v>
      </c>
      <c r="Y149" s="409">
        <f>ImportsPaperSectorMinusCoreVPA!Z$12</f>
        <v>0</v>
      </c>
      <c r="Z149" s="409">
        <f>ImportsPaperSectorMinusCoreVPA!AA$12</f>
        <v>0</v>
      </c>
      <c r="AA149" s="409">
        <f>ImportsPaperSectorMinusCoreVPA!AB$12</f>
        <v>0</v>
      </c>
      <c r="AB149" s="408"/>
      <c r="AC149" s="403"/>
      <c r="AD149" s="403"/>
      <c r="AE149" s="403"/>
      <c r="AF149" s="403"/>
      <c r="AG149" s="403"/>
      <c r="AH149" s="403"/>
      <c r="AI149" s="403"/>
      <c r="AJ149" s="403"/>
      <c r="AK149" s="403"/>
      <c r="AL149" s="403"/>
      <c r="AM149" s="403"/>
      <c r="AN149" s="403"/>
      <c r="AO149" s="403"/>
      <c r="AP149" s="403"/>
      <c r="AQ149" s="403"/>
      <c r="AR149" s="403"/>
      <c r="AS149" s="403"/>
      <c r="AT149" s="403"/>
      <c r="AU149" s="403"/>
      <c r="AV149" s="403"/>
      <c r="AW149" s="403"/>
      <c r="AX149" s="403"/>
      <c r="AY149" s="403"/>
      <c r="AZ149" s="403"/>
      <c r="BA149" s="403"/>
      <c r="BB149" s="403"/>
      <c r="BC149" s="411">
        <f t="shared" si="75"/>
        <v>1.6348617556163066E-2</v>
      </c>
      <c r="BD149" s="411">
        <f t="shared" si="75"/>
        <v>2.5136620293651196E-2</v>
      </c>
      <c r="BE149" s="411">
        <f t="shared" si="75"/>
        <v>7.531727865349451E-2</v>
      </c>
      <c r="BF149" s="411">
        <f t="shared" si="76"/>
        <v>9.1961255422886135E-2</v>
      </c>
      <c r="BG149" s="411">
        <f t="shared" si="77"/>
        <v>5.6434546253241111E-2</v>
      </c>
      <c r="BH149" s="411">
        <f t="shared" si="78"/>
        <v>5.8862020110788463E-2</v>
      </c>
      <c r="BI149" s="411">
        <f t="shared" si="79"/>
        <v>8.4346844788064354E-2</v>
      </c>
      <c r="BJ149" s="411">
        <f t="shared" si="80"/>
        <v>9.0677928692041651E-2</v>
      </c>
      <c r="BK149" s="411">
        <f t="shared" si="81"/>
        <v>9.1169009644753066E-2</v>
      </c>
      <c r="BL149" s="411">
        <f t="shared" si="82"/>
        <v>9.2159478464894501E-2</v>
      </c>
      <c r="BM149" s="411">
        <f t="shared" si="83"/>
        <v>0.10567117381826935</v>
      </c>
      <c r="BN149" s="411">
        <f t="shared" si="84"/>
        <v>8.8642815835901043E-2</v>
      </c>
      <c r="BO149" s="411">
        <f t="shared" si="85"/>
        <v>0.11022009320221156</v>
      </c>
    </row>
    <row r="150" spans="1:67">
      <c r="A150" s="413" t="s">
        <v>110</v>
      </c>
      <c r="B150" s="409">
        <f>ImportsPaperSectorMinusCoreVPA!C$27</f>
        <v>0.12158879848333333</v>
      </c>
      <c r="C150" s="409">
        <f>ImportsPaperSectorMinusCoreVPA!D$27</f>
        <v>0.12540252736666663</v>
      </c>
      <c r="D150" s="409">
        <f>ImportsPaperSectorMinusCoreVPA!E$27</f>
        <v>9.3120667653846148E-2</v>
      </c>
      <c r="E150" s="409">
        <f>ImportsPaperSectorMinusCoreVPA!F$27</f>
        <v>0.11491378146923076</v>
      </c>
      <c r="F150" s="409">
        <f>ImportsPaperSectorMinusCoreVPA!G$27</f>
        <v>0.12893042185</v>
      </c>
      <c r="G150" s="409">
        <f>ImportsPaperSectorMinusCoreVPA!H$27</f>
        <v>0.124296275375</v>
      </c>
      <c r="H150" s="409">
        <f>ImportsPaperSectorMinusCoreVPA!I$27</f>
        <v>0.1092430028875</v>
      </c>
      <c r="I150" s="409">
        <f>ImportsPaperSectorMinusCoreVPA!J$27</f>
        <v>8.6739624988888875E-2</v>
      </c>
      <c r="J150" s="409">
        <f>ImportsPaperSectorMinusCoreVPA!K$27</f>
        <v>0.11834708033333333</v>
      </c>
      <c r="K150" s="409">
        <f>ImportsPaperSectorMinusCoreVPA!L$27</f>
        <v>0.11851435436666666</v>
      </c>
      <c r="L150" s="409">
        <f>ImportsPaperSectorMinusCoreVPA!M$27</f>
        <v>0.12121947949999999</v>
      </c>
      <c r="M150" s="409">
        <f>ImportsPaperSectorMinusCoreVPA!N$27</f>
        <v>0.13195432936666668</v>
      </c>
      <c r="N150" s="409">
        <f>ImportsPaperSectorMinusCoreVPA!O$27</f>
        <v>0.14887449675</v>
      </c>
      <c r="O150" s="409">
        <f>ImportsPaperSectorMinusCoreVPA!P$27</f>
        <v>0.11261149608333333</v>
      </c>
      <c r="P150" s="409">
        <f>ImportsPaperSectorMinusCoreVPA!Q$27</f>
        <v>0.12137286170424835</v>
      </c>
      <c r="Q150" s="409">
        <f>ImportsPaperSectorMinusCoreVPA!R$27</f>
        <v>9.4065915416666659E-2</v>
      </c>
      <c r="R150" s="409">
        <f>ImportsPaperSectorMinusCoreVPA!S$27</f>
        <v>8.2378700805555566E-2</v>
      </c>
      <c r="S150" s="409">
        <f>ImportsPaperSectorMinusCoreVPA!T$27</f>
        <v>6.7381564583333317E-2</v>
      </c>
      <c r="T150" s="409">
        <f>ImportsPaperSectorMinusCoreVPA!U$27</f>
        <v>5.9810272458333327E-2</v>
      </c>
      <c r="U150" s="409">
        <f>ImportsPaperSectorMinusCoreVPA!V$27</f>
        <v>4.7181133474999998E-2</v>
      </c>
      <c r="V150" s="409">
        <f>ImportsPaperSectorMinusCoreVPA!W$27</f>
        <v>0</v>
      </c>
      <c r="W150" s="409">
        <f>ImportsPaperSectorMinusCoreVPA!X$27</f>
        <v>0</v>
      </c>
      <c r="X150" s="409">
        <f>ImportsPaperSectorMinusCoreVPA!Y$27</f>
        <v>0</v>
      </c>
      <c r="Y150" s="409">
        <f>ImportsPaperSectorMinusCoreVPA!Z$27</f>
        <v>0</v>
      </c>
      <c r="Z150" s="409">
        <f>ImportsPaperSectorMinusCoreVPA!AA$27</f>
        <v>0</v>
      </c>
      <c r="AA150" s="409">
        <f>ImportsPaperSectorMinusCoreVPA!AB$27</f>
        <v>0</v>
      </c>
      <c r="AB150" s="408"/>
      <c r="AC150" s="403"/>
      <c r="AD150" s="403"/>
      <c r="AE150" s="403"/>
      <c r="AF150" s="403"/>
      <c r="AG150" s="403"/>
      <c r="AH150" s="403"/>
      <c r="AI150" s="403"/>
      <c r="AJ150" s="403"/>
      <c r="AK150" s="403"/>
      <c r="AL150" s="403"/>
      <c r="AM150" s="403"/>
      <c r="AN150" s="403"/>
      <c r="AO150" s="403"/>
      <c r="AP150" s="403"/>
      <c r="AQ150" s="403"/>
      <c r="AR150" s="403"/>
      <c r="AS150" s="403"/>
      <c r="AT150" s="403"/>
      <c r="AU150" s="403"/>
      <c r="AV150" s="403"/>
      <c r="AW150" s="403"/>
      <c r="AX150" s="403"/>
      <c r="AY150" s="403"/>
      <c r="AZ150" s="403"/>
      <c r="BA150" s="403"/>
      <c r="BB150" s="403"/>
      <c r="BC150" s="411">
        <f t="shared" si="75"/>
        <v>0.25832407209988567</v>
      </c>
      <c r="BD150" s="411">
        <f t="shared" si="75"/>
        <v>0.3197385548017892</v>
      </c>
      <c r="BE150" s="411">
        <f t="shared" si="75"/>
        <v>0.34023024292194143</v>
      </c>
      <c r="BF150" s="411">
        <f t="shared" si="76"/>
        <v>0.3531898492503312</v>
      </c>
      <c r="BG150" s="411">
        <f t="shared" si="77"/>
        <v>0.34841369680926432</v>
      </c>
      <c r="BH150" s="411">
        <f t="shared" si="78"/>
        <v>0.37001590450847383</v>
      </c>
      <c r="BI150" s="411">
        <f t="shared" si="79"/>
        <v>0.30356340812985511</v>
      </c>
      <c r="BJ150" s="411">
        <f t="shared" si="80"/>
        <v>0.31463374445575243</v>
      </c>
      <c r="BK150" s="411">
        <f t="shared" si="81"/>
        <v>0.26337509683141047</v>
      </c>
      <c r="BL150" s="411">
        <f t="shared" si="82"/>
        <v>0.18895315000200799</v>
      </c>
      <c r="BM150" s="411">
        <f t="shared" si="83"/>
        <v>0.16514474956552216</v>
      </c>
      <c r="BN150" s="411">
        <f t="shared" si="84"/>
        <v>0.14084263533672556</v>
      </c>
      <c r="BO150" s="411">
        <f t="shared" si="85"/>
        <v>0.10894897669277945</v>
      </c>
    </row>
    <row r="151" spans="1:67">
      <c r="A151" s="413" t="str">
        <f>ImportsPaperSectorMinusCoreVPA!B$33</f>
        <v xml:space="preserve">Turkey </v>
      </c>
      <c r="B151" s="409">
        <f>ImportsPaperSectorMinusCoreVPA!C$33</f>
        <v>4.0128728549999992E-2</v>
      </c>
      <c r="C151" s="409">
        <f>ImportsPaperSectorMinusCoreVPA!D$33</f>
        <v>5.2579357200641025E-2</v>
      </c>
      <c r="D151" s="409">
        <f>ImportsPaperSectorMinusCoreVPA!E$33</f>
        <v>8.1375872308547009E-2</v>
      </c>
      <c r="E151" s="409">
        <f>ImportsPaperSectorMinusCoreVPA!F$33</f>
        <v>0.10188762890833333</v>
      </c>
      <c r="F151" s="409">
        <f>ImportsPaperSectorMinusCoreVPA!G$33</f>
        <v>0.11662936196969693</v>
      </c>
      <c r="G151" s="409">
        <f>ImportsPaperSectorMinusCoreVPA!H$33</f>
        <v>0.13730142929166664</v>
      </c>
      <c r="H151" s="409">
        <f>ImportsPaperSectorMinusCoreVPA!I$33</f>
        <v>0.14463234699999999</v>
      </c>
      <c r="I151" s="409">
        <f>ImportsPaperSectorMinusCoreVPA!J$33</f>
        <v>0.15831697723333335</v>
      </c>
      <c r="J151" s="409">
        <f>ImportsPaperSectorMinusCoreVPA!K$33</f>
        <v>0.16862020653333334</v>
      </c>
      <c r="K151" s="409">
        <f>ImportsPaperSectorMinusCoreVPA!L$33</f>
        <v>0.12323248873333334</v>
      </c>
      <c r="L151" s="409">
        <f>ImportsPaperSectorMinusCoreVPA!M$33</f>
        <v>0.12459934549999999</v>
      </c>
      <c r="M151" s="409">
        <f>ImportsPaperSectorMinusCoreVPA!N$33</f>
        <v>0.12368810014166669</v>
      </c>
      <c r="N151" s="409">
        <f>ImportsPaperSectorMinusCoreVPA!O$33</f>
        <v>0.12603381618333329</v>
      </c>
      <c r="O151" s="409">
        <f>ImportsPaperSectorMinusCoreVPA!P$33</f>
        <v>0.12018875012499999</v>
      </c>
      <c r="P151" s="409">
        <f>ImportsPaperSectorMinusCoreVPA!Q$33</f>
        <v>0.12794219306372551</v>
      </c>
      <c r="Q151" s="409">
        <f>ImportsPaperSectorMinusCoreVPA!R$33</f>
        <v>0.13832756071666666</v>
      </c>
      <c r="R151" s="409">
        <f>ImportsPaperSectorMinusCoreVPA!S$33</f>
        <v>0.17134870122222221</v>
      </c>
      <c r="S151" s="409">
        <f>ImportsPaperSectorMinusCoreVPA!T$33</f>
        <v>0.16520857093333333</v>
      </c>
      <c r="T151" s="409">
        <f>ImportsPaperSectorMinusCoreVPA!U$33</f>
        <v>0.17389798555449343</v>
      </c>
      <c r="U151" s="409">
        <f>ImportsPaperSectorMinusCoreVPA!V$33</f>
        <v>0.1774632727222222</v>
      </c>
      <c r="V151" s="409">
        <f>ImportsPaperSectorMinusCoreVPA!W$33</f>
        <v>0</v>
      </c>
      <c r="W151" s="409">
        <f>ImportsPaperSectorMinusCoreVPA!X$33</f>
        <v>0</v>
      </c>
      <c r="X151" s="409">
        <f>ImportsPaperSectorMinusCoreVPA!Y$33</f>
        <v>0</v>
      </c>
      <c r="Y151" s="409">
        <f>ImportsPaperSectorMinusCoreVPA!Z$33</f>
        <v>0</v>
      </c>
      <c r="Z151" s="409">
        <f>ImportsPaperSectorMinusCoreVPA!AA$33</f>
        <v>0</v>
      </c>
      <c r="AA151" s="409">
        <f>ImportsPaperSectorMinusCoreVPA!AB$33</f>
        <v>0</v>
      </c>
      <c r="AB151" s="408"/>
      <c r="AC151" s="403"/>
      <c r="AD151" s="403"/>
      <c r="AE151" s="403"/>
      <c r="AF151" s="403"/>
      <c r="AG151" s="403"/>
      <c r="AH151" s="403"/>
      <c r="AI151" s="403"/>
      <c r="AJ151" s="403"/>
      <c r="AK151" s="403"/>
      <c r="AL151" s="403"/>
      <c r="AM151" s="403"/>
      <c r="AN151" s="403"/>
      <c r="AO151" s="403"/>
      <c r="AP151" s="403"/>
      <c r="AQ151" s="403"/>
      <c r="AR151" s="403"/>
      <c r="AS151" s="403"/>
      <c r="AT151" s="403"/>
      <c r="AU151" s="403"/>
      <c r="AV151" s="403"/>
      <c r="AW151" s="403"/>
      <c r="AX151" s="403"/>
      <c r="AY151" s="403"/>
      <c r="AZ151" s="403"/>
      <c r="BA151" s="403"/>
      <c r="BB151" s="403"/>
      <c r="BC151" s="411">
        <f t="shared" si="75"/>
        <v>0.47149254157714393</v>
      </c>
      <c r="BD151" s="411">
        <f t="shared" si="75"/>
        <v>0.45556156514798141</v>
      </c>
      <c r="BE151" s="411">
        <f t="shared" si="75"/>
        <v>0.35377503258297222</v>
      </c>
      <c r="BF151" s="411">
        <f t="shared" si="76"/>
        <v>0.36303755993140469</v>
      </c>
      <c r="BG151" s="411">
        <f t="shared" si="77"/>
        <v>0.32658745210188478</v>
      </c>
      <c r="BH151" s="411">
        <f t="shared" si="78"/>
        <v>0.31324718142988983</v>
      </c>
      <c r="BI151" s="411">
        <f t="shared" si="79"/>
        <v>0.32398918294996676</v>
      </c>
      <c r="BJ151" s="411">
        <f t="shared" si="80"/>
        <v>0.33166336125130458</v>
      </c>
      <c r="BK151" s="411">
        <f t="shared" si="81"/>
        <v>0.38730324939515592</v>
      </c>
      <c r="BL151" s="411">
        <f t="shared" si="82"/>
        <v>0.39302485385285812</v>
      </c>
      <c r="BM151" s="411">
        <f t="shared" si="83"/>
        <v>0.40490790383949632</v>
      </c>
      <c r="BN151" s="411">
        <f t="shared" si="84"/>
        <v>0.40949906359823307</v>
      </c>
      <c r="BO151" s="411">
        <f t="shared" si="85"/>
        <v>0.40979180743681254</v>
      </c>
    </row>
    <row r="152" spans="1:67">
      <c r="A152" s="413" t="str">
        <f>ImportsPaperSectorMinusCoreVPA!B$30</f>
        <v xml:space="preserve">Ukraine </v>
      </c>
      <c r="B152" s="409">
        <f>ImportsPaperSectorMinusCoreVPA!C$30</f>
        <v>8.4867299999999996E-3</v>
      </c>
      <c r="C152" s="409">
        <f>ImportsPaperSectorMinusCoreVPA!D$30</f>
        <v>2.6242009016666665E-2</v>
      </c>
      <c r="D152" s="409">
        <f>ImportsPaperSectorMinusCoreVPA!E$30</f>
        <v>2.9022578892307686E-2</v>
      </c>
      <c r="E152" s="409">
        <f>ImportsPaperSectorMinusCoreVPA!F$30</f>
        <v>4.5268275499999996E-2</v>
      </c>
      <c r="F152" s="409">
        <f>ImportsPaperSectorMinusCoreVPA!G$30</f>
        <v>2.8265443499999994E-2</v>
      </c>
      <c r="G152" s="409">
        <f>ImportsPaperSectorMinusCoreVPA!H$30</f>
        <v>2.2268296166666667E-2</v>
      </c>
      <c r="H152" s="409">
        <f>ImportsPaperSectorMinusCoreVPA!I$30</f>
        <v>7.877295825E-3</v>
      </c>
      <c r="I152" s="409">
        <f>ImportsPaperSectorMinusCoreVPA!J$30</f>
        <v>8.8761421999999993E-3</v>
      </c>
      <c r="J152" s="409">
        <f>ImportsPaperSectorMinusCoreVPA!K$30</f>
        <v>5.9805916833333347E-3</v>
      </c>
      <c r="K152" s="409">
        <f>ImportsPaperSectorMinusCoreVPA!L$30</f>
        <v>1.5901392033333329E-2</v>
      </c>
      <c r="L152" s="409">
        <f>ImportsPaperSectorMinusCoreVPA!M$30</f>
        <v>7.9552700000000004E-3</v>
      </c>
      <c r="M152" s="409">
        <f>ImportsPaperSectorMinusCoreVPA!N$30</f>
        <v>1.1513664791666666E-2</v>
      </c>
      <c r="N152" s="409">
        <f>ImportsPaperSectorMinusCoreVPA!O$30</f>
        <v>2.1853865249999996E-2</v>
      </c>
      <c r="O152" s="409">
        <f>ImportsPaperSectorMinusCoreVPA!P$30</f>
        <v>1.4513512999999999E-2</v>
      </c>
      <c r="P152" s="409">
        <f>ImportsPaperSectorMinusCoreVPA!Q$30</f>
        <v>7.2463317499999996E-3</v>
      </c>
      <c r="Q152" s="409">
        <f>ImportsPaperSectorMinusCoreVPA!R$30</f>
        <v>1.0194329999999998E-2</v>
      </c>
      <c r="R152" s="409">
        <f>ImportsPaperSectorMinusCoreVPA!S$30</f>
        <v>3.7359699999999996E-2</v>
      </c>
      <c r="S152" s="409">
        <f>ImportsPaperSectorMinusCoreVPA!T$30</f>
        <v>3.1956609416666663E-2</v>
      </c>
      <c r="T152" s="409">
        <f>ImportsPaperSectorMinusCoreVPA!U$30</f>
        <v>4.4923246899999991E-2</v>
      </c>
      <c r="U152" s="409">
        <f>ImportsPaperSectorMinusCoreVPA!V$30</f>
        <v>4.3307506349999997E-2</v>
      </c>
      <c r="V152" s="409">
        <f>ImportsPaperSectorMinusCoreVPA!W$30</f>
        <v>0</v>
      </c>
      <c r="W152" s="409">
        <f>ImportsPaperSectorMinusCoreVPA!X$30</f>
        <v>0</v>
      </c>
      <c r="X152" s="409">
        <f>ImportsPaperSectorMinusCoreVPA!Y$30</f>
        <v>0</v>
      </c>
      <c r="Y152" s="409">
        <f>ImportsPaperSectorMinusCoreVPA!Z$30</f>
        <v>0</v>
      </c>
      <c r="Z152" s="409">
        <f>ImportsPaperSectorMinusCoreVPA!AA$30</f>
        <v>0</v>
      </c>
      <c r="AA152" s="409">
        <f>ImportsPaperSectorMinusCoreVPA!AB$30</f>
        <v>0</v>
      </c>
      <c r="AB152" s="408"/>
      <c r="AC152" s="403"/>
      <c r="AD152" s="403"/>
      <c r="AE152" s="403"/>
      <c r="AF152" s="403"/>
      <c r="AG152" s="403"/>
      <c r="AH152" s="403"/>
      <c r="AI152" s="403"/>
      <c r="AJ152" s="403"/>
      <c r="AK152" s="403"/>
      <c r="AL152" s="403"/>
      <c r="AM152" s="403"/>
      <c r="AN152" s="403"/>
      <c r="AO152" s="403"/>
      <c r="AP152" s="403"/>
      <c r="AQ152" s="403"/>
      <c r="AR152" s="403"/>
      <c r="AS152" s="403"/>
      <c r="AT152" s="403"/>
      <c r="AU152" s="403"/>
      <c r="AV152" s="403"/>
      <c r="AW152" s="403"/>
      <c r="AX152" s="403"/>
      <c r="AY152" s="403"/>
      <c r="AZ152" s="403"/>
      <c r="BA152" s="403"/>
      <c r="BB152" s="403"/>
      <c r="BC152" s="411">
        <f t="shared" si="75"/>
        <v>2.6434529754254241E-2</v>
      </c>
      <c r="BD152" s="411">
        <f t="shared" si="75"/>
        <v>1.6157777076567285E-2</v>
      </c>
      <c r="BE152" s="411">
        <f t="shared" si="75"/>
        <v>4.5649613527487413E-2</v>
      </c>
      <c r="BF152" s="411">
        <f t="shared" si="76"/>
        <v>2.3178787960772284E-2</v>
      </c>
      <c r="BG152" s="411">
        <f t="shared" si="77"/>
        <v>3.0400810137424801E-2</v>
      </c>
      <c r="BH152" s="411">
        <f t="shared" si="78"/>
        <v>5.4316070878574124E-2</v>
      </c>
      <c r="BI152" s="411">
        <f t="shared" si="79"/>
        <v>3.9123638557795687E-2</v>
      </c>
      <c r="BJ152" s="411">
        <f t="shared" si="80"/>
        <v>1.8784598633149817E-2</v>
      </c>
      <c r="BK152" s="411">
        <f t="shared" si="81"/>
        <v>2.8543098092315315E-2</v>
      </c>
      <c r="BL152" s="411">
        <f t="shared" si="82"/>
        <v>8.5692453620899389E-2</v>
      </c>
      <c r="BM152" s="411">
        <f t="shared" si="83"/>
        <v>7.8322109195784292E-2</v>
      </c>
      <c r="BN152" s="411">
        <f t="shared" si="84"/>
        <v>0.10578631765448233</v>
      </c>
      <c r="BO152" s="411">
        <f t="shared" si="85"/>
        <v>0.1000041362390891</v>
      </c>
    </row>
    <row r="153" spans="1:67">
      <c r="A153" s="407" t="s">
        <v>18</v>
      </c>
      <c r="B153" s="409">
        <f t="shared" ref="B153:AA153" si="86">B146-SUM(B148:B152)</f>
        <v>1.8108815267735029E-2</v>
      </c>
      <c r="C153" s="409">
        <f t="shared" si="86"/>
        <v>1.6018013249358865E-2</v>
      </c>
      <c r="D153" s="409">
        <f t="shared" si="86"/>
        <v>1.728318597820494E-2</v>
      </c>
      <c r="E153" s="409">
        <f t="shared" si="86"/>
        <v>2.3416529366452943E-2</v>
      </c>
      <c r="F153" s="409">
        <f t="shared" si="86"/>
        <v>3.1240984938131378E-2</v>
      </c>
      <c r="G153" s="409">
        <f t="shared" si="86"/>
        <v>3.6271355208333633E-2</v>
      </c>
      <c r="H153" s="409">
        <f t="shared" si="86"/>
        <v>4.0869461256453909E-2</v>
      </c>
      <c r="I153" s="409">
        <f t="shared" si="86"/>
        <v>7.5187185622222041E-2</v>
      </c>
      <c r="J153" s="409">
        <f t="shared" si="86"/>
        <v>6.0560140713888766E-2</v>
      </c>
      <c r="K153" s="409">
        <f t="shared" si="86"/>
        <v>5.7755268327777554E-2</v>
      </c>
      <c r="L153" s="409">
        <f t="shared" si="86"/>
        <v>5.7148586083332786E-2</v>
      </c>
      <c r="M153" s="409">
        <f t="shared" si="86"/>
        <v>8.6306137438888819E-2</v>
      </c>
      <c r="N153" s="409">
        <f t="shared" si="86"/>
        <v>7.8442290895725408E-2</v>
      </c>
      <c r="O153" s="409">
        <f t="shared" si="86"/>
        <v>8.7001235958333867E-2</v>
      </c>
      <c r="P153" s="409">
        <f t="shared" si="86"/>
        <v>8.8489999862091606E-2</v>
      </c>
      <c r="Q153" s="409">
        <f t="shared" si="86"/>
        <v>8.1833017448717738E-2</v>
      </c>
      <c r="R153" s="409">
        <f t="shared" si="86"/>
        <v>0.10307865353205115</v>
      </c>
      <c r="S153" s="409">
        <f t="shared" si="86"/>
        <v>0.10003729798678251</v>
      </c>
      <c r="T153" s="409">
        <f t="shared" si="86"/>
        <v>0.10767110042338845</v>
      </c>
      <c r="U153" s="409">
        <f t="shared" si="86"/>
        <v>0.11719383229166636</v>
      </c>
      <c r="V153" s="409">
        <f t="shared" si="86"/>
        <v>0</v>
      </c>
      <c r="W153" s="409">
        <f t="shared" si="86"/>
        <v>0</v>
      </c>
      <c r="X153" s="409">
        <f t="shared" si="86"/>
        <v>0</v>
      </c>
      <c r="Y153" s="409">
        <f t="shared" si="86"/>
        <v>0</v>
      </c>
      <c r="Z153" s="409">
        <f t="shared" si="86"/>
        <v>0</v>
      </c>
      <c r="AA153" s="409">
        <f t="shared" si="86"/>
        <v>0</v>
      </c>
      <c r="AB153" s="403"/>
      <c r="BC153" s="411">
        <f t="shared" si="75"/>
        <v>0.22391911380929266</v>
      </c>
      <c r="BD153" s="411">
        <f t="shared" si="75"/>
        <v>0.16361545900341018</v>
      </c>
      <c r="BE153" s="411">
        <f t="shared" si="75"/>
        <v>0.16580345122066034</v>
      </c>
      <c r="BF153" s="411">
        <f t="shared" si="76"/>
        <v>0.16651037099727758</v>
      </c>
      <c r="BG153" s="411">
        <f t="shared" si="77"/>
        <v>0.22788369693315896</v>
      </c>
      <c r="BH153" s="411">
        <f t="shared" si="78"/>
        <v>0.19496217183685396</v>
      </c>
      <c r="BI153" s="411">
        <f t="shared" si="79"/>
        <v>0.23452660356698971</v>
      </c>
      <c r="BJ153" s="411">
        <f t="shared" si="80"/>
        <v>0.22939180647599711</v>
      </c>
      <c r="BK153" s="411">
        <f t="shared" si="81"/>
        <v>0.2291242135803826</v>
      </c>
      <c r="BL153" s="411">
        <f t="shared" si="82"/>
        <v>0.2364329139982401</v>
      </c>
      <c r="BM153" s="411">
        <f t="shared" si="83"/>
        <v>0.24518033419670782</v>
      </c>
      <c r="BN153" s="411">
        <f t="shared" si="84"/>
        <v>0.25354643792669052</v>
      </c>
      <c r="BO153" s="411">
        <f t="shared" si="85"/>
        <v>0.27061978300389405</v>
      </c>
    </row>
    <row r="154" spans="1:67">
      <c r="A154" s="407"/>
      <c r="B154" s="408"/>
      <c r="C154" s="408"/>
      <c r="D154" s="408"/>
      <c r="E154" s="408"/>
      <c r="F154" s="408"/>
      <c r="G154" s="408"/>
      <c r="H154" s="408"/>
      <c r="I154" s="408"/>
      <c r="J154" s="408"/>
      <c r="K154" s="408"/>
      <c r="L154" s="408"/>
      <c r="M154" s="408"/>
      <c r="N154" s="408"/>
      <c r="O154" s="408"/>
      <c r="P154" s="408"/>
      <c r="Q154" s="408"/>
      <c r="R154" s="408"/>
      <c r="S154" s="408"/>
      <c r="T154" s="408"/>
      <c r="U154" s="408"/>
      <c r="V154" s="408"/>
      <c r="W154" s="408"/>
      <c r="X154" s="408"/>
      <c r="Y154" s="408"/>
      <c r="Z154" s="408"/>
      <c r="AA154" s="408"/>
      <c r="AB154" s="403"/>
    </row>
    <row r="155" spans="1:67">
      <c r="A155" s="407"/>
      <c r="B155" s="408"/>
      <c r="C155" s="408"/>
      <c r="D155" s="408"/>
      <c r="E155" s="408"/>
      <c r="F155" s="408"/>
      <c r="G155" s="408"/>
      <c r="H155" s="408"/>
      <c r="I155" s="408"/>
      <c r="J155" s="408"/>
      <c r="K155" s="408"/>
      <c r="L155" s="408"/>
      <c r="M155" s="408"/>
      <c r="N155" s="408"/>
      <c r="O155" s="408"/>
      <c r="P155" s="408"/>
      <c r="Q155" s="408"/>
      <c r="R155" s="408"/>
      <c r="S155" s="408"/>
      <c r="T155" s="408"/>
      <c r="U155" s="408"/>
      <c r="V155" s="408"/>
      <c r="W155" s="408"/>
      <c r="X155" s="408"/>
      <c r="Y155" s="408"/>
      <c r="Z155" s="408"/>
      <c r="AA155" s="408"/>
      <c r="AB155" s="408"/>
    </row>
    <row r="156" spans="1:67">
      <c r="A156" s="407"/>
      <c r="B156" s="408"/>
      <c r="C156" s="408"/>
      <c r="D156" s="408"/>
      <c r="E156" s="408"/>
      <c r="F156" s="408"/>
      <c r="G156" s="408"/>
      <c r="H156" s="408"/>
      <c r="I156" s="408"/>
      <c r="J156" s="408"/>
      <c r="K156" s="408"/>
      <c r="L156" s="408"/>
      <c r="M156" s="408"/>
      <c r="N156" s="408"/>
      <c r="O156" s="408"/>
      <c r="P156" s="408"/>
      <c r="Q156" s="408"/>
      <c r="R156" s="408"/>
      <c r="S156" s="408"/>
      <c r="T156" s="408"/>
      <c r="U156" s="408"/>
      <c r="V156" s="408"/>
      <c r="W156" s="408"/>
      <c r="X156" s="408"/>
      <c r="Y156" s="408"/>
      <c r="Z156" s="408"/>
      <c r="AA156" s="408"/>
      <c r="AB156" s="408"/>
    </row>
    <row r="157" spans="1:67">
      <c r="A157" s="407"/>
      <c r="B157" s="408"/>
      <c r="C157" s="408"/>
      <c r="D157" s="408"/>
      <c r="E157" s="408"/>
      <c r="F157" s="408"/>
      <c r="G157" s="408"/>
      <c r="H157" s="408"/>
      <c r="I157" s="408"/>
      <c r="J157" s="408"/>
      <c r="K157" s="408"/>
      <c r="L157" s="408"/>
      <c r="M157" s="408"/>
      <c r="N157" s="408"/>
      <c r="O157" s="408"/>
      <c r="P157" s="408"/>
      <c r="Q157" s="408"/>
      <c r="R157" s="408"/>
      <c r="S157" s="408"/>
      <c r="T157" s="408"/>
      <c r="U157" s="408"/>
      <c r="V157" s="408"/>
      <c r="W157" s="408"/>
      <c r="X157" s="408"/>
      <c r="Y157" s="408"/>
      <c r="Z157" s="408"/>
      <c r="AA157" s="408"/>
      <c r="AB157" s="408"/>
    </row>
    <row r="158" spans="1:67">
      <c r="A158" s="407"/>
      <c r="B158" s="408"/>
      <c r="C158" s="408"/>
      <c r="D158" s="408"/>
      <c r="E158" s="408"/>
      <c r="F158" s="408"/>
      <c r="G158" s="408"/>
      <c r="H158" s="408"/>
      <c r="I158" s="408"/>
      <c r="J158" s="408"/>
      <c r="K158" s="408"/>
      <c r="L158" s="408"/>
      <c r="M158" s="408"/>
      <c r="N158" s="408"/>
      <c r="O158" s="408"/>
      <c r="P158" s="408"/>
      <c r="Q158" s="408"/>
      <c r="R158" s="408"/>
      <c r="S158" s="408"/>
      <c r="T158" s="408"/>
      <c r="U158" s="408"/>
      <c r="V158" s="408"/>
      <c r="W158" s="408"/>
      <c r="X158" s="408"/>
      <c r="Y158" s="408"/>
      <c r="Z158" s="408"/>
      <c r="AA158" s="408"/>
      <c r="AB158" s="408"/>
    </row>
    <row r="159" spans="1:67">
      <c r="A159" s="407"/>
      <c r="B159" s="408"/>
      <c r="C159" s="408"/>
      <c r="D159" s="408"/>
      <c r="E159" s="408"/>
      <c r="F159" s="408"/>
      <c r="G159" s="408"/>
      <c r="H159" s="408"/>
      <c r="I159" s="408"/>
      <c r="J159" s="408"/>
      <c r="K159" s="408"/>
      <c r="L159" s="408"/>
      <c r="M159" s="408"/>
      <c r="N159" s="408"/>
      <c r="O159" s="408"/>
      <c r="P159" s="408"/>
      <c r="Q159" s="408"/>
      <c r="R159" s="408"/>
      <c r="S159" s="408"/>
      <c r="T159" s="408"/>
      <c r="U159" s="408"/>
      <c r="V159" s="408"/>
      <c r="W159" s="408"/>
      <c r="X159" s="408"/>
      <c r="Y159" s="408"/>
      <c r="Z159" s="408"/>
      <c r="AA159" s="408"/>
      <c r="AB159" s="408"/>
    </row>
    <row r="160" spans="1:67">
      <c r="A160" s="407" t="str">
        <f t="shared" ref="A160:A165" si="87">A148</f>
        <v xml:space="preserve">Canada </v>
      </c>
      <c r="B160" s="408"/>
      <c r="C160" s="408"/>
      <c r="D160" s="408"/>
      <c r="E160" s="408"/>
      <c r="F160" s="408"/>
      <c r="G160" s="408"/>
      <c r="H160" s="408"/>
      <c r="I160" s="408"/>
      <c r="J160" s="408"/>
      <c r="K160" s="408"/>
      <c r="L160" s="408"/>
      <c r="M160" s="408"/>
      <c r="N160" s="408"/>
      <c r="O160" s="408"/>
      <c r="P160" s="408"/>
      <c r="Q160" s="408"/>
      <c r="R160" s="408"/>
      <c r="S160" s="408"/>
      <c r="T160" s="408"/>
      <c r="U160" s="408"/>
      <c r="V160" s="408"/>
      <c r="W160" s="408"/>
      <c r="X160" s="408"/>
      <c r="Y160" s="408"/>
      <c r="Z160" s="408"/>
      <c r="AA160" s="408"/>
      <c r="AB160" s="408"/>
      <c r="AC160" s="412">
        <f>ImportsPaperSectorMinusCoreVPA!AD$8</f>
        <v>1.5400433995559999</v>
      </c>
      <c r="AD160" s="412">
        <f>ImportsPaperSectorMinusCoreVPA!AE$8</f>
        <v>3.4391801259999997</v>
      </c>
      <c r="AE160" s="412">
        <f>ImportsPaperSectorMinusCoreVPA!AF$8</f>
        <v>2.4560664527999996</v>
      </c>
      <c r="AF160" s="412">
        <f>ImportsPaperSectorMinusCoreVPA!AG$8</f>
        <v>5.0763731199999995E-2</v>
      </c>
      <c r="AG160" s="412">
        <f>ImportsPaperSectorMinusCoreVPA!AH$8</f>
        <v>0.5082090279</v>
      </c>
      <c r="AH160" s="412">
        <f>ImportsPaperSectorMinusCoreVPA!AI$8</f>
        <v>0.78302534309999994</v>
      </c>
      <c r="AI160" s="412">
        <f>ImportsPaperSectorMinusCoreVPA!AJ$8</f>
        <v>0.65019990399999994</v>
      </c>
      <c r="AJ160" s="412">
        <f>ImportsPaperSectorMinusCoreVPA!AK$8</f>
        <v>0.333829131</v>
      </c>
      <c r="AK160" s="412">
        <f>ImportsPaperSectorMinusCoreVPA!AL$8</f>
        <v>2.3270762272000001</v>
      </c>
      <c r="AL160" s="412">
        <f>ImportsPaperSectorMinusCoreVPA!AM$8</f>
        <v>1.7510458680000001</v>
      </c>
      <c r="AM160" s="412">
        <f>ImportsPaperSectorMinusCoreVPA!AN$8</f>
        <v>0.23496043950000003</v>
      </c>
      <c r="AN160" s="412">
        <f>ImportsPaperSectorMinusCoreVPA!AO$8</f>
        <v>1.7845871519999998</v>
      </c>
      <c r="AO160" s="412">
        <f>ImportsPaperSectorMinusCoreVPA!AP$8</f>
        <v>1.3530370127999998</v>
      </c>
      <c r="AP160" s="412">
        <f>ImportsPaperSectorMinusCoreVPA!AQ$8</f>
        <v>1.7047000203</v>
      </c>
      <c r="AQ160" s="412">
        <f>ImportsPaperSectorMinusCoreVPA!AR$8</f>
        <v>1.6222645624999998</v>
      </c>
      <c r="AR160" s="412">
        <f>ImportsPaperSectorMinusCoreVPA!AS$8</f>
        <v>3.7651991999999995E-2</v>
      </c>
      <c r="AS160" s="412">
        <f>ImportsPaperSectorMinusCoreVPA!AT$8</f>
        <v>0.20644902589999997</v>
      </c>
      <c r="AT160" s="412">
        <f>ImportsPaperSectorMinusCoreVPA!AU$8</f>
        <v>5.3922840399999991E-2</v>
      </c>
      <c r="AU160" s="412">
        <f>ImportsPaperSectorMinusCoreVPA!AV$8</f>
        <v>0.189450115</v>
      </c>
      <c r="AV160" s="412">
        <f>ImportsPaperSectorMinusCoreVPA!AW$8</f>
        <v>5.3954960000000003E-2</v>
      </c>
      <c r="AW160" s="412">
        <f>ImportsPaperSectorMinusCoreVPA!AX$8</f>
        <v>0</v>
      </c>
      <c r="AX160" s="412">
        <f>ImportsPaperSectorMinusCoreVPA!AY$8</f>
        <v>0</v>
      </c>
      <c r="AY160" s="412">
        <f>ImportsPaperSectorMinusCoreVPA!AZ$8</f>
        <v>0</v>
      </c>
      <c r="AZ160" s="412">
        <f>ImportsPaperSectorMinusCoreVPA!BA$8</f>
        <v>0</v>
      </c>
      <c r="BA160" s="412">
        <f>ImportsPaperSectorMinusCoreVPA!BB$8</f>
        <v>0</v>
      </c>
      <c r="BB160" s="412">
        <f>ImportsPaperSectorMinusCoreVPA!BC$8</f>
        <v>0</v>
      </c>
      <c r="BC160" s="411">
        <f t="shared" ref="BC160:BE165" si="88">AJ160/AJ$146</f>
        <v>2.9672450050699699E-3</v>
      </c>
      <c r="BD160" s="411">
        <f t="shared" si="88"/>
        <v>1.6959601492712983E-2</v>
      </c>
      <c r="BE160" s="411">
        <f t="shared" si="88"/>
        <v>1.5601197885078997E-2</v>
      </c>
      <c r="BF160" s="411">
        <f t="shared" ref="BF160:BF165" si="89">AM160/AM$146</f>
        <v>2.177773399062236E-3</v>
      </c>
      <c r="BG160" s="411">
        <f t="shared" ref="BG160:BG165" si="90">AN160/AN$146</f>
        <v>1.3759741489687618E-2</v>
      </c>
      <c r="BH160" s="411">
        <f t="shared" ref="BH160:BH165" si="91">AO160/AO$146</f>
        <v>1.150362634077674E-2</v>
      </c>
      <c r="BI160" s="411">
        <f t="shared" ref="BI160:BI165" si="92">AP160/AP$146</f>
        <v>1.4044802219116451E-2</v>
      </c>
      <c r="BJ160" s="411">
        <f t="shared" ref="BJ160:BJ165" si="93">AQ160/AQ$146</f>
        <v>1.2791899385217831E-2</v>
      </c>
      <c r="BK160" s="411">
        <f t="shared" ref="BK160:BK165" si="94">AR160/AR$146</f>
        <v>3.6494095991688758E-4</v>
      </c>
      <c r="BL160" s="411">
        <f t="shared" ref="BL160:BL165" si="95">AS160/AS$146</f>
        <v>1.7875405364406155E-3</v>
      </c>
      <c r="BM160" s="411">
        <f t="shared" ref="BM160:BM165" si="96">AT160/AT$146</f>
        <v>4.2844636866120743E-4</v>
      </c>
      <c r="BN160" s="411">
        <f t="shared" ref="BN160:BN165" si="97">AU160/AU$146</f>
        <v>1.2624763339302201E-3</v>
      </c>
      <c r="BO160" s="411">
        <f t="shared" ref="BO160:BO165" si="98">AV160/AV$146</f>
        <v>3.7224942055205001E-4</v>
      </c>
    </row>
    <row r="161" spans="1:67">
      <c r="A161" s="412" t="str">
        <f t="shared" si="87"/>
        <v xml:space="preserve">China </v>
      </c>
      <c r="B161" s="412"/>
      <c r="C161" s="412"/>
      <c r="D161" s="412"/>
      <c r="E161" s="412"/>
      <c r="F161" s="412"/>
      <c r="G161" s="412"/>
      <c r="H161" s="412"/>
      <c r="I161" s="412"/>
      <c r="J161" s="412"/>
      <c r="K161" s="412"/>
      <c r="L161" s="412"/>
      <c r="M161" s="412"/>
      <c r="N161" s="412"/>
      <c r="O161" s="412"/>
      <c r="P161" s="412"/>
      <c r="Q161" s="412"/>
      <c r="R161" s="412"/>
      <c r="S161" s="412"/>
      <c r="T161" s="412"/>
      <c r="U161" s="412"/>
      <c r="V161" s="412"/>
      <c r="W161" s="412"/>
      <c r="X161" s="412"/>
      <c r="Y161" s="412"/>
      <c r="Z161" s="412"/>
      <c r="AA161" s="412"/>
      <c r="AB161" s="412"/>
      <c r="AC161" s="412">
        <f>ImportsPaperSectorMinusCoreVPA!AD$12</f>
        <v>0.38434307768999998</v>
      </c>
      <c r="AD161" s="412">
        <f>ImportsPaperSectorMinusCoreVPA!AE$12</f>
        <v>0.73753645160000003</v>
      </c>
      <c r="AE161" s="412">
        <f>ImportsPaperSectorMinusCoreVPA!AF$12</f>
        <v>0.58348720799999998</v>
      </c>
      <c r="AF161" s="412">
        <f>ImportsPaperSectorMinusCoreVPA!AG$12</f>
        <v>0.84821900799999994</v>
      </c>
      <c r="AG161" s="412">
        <f>ImportsPaperSectorMinusCoreVPA!AH$12</f>
        <v>1.6922028039000001</v>
      </c>
      <c r="AH161" s="412">
        <f>ImportsPaperSectorMinusCoreVPA!AI$12</f>
        <v>2.2791165539999998</v>
      </c>
      <c r="AI161" s="412">
        <f>ImportsPaperSectorMinusCoreVPA!AJ$12</f>
        <v>2.2287176231999997</v>
      </c>
      <c r="AJ161" s="412">
        <f>ImportsPaperSectorMinusCoreVPA!AK$12</f>
        <v>2.4094417875</v>
      </c>
      <c r="AK161" s="412">
        <f>ImportsPaperSectorMinusCoreVPA!AL$12</f>
        <v>4.5856587692000002</v>
      </c>
      <c r="AL161" s="412">
        <f>ImportsPaperSectorMinusCoreVPA!AM$12</f>
        <v>8.9552827143999991</v>
      </c>
      <c r="AM161" s="412">
        <f>ImportsPaperSectorMinusCoreVPA!AN$12</f>
        <v>11.739449998800001</v>
      </c>
      <c r="AN161" s="412">
        <f>ImportsPaperSectorMinusCoreVPA!AO$12</f>
        <v>9.8838904319999994</v>
      </c>
      <c r="AO161" s="412">
        <f>ImportsPaperSectorMinusCoreVPA!AP$12</f>
        <v>9.7533073791999989</v>
      </c>
      <c r="AP161" s="412">
        <f>ImportsPaperSectorMinusCoreVPA!AQ$12</f>
        <v>11.8389543324</v>
      </c>
      <c r="AQ161" s="412">
        <f>ImportsPaperSectorMinusCoreVPA!AR$12</f>
        <v>13.943662329</v>
      </c>
      <c r="AR161" s="412">
        <f>ImportsPaperSectorMinusCoreVPA!AS$12</f>
        <v>11.655279747999996</v>
      </c>
      <c r="AS161" s="412">
        <f>ImportsPaperSectorMinusCoreVPA!AT$12</f>
        <v>12.882124337999999</v>
      </c>
      <c r="AT161" s="412">
        <f>ImportsPaperSectorMinusCoreVPA!AU$12</f>
        <v>14.855211571199998</v>
      </c>
      <c r="AU161" s="412">
        <f>ImportsPaperSectorMinusCoreVPA!AV$12</f>
        <v>15.667858143</v>
      </c>
      <c r="AV161" s="412">
        <f>ImportsPaperSectorMinusCoreVPA!AW$12</f>
        <v>19.551965576250002</v>
      </c>
      <c r="AW161" s="412">
        <f>ImportsPaperSectorMinusCoreVPA!AX$12</f>
        <v>0</v>
      </c>
      <c r="AX161" s="412">
        <f>ImportsPaperSectorMinusCoreVPA!AY$12</f>
        <v>0</v>
      </c>
      <c r="AY161" s="412">
        <f>ImportsPaperSectorMinusCoreVPA!AZ$12</f>
        <v>0</v>
      </c>
      <c r="AZ161" s="412">
        <f>ImportsPaperSectorMinusCoreVPA!BA$12</f>
        <v>0</v>
      </c>
      <c r="BA161" s="412">
        <f>ImportsPaperSectorMinusCoreVPA!BB$12</f>
        <v>0</v>
      </c>
      <c r="BB161" s="412">
        <f>ImportsPaperSectorMinusCoreVPA!BC$12</f>
        <v>0</v>
      </c>
      <c r="BC161" s="411">
        <f t="shared" si="88"/>
        <v>2.1416357786241954E-2</v>
      </c>
      <c r="BD161" s="411">
        <f t="shared" si="88"/>
        <v>3.3420024835530533E-2</v>
      </c>
      <c r="BE161" s="411">
        <f t="shared" si="88"/>
        <v>7.978839406631795E-2</v>
      </c>
      <c r="BF161" s="411">
        <f t="shared" si="89"/>
        <v>0.10880921903879838</v>
      </c>
      <c r="BG161" s="411">
        <f t="shared" si="90"/>
        <v>7.6207977348879213E-2</v>
      </c>
      <c r="BH161" s="411">
        <f t="shared" si="91"/>
        <v>8.2923380968619481E-2</v>
      </c>
      <c r="BI161" s="411">
        <f t="shared" si="92"/>
        <v>9.7539608200654535E-2</v>
      </c>
      <c r="BJ161" s="411">
        <f t="shared" si="93"/>
        <v>0.10994872827595292</v>
      </c>
      <c r="BK161" s="411">
        <f t="shared" si="94"/>
        <v>0.11296849790404127</v>
      </c>
      <c r="BL161" s="411">
        <f t="shared" si="95"/>
        <v>0.11153997626899546</v>
      </c>
      <c r="BM161" s="411">
        <f t="shared" si="96"/>
        <v>0.11803275580739975</v>
      </c>
      <c r="BN161" s="411">
        <f t="shared" si="97"/>
        <v>0.10440901610913979</v>
      </c>
      <c r="BO161" s="411">
        <f t="shared" si="98"/>
        <v>0.13489413867441827</v>
      </c>
    </row>
    <row r="162" spans="1:67">
      <c r="A162" s="412" t="str">
        <f t="shared" si="87"/>
        <v>Russia</v>
      </c>
      <c r="B162" s="412"/>
      <c r="C162" s="412"/>
      <c r="D162" s="412"/>
      <c r="E162" s="412"/>
      <c r="F162" s="412"/>
      <c r="G162" s="412"/>
      <c r="H162" s="412"/>
      <c r="I162" s="412"/>
      <c r="J162" s="412"/>
      <c r="K162" s="412"/>
      <c r="L162" s="412"/>
      <c r="M162" s="412"/>
      <c r="N162" s="412"/>
      <c r="O162" s="412"/>
      <c r="P162" s="412"/>
      <c r="Q162" s="412"/>
      <c r="R162" s="412"/>
      <c r="S162" s="412"/>
      <c r="T162" s="412"/>
      <c r="U162" s="412"/>
      <c r="V162" s="412"/>
      <c r="W162" s="412"/>
      <c r="X162" s="412"/>
      <c r="Y162" s="412"/>
      <c r="Z162" s="412"/>
      <c r="AA162" s="412"/>
      <c r="AB162" s="412"/>
      <c r="AC162" s="412">
        <f>ImportsPaperSectorMinusCoreVPA!AD$27</f>
        <v>15.754719011778</v>
      </c>
      <c r="AD162" s="412">
        <f>ImportsPaperSectorMinusCoreVPA!AE$27</f>
        <v>17.156530053999997</v>
      </c>
      <c r="AE162" s="412">
        <f>ImportsPaperSectorMinusCoreVPA!AF$27</f>
        <v>11.471140737599999</v>
      </c>
      <c r="AF162" s="412">
        <f>ImportsPaperSectorMinusCoreVPA!AG$27</f>
        <v>15.014776190399999</v>
      </c>
      <c r="AG162" s="412">
        <f>ImportsPaperSectorMinusCoreVPA!AH$27</f>
        <v>17.681098111600001</v>
      </c>
      <c r="AH162" s="412">
        <f>ImportsPaperSectorMinusCoreVPA!AI$27</f>
        <v>17.7353882277</v>
      </c>
      <c r="AI162" s="412">
        <f>ImportsPaperSectorMinusCoreVPA!AJ$27</f>
        <v>17.252766418</v>
      </c>
      <c r="AJ162" s="412">
        <f>ImportsPaperSectorMinusCoreVPA!AK$27</f>
        <v>15.617457372499999</v>
      </c>
      <c r="AK162" s="412">
        <f>ImportsPaperSectorMinusCoreVPA!AL$27</f>
        <v>23.6408626176</v>
      </c>
      <c r="AL162" s="412">
        <f>ImportsPaperSectorMinusCoreVPA!AM$27</f>
        <v>21.590381185999998</v>
      </c>
      <c r="AM162" s="412">
        <f>ImportsPaperSectorMinusCoreVPA!AN$27</f>
        <v>18.673435026899998</v>
      </c>
      <c r="AN162" s="412">
        <f>ImportsPaperSectorMinusCoreVPA!AO$27</f>
        <v>25.290096815999998</v>
      </c>
      <c r="AO162" s="412">
        <f>ImportsPaperSectorMinusCoreVPA!AP$27</f>
        <v>25.672898011199997</v>
      </c>
      <c r="AP162" s="412">
        <f>ImportsPaperSectorMinusCoreVPA!AQ$27</f>
        <v>20.990944556400002</v>
      </c>
      <c r="AQ162" s="412">
        <f>ImportsPaperSectorMinusCoreVPA!AR$27</f>
        <v>22.6577920165</v>
      </c>
      <c r="AR162" s="412">
        <f>ImportsPaperSectorMinusCoreVPA!AS$27</f>
        <v>14.584014693499999</v>
      </c>
      <c r="AS162" s="412">
        <f>ImportsPaperSectorMinusCoreVPA!AT$27</f>
        <v>12.641703444199999</v>
      </c>
      <c r="AT162" s="412">
        <f>ImportsPaperSectorMinusCoreVPA!AU$27</f>
        <v>11.339404419199999</v>
      </c>
      <c r="AU162" s="412">
        <f>ImportsPaperSectorMinusCoreVPA!AV$27</f>
        <v>12.877894448999999</v>
      </c>
      <c r="AV162" s="412">
        <f>ImportsPaperSectorMinusCoreVPA!AW$27</f>
        <v>9.0422263445833337</v>
      </c>
      <c r="AW162" s="412">
        <f>ImportsPaperSectorMinusCoreVPA!AX$27</f>
        <v>0</v>
      </c>
      <c r="AX162" s="412">
        <f>ImportsPaperSectorMinusCoreVPA!AY$27</f>
        <v>0</v>
      </c>
      <c r="AY162" s="412">
        <f>ImportsPaperSectorMinusCoreVPA!AZ$27</f>
        <v>0</v>
      </c>
      <c r="AZ162" s="412">
        <f>ImportsPaperSectorMinusCoreVPA!BA$27</f>
        <v>0</v>
      </c>
      <c r="BA162" s="412">
        <f>ImportsPaperSectorMinusCoreVPA!BB$27</f>
        <v>0</v>
      </c>
      <c r="BB162" s="412">
        <f>ImportsPaperSectorMinusCoreVPA!BC$27</f>
        <v>0</v>
      </c>
      <c r="BC162" s="411">
        <f t="shared" si="88"/>
        <v>0.1388159932047506</v>
      </c>
      <c r="BD162" s="411">
        <f t="shared" si="88"/>
        <v>0.17229328556241266</v>
      </c>
      <c r="BE162" s="411">
        <f t="shared" si="88"/>
        <v>0.19236264192313693</v>
      </c>
      <c r="BF162" s="411">
        <f t="shared" si="89"/>
        <v>0.17307811543610863</v>
      </c>
      <c r="BG162" s="411">
        <f t="shared" si="90"/>
        <v>0.19499478859709504</v>
      </c>
      <c r="BH162" s="411">
        <f t="shared" si="91"/>
        <v>0.21827298367437173</v>
      </c>
      <c r="BI162" s="411">
        <f t="shared" si="92"/>
        <v>0.1729416678455806</v>
      </c>
      <c r="BJ162" s="411">
        <f t="shared" si="93"/>
        <v>0.17866148497974102</v>
      </c>
      <c r="BK162" s="411">
        <f t="shared" si="94"/>
        <v>0.1413551857146863</v>
      </c>
      <c r="BL162" s="411">
        <f t="shared" si="95"/>
        <v>0.10945829004353973</v>
      </c>
      <c r="BM162" s="411">
        <f t="shared" si="96"/>
        <v>9.0097750974317894E-2</v>
      </c>
      <c r="BN162" s="411">
        <f t="shared" si="97"/>
        <v>8.5816981281398794E-2</v>
      </c>
      <c r="BO162" s="411">
        <f t="shared" si="98"/>
        <v>6.2384691180785358E-2</v>
      </c>
    </row>
    <row r="163" spans="1:67">
      <c r="A163" s="412" t="str">
        <f t="shared" si="87"/>
        <v xml:space="preserve">Turkey </v>
      </c>
      <c r="B163" s="412"/>
      <c r="C163" s="412"/>
      <c r="D163" s="412"/>
      <c r="E163" s="412"/>
      <c r="F163" s="412"/>
      <c r="G163" s="412"/>
      <c r="H163" s="412"/>
      <c r="I163" s="412"/>
      <c r="J163" s="412"/>
      <c r="K163" s="412"/>
      <c r="L163" s="412"/>
      <c r="M163" s="412"/>
      <c r="N163" s="412"/>
      <c r="O163" s="412"/>
      <c r="P163" s="412"/>
      <c r="Q163" s="412"/>
      <c r="R163" s="412"/>
      <c r="S163" s="412"/>
      <c r="T163" s="412"/>
      <c r="U163" s="412"/>
      <c r="V163" s="412"/>
      <c r="W163" s="412"/>
      <c r="X163" s="412"/>
      <c r="Y163" s="412"/>
      <c r="Z163" s="412"/>
      <c r="AA163" s="412"/>
      <c r="AB163" s="412"/>
      <c r="AC163" s="412">
        <f>ImportsPaperSectorMinusCoreVPA!AD$33</f>
        <v>9.7524601462289997</v>
      </c>
      <c r="AD163" s="412">
        <f>ImportsPaperSectorMinusCoreVPA!AE$33</f>
        <v>12.1492429924</v>
      </c>
      <c r="AE163" s="412">
        <f>ImportsPaperSectorMinusCoreVPA!AF$33</f>
        <v>19.913936011200001</v>
      </c>
      <c r="AF163" s="412">
        <f>ImportsPaperSectorMinusCoreVPA!AG$33</f>
        <v>29.711670475199998</v>
      </c>
      <c r="AG163" s="412">
        <f>ImportsPaperSectorMinusCoreVPA!AH$33</f>
        <v>34.3850070417</v>
      </c>
      <c r="AH163" s="412">
        <f>ImportsPaperSectorMinusCoreVPA!AI$33</f>
        <v>42.319323017400002</v>
      </c>
      <c r="AI163" s="412">
        <f>ImportsPaperSectorMinusCoreVPA!AJ$33</f>
        <v>50.317213232799993</v>
      </c>
      <c r="AJ163" s="412">
        <f>ImportsPaperSectorMinusCoreVPA!AK$33</f>
        <v>64.869032271999998</v>
      </c>
      <c r="AK163" s="412">
        <f>ImportsPaperSectorMinusCoreVPA!AL$33</f>
        <v>73.179951101600011</v>
      </c>
      <c r="AL163" s="412">
        <f>ImportsPaperSectorMinusCoreVPA!AM$33</f>
        <v>50.638024307199991</v>
      </c>
      <c r="AM163" s="412">
        <f>ImportsPaperSectorMinusCoreVPA!AN$33</f>
        <v>46.493661819600007</v>
      </c>
      <c r="AN163" s="412">
        <f>ImportsPaperSectorMinusCoreVPA!AO$33</f>
        <v>48.642361199999989</v>
      </c>
      <c r="AO163" s="412">
        <f>ImportsPaperSectorMinusCoreVPA!AP$33</f>
        <v>44.042598388799995</v>
      </c>
      <c r="AP163" s="412">
        <f>ImportsPaperSectorMinusCoreVPA!AQ$33</f>
        <v>47.292779063099999</v>
      </c>
      <c r="AQ163" s="412">
        <f>ImportsPaperSectorMinusCoreVPA!AR$33</f>
        <v>49.3706854765</v>
      </c>
      <c r="AR163" s="412">
        <f>ImportsPaperSectorMinusCoreVPA!AS$33</f>
        <v>46.068502560499994</v>
      </c>
      <c r="AS163" s="412">
        <f>ImportsPaperSectorMinusCoreVPA!AT$33</f>
        <v>54.008090607599996</v>
      </c>
      <c r="AT163" s="412">
        <f>ImportsPaperSectorMinusCoreVPA!AU$33</f>
        <v>59.892509591199996</v>
      </c>
      <c r="AU163" s="412">
        <f>ImportsPaperSectorMinusCoreVPA!AV$33</f>
        <v>71.134726582000013</v>
      </c>
      <c r="AV163" s="412">
        <f>ImportsPaperSectorMinusCoreVPA!AW$33</f>
        <v>69.03500633583333</v>
      </c>
      <c r="AW163" s="412">
        <f>ImportsPaperSectorMinusCoreVPA!AX$33</f>
        <v>0</v>
      </c>
      <c r="AX163" s="412">
        <f>ImportsPaperSectorMinusCoreVPA!AY$33</f>
        <v>0</v>
      </c>
      <c r="AY163" s="412">
        <f>ImportsPaperSectorMinusCoreVPA!AZ$33</f>
        <v>0</v>
      </c>
      <c r="AZ163" s="412">
        <f>ImportsPaperSectorMinusCoreVPA!BA$33</f>
        <v>0</v>
      </c>
      <c r="BA163" s="412">
        <f>ImportsPaperSectorMinusCoreVPA!BB$33</f>
        <v>0</v>
      </c>
      <c r="BB163" s="412">
        <f>ImportsPaperSectorMinusCoreVPA!BC$33</f>
        <v>0</v>
      </c>
      <c r="BC163" s="411">
        <f t="shared" si="88"/>
        <v>0.57658932105842697</v>
      </c>
      <c r="BD163" s="411">
        <f t="shared" si="88"/>
        <v>0.53333139388935558</v>
      </c>
      <c r="BE163" s="411">
        <f t="shared" si="88"/>
        <v>0.45116684386366246</v>
      </c>
      <c r="BF163" s="411">
        <f t="shared" si="89"/>
        <v>0.4309349273911296</v>
      </c>
      <c r="BG163" s="411">
        <f t="shared" si="90"/>
        <v>0.37504826525839019</v>
      </c>
      <c r="BH163" s="411">
        <f t="shared" si="91"/>
        <v>0.374453610765001</v>
      </c>
      <c r="BI163" s="411">
        <f t="shared" si="92"/>
        <v>0.3896390687064808</v>
      </c>
      <c r="BJ163" s="411">
        <f t="shared" si="93"/>
        <v>0.38929830299774137</v>
      </c>
      <c r="BK163" s="411">
        <f t="shared" si="94"/>
        <v>0.44651777112781876</v>
      </c>
      <c r="BL163" s="411">
        <f t="shared" si="95"/>
        <v>0.46762948304539653</v>
      </c>
      <c r="BM163" s="411">
        <f t="shared" si="96"/>
        <v>0.47587864537559077</v>
      </c>
      <c r="BN163" s="411">
        <f t="shared" si="97"/>
        <v>0.47403459654997804</v>
      </c>
      <c r="BO163" s="411">
        <f t="shared" si="98"/>
        <v>0.47629061547485263</v>
      </c>
    </row>
    <row r="164" spans="1:67">
      <c r="A164" s="412" t="str">
        <f t="shared" si="87"/>
        <v xml:space="preserve">Ukraine </v>
      </c>
      <c r="B164" s="412"/>
      <c r="C164" s="412"/>
      <c r="D164" s="412"/>
      <c r="E164" s="412"/>
      <c r="F164" s="412"/>
      <c r="G164" s="412"/>
      <c r="H164" s="412"/>
      <c r="I164" s="412"/>
      <c r="J164" s="412"/>
      <c r="K164" s="412"/>
      <c r="L164" s="412"/>
      <c r="M164" s="412"/>
      <c r="N164" s="412"/>
      <c r="O164" s="412"/>
      <c r="P164" s="412"/>
      <c r="Q164" s="412"/>
      <c r="R164" s="412"/>
      <c r="S164" s="412"/>
      <c r="T164" s="412"/>
      <c r="U164" s="412"/>
      <c r="V164" s="412"/>
      <c r="W164" s="412"/>
      <c r="X164" s="412"/>
      <c r="Y164" s="412"/>
      <c r="Z164" s="412"/>
      <c r="AA164" s="412"/>
      <c r="AB164" s="412"/>
      <c r="AC164" s="412">
        <f>ImportsPaperSectorMinusCoreVPA!AD$30</f>
        <v>0.78999206006400002</v>
      </c>
      <c r="AD164" s="412">
        <f>ImportsPaperSectorMinusCoreVPA!AE$30</f>
        <v>2.3901522031999995</v>
      </c>
      <c r="AE164" s="412">
        <f>ImportsPaperSectorMinusCoreVPA!AF$30</f>
        <v>2.6114275871999997</v>
      </c>
      <c r="AF164" s="412">
        <f>ImportsPaperSectorMinusCoreVPA!AG$30</f>
        <v>4.2177538592000001</v>
      </c>
      <c r="AG164" s="412">
        <f>ImportsPaperSectorMinusCoreVPA!AH$30</f>
        <v>3.0364730948999994</v>
      </c>
      <c r="AH164" s="412">
        <f>ImportsPaperSectorMinusCoreVPA!AI$30</f>
        <v>2.5476542948999996</v>
      </c>
      <c r="AI164" s="412">
        <f>ImportsPaperSectorMinusCoreVPA!AJ$30</f>
        <v>1.3185118379999998</v>
      </c>
      <c r="AJ164" s="412">
        <f>ImportsPaperSectorMinusCoreVPA!AK$30</f>
        <v>2.0637715365</v>
      </c>
      <c r="AK164" s="412">
        <f>ImportsPaperSectorMinusCoreVPA!AL$30</f>
        <v>1.7085018712</v>
      </c>
      <c r="AL164" s="412">
        <f>ImportsPaperSectorMinusCoreVPA!AM$30</f>
        <v>2.5325258067999998</v>
      </c>
      <c r="AM164" s="412">
        <f>ImportsPaperSectorMinusCoreVPA!AN$30</f>
        <v>1.4348581380000001</v>
      </c>
      <c r="AN164" s="412">
        <f>ImportsPaperSectorMinusCoreVPA!AO$30</f>
        <v>2.3048833439999998</v>
      </c>
      <c r="AO164" s="412">
        <f>ImportsPaperSectorMinusCoreVPA!AP$30</f>
        <v>2.3395013135999996</v>
      </c>
      <c r="AP164" s="412">
        <f>ImportsPaperSectorMinusCoreVPA!AQ$30</f>
        <v>2.4525518022000004</v>
      </c>
      <c r="AQ164" s="412">
        <f>ImportsPaperSectorMinusCoreVPA!AR$30</f>
        <v>1.8354024599999998</v>
      </c>
      <c r="AR164" s="412">
        <f>ImportsPaperSectorMinusCoreVPA!AS$30</f>
        <v>1.3760263089999998</v>
      </c>
      <c r="AS164" s="412">
        <f>ImportsPaperSectorMinusCoreVPA!AT$30</f>
        <v>3.1574355706999997</v>
      </c>
      <c r="AT164" s="412">
        <f>ImportsPaperSectorMinusCoreVPA!AU$30</f>
        <v>5.6712035808999994</v>
      </c>
      <c r="AU164" s="412">
        <f>ImportsPaperSectorMinusCoreVPA!AV$30</f>
        <v>8.9530299090000014</v>
      </c>
      <c r="AV164" s="412">
        <f>ImportsPaperSectorMinusCoreVPA!AW$30</f>
        <v>7.8164169445833336</v>
      </c>
      <c r="AW164" s="412">
        <f>ImportsPaperSectorMinusCoreVPA!AX$30</f>
        <v>0</v>
      </c>
      <c r="AX164" s="412">
        <f>ImportsPaperSectorMinusCoreVPA!AY$30</f>
        <v>0</v>
      </c>
      <c r="AY164" s="412">
        <f>ImportsPaperSectorMinusCoreVPA!AZ$30</f>
        <v>0</v>
      </c>
      <c r="AZ164" s="412">
        <f>ImportsPaperSectorMinusCoreVPA!BA$30</f>
        <v>0</v>
      </c>
      <c r="BA164" s="412">
        <f>ImportsPaperSectorMinusCoreVPA!BB$30</f>
        <v>0</v>
      </c>
      <c r="BB164" s="412">
        <f>ImportsPaperSectorMinusCoreVPA!BC$30</f>
        <v>0</v>
      </c>
      <c r="BC164" s="411">
        <f t="shared" si="88"/>
        <v>1.8343862816709074E-2</v>
      </c>
      <c r="BD164" s="411">
        <f t="shared" si="88"/>
        <v>1.245146615586828E-2</v>
      </c>
      <c r="BE164" s="411">
        <f t="shared" si="88"/>
        <v>2.2563907081476941E-2</v>
      </c>
      <c r="BF164" s="411">
        <f t="shared" si="89"/>
        <v>1.3299242591706041E-2</v>
      </c>
      <c r="BG164" s="411">
        <f t="shared" si="90"/>
        <v>1.7771392639347398E-2</v>
      </c>
      <c r="BH164" s="411">
        <f t="shared" si="91"/>
        <v>1.9890622858658537E-2</v>
      </c>
      <c r="BI164" s="411">
        <f t="shared" si="92"/>
        <v>2.0206255988648805E-2</v>
      </c>
      <c r="BJ164" s="411">
        <f t="shared" si="93"/>
        <v>1.4472536812072103E-2</v>
      </c>
      <c r="BK164" s="411">
        <f t="shared" si="94"/>
        <v>1.3337099457509492E-2</v>
      </c>
      <c r="BL164" s="411">
        <f t="shared" si="95"/>
        <v>2.7338681058052691E-2</v>
      </c>
      <c r="BM164" s="411">
        <f t="shared" si="96"/>
        <v>4.5060804700767232E-2</v>
      </c>
      <c r="BN164" s="411">
        <f t="shared" si="97"/>
        <v>5.9662082427777534E-2</v>
      </c>
      <c r="BO164" s="411">
        <f t="shared" si="98"/>
        <v>5.3927510620235299E-2</v>
      </c>
    </row>
    <row r="165" spans="1:67">
      <c r="A165" s="412" t="str">
        <f t="shared" si="87"/>
        <v>Others</v>
      </c>
      <c r="B165" s="408"/>
      <c r="C165" s="408"/>
      <c r="D165" s="408"/>
      <c r="E165" s="408"/>
      <c r="F165" s="408"/>
      <c r="G165" s="408"/>
      <c r="H165" s="408"/>
      <c r="I165" s="408"/>
      <c r="J165" s="408"/>
      <c r="K165" s="408"/>
      <c r="L165" s="408"/>
      <c r="M165" s="408"/>
      <c r="N165" s="408"/>
      <c r="O165" s="408"/>
      <c r="P165" s="408"/>
      <c r="Q165" s="408"/>
      <c r="R165" s="408"/>
      <c r="S165" s="408"/>
      <c r="T165" s="408"/>
      <c r="U165" s="408"/>
      <c r="V165" s="408"/>
      <c r="W165" s="408"/>
      <c r="X165" s="408"/>
      <c r="Y165" s="408"/>
      <c r="Z165" s="408"/>
      <c r="AA165" s="408"/>
      <c r="AC165" s="412">
        <f t="shared" ref="AC165:BB165" si="99">AC146-SUM(AC160:AC164)</f>
        <v>10.66738194789896</v>
      </c>
      <c r="AD165" s="412">
        <f t="shared" si="99"/>
        <v>10.691021698800057</v>
      </c>
      <c r="AE165" s="412">
        <f t="shared" si="99"/>
        <v>5.737370318399968</v>
      </c>
      <c r="AF165" s="412">
        <f t="shared" si="99"/>
        <v>8.7934273168000416</v>
      </c>
      <c r="AG165" s="412">
        <f t="shared" si="99"/>
        <v>10.114532777299935</v>
      </c>
      <c r="AH165" s="412">
        <f t="shared" si="99"/>
        <v>13.126546375800004</v>
      </c>
      <c r="AI165" s="412">
        <f t="shared" si="99"/>
        <v>14.119105229200031</v>
      </c>
      <c r="AJ165" s="412">
        <f t="shared" si="99"/>
        <v>27.211208974999863</v>
      </c>
      <c r="AK165" s="412">
        <f t="shared" si="99"/>
        <v>31.770856697600095</v>
      </c>
      <c r="AL165" s="412">
        <f t="shared" si="99"/>
        <v>26.770651648399991</v>
      </c>
      <c r="AM165" s="412">
        <f t="shared" si="99"/>
        <v>29.313849234599886</v>
      </c>
      <c r="AN165" s="412">
        <f t="shared" si="99"/>
        <v>41.790451391999952</v>
      </c>
      <c r="AO165" s="412">
        <f t="shared" si="99"/>
        <v>34.456961263999986</v>
      </c>
      <c r="AP165" s="412">
        <f t="shared" si="99"/>
        <v>37.095935382300055</v>
      </c>
      <c r="AQ165" s="412">
        <f t="shared" si="99"/>
        <v>37.389871269500006</v>
      </c>
      <c r="AR165" s="412">
        <f t="shared" si="99"/>
        <v>29.451355745000058</v>
      </c>
      <c r="AS165" s="412">
        <f t="shared" si="99"/>
        <v>32.597536432400076</v>
      </c>
      <c r="AT165" s="412">
        <f t="shared" si="99"/>
        <v>34.044434724299933</v>
      </c>
      <c r="AU165" s="412">
        <f t="shared" si="99"/>
        <v>41.239350809999991</v>
      </c>
      <c r="AV165" s="412">
        <f t="shared" si="99"/>
        <v>39.443462711666768</v>
      </c>
      <c r="AW165" s="412">
        <f t="shared" si="99"/>
        <v>0</v>
      </c>
      <c r="AX165" s="412">
        <f t="shared" si="99"/>
        <v>0</v>
      </c>
      <c r="AY165" s="412">
        <f t="shared" si="99"/>
        <v>0</v>
      </c>
      <c r="AZ165" s="412">
        <f t="shared" si="99"/>
        <v>0</v>
      </c>
      <c r="BA165" s="412">
        <f t="shared" si="99"/>
        <v>0</v>
      </c>
      <c r="BB165" s="412">
        <f t="shared" si="99"/>
        <v>0</v>
      </c>
      <c r="BC165" s="411">
        <f t="shared" si="88"/>
        <v>0.24186722012880141</v>
      </c>
      <c r="BD165" s="411">
        <f t="shared" si="88"/>
        <v>0.23154422806412003</v>
      </c>
      <c r="BE165" s="411">
        <f t="shared" si="88"/>
        <v>0.23851701518032675</v>
      </c>
      <c r="BF165" s="411">
        <f t="shared" si="89"/>
        <v>0.27170072214319513</v>
      </c>
      <c r="BG165" s="411">
        <f t="shared" si="90"/>
        <v>0.32221783466660048</v>
      </c>
      <c r="BH165" s="411">
        <f t="shared" si="91"/>
        <v>0.2929557753925725</v>
      </c>
      <c r="BI165" s="411">
        <f t="shared" si="92"/>
        <v>0.30562859703951883</v>
      </c>
      <c r="BJ165" s="411">
        <f t="shared" si="93"/>
        <v>0.2948270475492748</v>
      </c>
      <c r="BK165" s="411">
        <f t="shared" si="94"/>
        <v>0.28545650483602736</v>
      </c>
      <c r="BL165" s="411">
        <f t="shared" si="95"/>
        <v>0.28224602904757495</v>
      </c>
      <c r="BM165" s="411">
        <f t="shared" si="96"/>
        <v>0.27050159677326313</v>
      </c>
      <c r="BN165" s="411">
        <f t="shared" si="97"/>
        <v>0.27481484729777567</v>
      </c>
      <c r="BO165" s="411">
        <f t="shared" si="98"/>
        <v>0.27213079462915635</v>
      </c>
    </row>
    <row r="166" spans="1:67">
      <c r="A166" s="412"/>
      <c r="B166" s="408"/>
      <c r="C166" s="408"/>
      <c r="D166" s="408"/>
      <c r="E166" s="408"/>
      <c r="F166" s="408"/>
      <c r="G166" s="408"/>
      <c r="H166" s="408"/>
      <c r="I166" s="408"/>
      <c r="J166" s="408"/>
      <c r="K166" s="408"/>
      <c r="L166" s="408"/>
      <c r="M166" s="408"/>
      <c r="N166" s="408"/>
      <c r="O166" s="408"/>
      <c r="P166" s="408"/>
      <c r="Q166" s="408"/>
      <c r="R166" s="408"/>
      <c r="S166" s="408"/>
      <c r="T166" s="408"/>
      <c r="U166" s="408"/>
      <c r="V166" s="408"/>
      <c r="W166" s="408"/>
      <c r="X166" s="408"/>
      <c r="Y166" s="408"/>
      <c r="Z166" s="408"/>
      <c r="AA166" s="408"/>
      <c r="AC166" s="409"/>
      <c r="AD166" s="409"/>
      <c r="AE166" s="409"/>
      <c r="AF166" s="409"/>
      <c r="AG166" s="409"/>
      <c r="AH166" s="409"/>
      <c r="AI166" s="409"/>
      <c r="AJ166" s="409"/>
      <c r="AK166" s="409"/>
      <c r="AL166" s="409"/>
      <c r="AM166" s="409"/>
      <c r="AN166" s="409"/>
      <c r="AO166" s="409"/>
      <c r="AP166" s="409"/>
      <c r="AQ166" s="409"/>
      <c r="AR166" s="409"/>
      <c r="AS166" s="409"/>
      <c r="AT166" s="409"/>
      <c r="AU166" s="409"/>
      <c r="AV166" s="409"/>
      <c r="AW166" s="409"/>
      <c r="AX166" s="409"/>
      <c r="AY166" s="409"/>
      <c r="AZ166" s="409"/>
      <c r="BA166" s="409"/>
      <c r="BB166" s="409"/>
      <c r="BC166" s="411"/>
      <c r="BD166" s="411"/>
      <c r="BE166" s="411"/>
      <c r="BF166" s="411"/>
      <c r="BG166" s="411"/>
      <c r="BH166" s="411"/>
      <c r="BI166" s="411"/>
      <c r="BJ166" s="411"/>
      <c r="BK166" s="411"/>
      <c r="BL166" s="411"/>
      <c r="BM166" s="411"/>
      <c r="BN166" s="411"/>
      <c r="BO166" s="411"/>
    </row>
    <row r="167" spans="1:67" ht="13">
      <c r="A167" s="405" t="s">
        <v>101</v>
      </c>
    </row>
    <row r="168" spans="1:67">
      <c r="B168" s="406" t="s">
        <v>42</v>
      </c>
      <c r="C168" s="406"/>
      <c r="D168" s="406"/>
      <c r="E168" s="406"/>
      <c r="F168" s="406"/>
      <c r="G168" s="406"/>
      <c r="H168" s="406"/>
      <c r="I168" s="406"/>
      <c r="J168" s="406"/>
      <c r="K168" s="406"/>
      <c r="L168" s="406"/>
      <c r="M168" s="406"/>
      <c r="N168" s="406"/>
      <c r="O168" s="406"/>
      <c r="P168" s="406"/>
      <c r="Q168" s="406"/>
      <c r="R168" s="406"/>
      <c r="S168" s="406"/>
      <c r="T168" s="406"/>
      <c r="U168" s="406"/>
      <c r="V168" s="406"/>
      <c r="W168" s="406"/>
      <c r="X168" s="406"/>
      <c r="Y168" s="406"/>
      <c r="Z168" s="406"/>
      <c r="AA168" s="406"/>
      <c r="AC168" s="406" t="s">
        <v>41</v>
      </c>
      <c r="AD168" s="406"/>
      <c r="AE168" s="406"/>
      <c r="AF168" s="406"/>
      <c r="AG168" s="406"/>
      <c r="AH168" s="406"/>
      <c r="AI168" s="406"/>
      <c r="AJ168" s="406"/>
      <c r="AK168" s="406"/>
      <c r="AL168" s="406"/>
      <c r="AM168" s="406"/>
      <c r="AN168" s="406"/>
      <c r="AO168" s="406"/>
      <c r="AP168" s="406"/>
      <c r="AQ168" s="406"/>
      <c r="AR168" s="406"/>
      <c r="AS168" s="406"/>
      <c r="AT168" s="406"/>
      <c r="AU168" s="406"/>
      <c r="AV168" s="406"/>
      <c r="AW168" s="406"/>
      <c r="AX168" s="406"/>
      <c r="AY168" s="406"/>
      <c r="AZ168" s="406"/>
      <c r="BA168" s="406"/>
      <c r="BB168" s="406"/>
    </row>
    <row r="169" spans="1:67">
      <c r="A169" s="407" t="s">
        <v>0</v>
      </c>
      <c r="B169" s="409">
        <f>ImportsTimberSectorLogs!C$5-ImportsTimberSectorLogs!C$10</f>
        <v>1.7594036000000007E-2</v>
      </c>
      <c r="C169" s="409">
        <f>ImportsTimberSectorLogs!D$5-ImportsTimberSectorLogs!D$10</f>
        <v>5.6919999999999984E-2</v>
      </c>
      <c r="D169" s="409">
        <f>ImportsTimberSectorLogs!E$5-ImportsTimberSectorLogs!E$10</f>
        <v>4.298826E-2</v>
      </c>
      <c r="E169" s="409">
        <f>ImportsTimberSectorLogs!F$5-ImportsTimberSectorLogs!F$10</f>
        <v>2.5059453999999988E-2</v>
      </c>
      <c r="F169" s="409">
        <f>ImportsTimberSectorLogs!G$5-ImportsTimberSectorLogs!G$10</f>
        <v>1.8832000000000015E-2</v>
      </c>
      <c r="G169" s="409">
        <f>ImportsTimberSectorLogs!H$5-ImportsTimberSectorLogs!H$10</f>
        <v>1.0155600000000001E-2</v>
      </c>
      <c r="H169" s="409">
        <f>ImportsTimberSectorLogs!I$5-ImportsTimberSectorLogs!I$10</f>
        <v>1.5063999999999994E-2</v>
      </c>
      <c r="I169" s="409">
        <f>ImportsTimberSectorLogs!J$5-ImportsTimberSectorLogs!J$10</f>
        <v>4.3581799000000018E-2</v>
      </c>
      <c r="J169" s="409">
        <f>ImportsTimberSectorLogs!K$5-ImportsTimberSectorLogs!K$10</f>
        <v>8.257032000000003E-2</v>
      </c>
      <c r="K169" s="409">
        <f>ImportsTimberSectorLogs!L$5-ImportsTimberSectorLogs!L$10</f>
        <v>8.5120000000000022E-3</v>
      </c>
      <c r="L169" s="409">
        <f>ImportsTimberSectorLogs!M$5-ImportsTimberSectorLogs!M$10</f>
        <v>8.7500000000000078E-4</v>
      </c>
      <c r="M169" s="409">
        <f>ImportsTimberSectorLogs!N$5-ImportsTimberSectorLogs!N$10</f>
        <v>7.559999999996736E-6</v>
      </c>
      <c r="N169" s="409">
        <f>ImportsTimberSectorLogs!O$5-ImportsTimberSectorLogs!O$10</f>
        <v>8.5700000000000359E-4</v>
      </c>
      <c r="O169" s="409">
        <f>ImportsTimberSectorLogs!P$5-ImportsTimberSectorLogs!P$10</f>
        <v>7.6600000000003055E-5</v>
      </c>
      <c r="P169" s="409">
        <f>ImportsTimberSectorLogs!Q$5-ImportsTimberSectorLogs!Q$10</f>
        <v>5.9000000000000025E-5</v>
      </c>
      <c r="Q169" s="409">
        <f>ImportsTimberSectorLogs!R$5-ImportsTimberSectorLogs!R$10</f>
        <v>1.523E-3</v>
      </c>
      <c r="R169" s="409">
        <f>ImportsTimberSectorLogs!S$5-ImportsTimberSectorLogs!S$10</f>
        <v>2.0000000000000052E-5</v>
      </c>
      <c r="S169" s="409">
        <f>ImportsTimberSectorLogs!T$5-ImportsTimberSectorLogs!T$10</f>
        <v>4.6799999999999967E-4</v>
      </c>
      <c r="T169" s="409">
        <f>ImportsTimberSectorLogs!U$5-ImportsTimberSectorLogs!U$10</f>
        <v>7.8400000000002773E-6</v>
      </c>
      <c r="U169" s="409">
        <f>ImportsTimberSectorLogs!V$5-ImportsTimberSectorLogs!V$10</f>
        <v>4.2681999999999963E-4</v>
      </c>
      <c r="V169" s="409">
        <f>ImportsTimberSectorLogs!W$5-ImportsTimberSectorLogs!W$10</f>
        <v>0</v>
      </c>
      <c r="W169" s="409">
        <f>ImportsTimberSectorLogs!X$5-ImportsTimberSectorLogs!X$10</f>
        <v>0</v>
      </c>
      <c r="X169" s="409">
        <f>ImportsTimberSectorLogs!Y$5-ImportsTimberSectorLogs!Y$10</f>
        <v>0</v>
      </c>
      <c r="Y169" s="409">
        <f>ImportsTimberSectorLogs!Z$5-ImportsTimberSectorLogs!Z$10</f>
        <v>0</v>
      </c>
      <c r="Z169" s="409">
        <f>ImportsTimberSectorLogs!AA$5-ImportsTimberSectorLogs!AA$10</f>
        <v>0</v>
      </c>
      <c r="AA169" s="409">
        <f>ImportsTimberSectorLogs!AB$5-ImportsTimberSectorLogs!AB$10</f>
        <v>0</v>
      </c>
      <c r="AB169" s="409"/>
      <c r="AC169" s="415">
        <f>ImportsTimberSectorLogs!AD$5-ImportsTimberSectorLogs!AD$10</f>
        <v>0.91888725851200004</v>
      </c>
      <c r="AD169" s="415">
        <f>ImportsTimberSectorLogs!AE$5-ImportsTimberSectorLogs!AE$10</f>
        <v>3.2117134499999995</v>
      </c>
      <c r="AE169" s="415">
        <f>ImportsTimberSectorLogs!AF$5-ImportsTimberSectorLogs!AF$10</f>
        <v>2.3484232607999997</v>
      </c>
      <c r="AF169" s="415">
        <f>ImportsTimberSectorLogs!AG$5-ImportsTimberSectorLogs!AG$10</f>
        <v>1.3443767424000002</v>
      </c>
      <c r="AG169" s="415">
        <f>ImportsTimberSectorLogs!AH$5-ImportsTimberSectorLogs!AH$10</f>
        <v>1.3004613769000009</v>
      </c>
      <c r="AH169" s="415">
        <f>ImportsTimberSectorLogs!AI$5-ImportsTimberSectorLogs!AI$10</f>
        <v>0.85127915730000048</v>
      </c>
      <c r="AI169" s="415">
        <f>ImportsTimberSectorLogs!AJ$5-ImportsTimberSectorLogs!AJ$10</f>
        <v>1.5305412431999996</v>
      </c>
      <c r="AJ169" s="415">
        <f>ImportsTimberSectorLogs!AK$5-ImportsTimberSectorLogs!AK$10</f>
        <v>2.9502123070000001</v>
      </c>
      <c r="AK169" s="415">
        <f>ImportsTimberSectorLogs!AL$5-ImportsTimberSectorLogs!AL$10</f>
        <v>5.3098483316000014</v>
      </c>
      <c r="AL169" s="415">
        <f>ImportsTimberSectorLogs!AM$5-ImportsTimberSectorLogs!AM$10</f>
        <v>0.58154093800000028</v>
      </c>
      <c r="AM169" s="415">
        <f>ImportsTimberSectorLogs!AN$5-ImportsTimberSectorLogs!AN$10</f>
        <v>0.16977577049999981</v>
      </c>
      <c r="AN169" s="415">
        <f>ImportsTimberSectorLogs!AO$5-ImportsTimberSectorLogs!AO$10</f>
        <v>8.1626880000000845E-3</v>
      </c>
      <c r="AO169" s="415">
        <f>ImportsTimberSectorLogs!AP$5-ImportsTimberSectorLogs!AP$10</f>
        <v>5.7483236800000004E-2</v>
      </c>
      <c r="AP169" s="415">
        <f>ImportsTimberSectorLogs!AQ$5-ImportsTimberSectorLogs!AQ$10</f>
        <v>1.9017063899999798E-2</v>
      </c>
      <c r="AQ169" s="415">
        <f>ImportsTimberSectorLogs!AR$5-ImportsTimberSectorLogs!AR$10</f>
        <v>1.0309160000000261E-2</v>
      </c>
      <c r="AR169" s="415">
        <f>ImportsTimberSectorLogs!AS$5-ImportsTimberSectorLogs!AS$10</f>
        <v>7.8882121499999958E-2</v>
      </c>
      <c r="AS169" s="415">
        <f>ImportsTimberSectorLogs!AT$5-ImportsTimberSectorLogs!AT$10</f>
        <v>4.7995184000000357E-3</v>
      </c>
      <c r="AT169" s="415">
        <f>ImportsTimberSectorLogs!AU$5-ImportsTimberSectorLogs!AU$10</f>
        <v>6.4904654100000014E-2</v>
      </c>
      <c r="AU169" s="415">
        <f>ImportsTimberSectorLogs!AV$5-ImportsTimberSectorLogs!AV$10</f>
        <v>4.1878260000000056E-2</v>
      </c>
      <c r="AV169" s="415">
        <f>ImportsTimberSectorLogs!AW$5-ImportsTimberSectorLogs!AW$10</f>
        <v>0.13192162374999994</v>
      </c>
      <c r="AW169" s="415">
        <f>ImportsTimberSectorLogs!AX$5-ImportsTimberSectorLogs!AX$10</f>
        <v>0</v>
      </c>
      <c r="AX169" s="415">
        <f>ImportsTimberSectorLogs!AY$5-ImportsTimberSectorLogs!AY$10</f>
        <v>0</v>
      </c>
      <c r="AY169" s="415">
        <f>ImportsTimberSectorLogs!AZ$5-ImportsTimberSectorLogs!AZ$10</f>
        <v>0</v>
      </c>
      <c r="AZ169" s="415">
        <f>ImportsTimberSectorLogs!BA$5-ImportsTimberSectorLogs!BA$10</f>
        <v>0</v>
      </c>
      <c r="BA169" s="415">
        <f>ImportsTimberSectorLogs!BB$5-ImportsTimberSectorLogs!BB$10</f>
        <v>0</v>
      </c>
      <c r="BB169" s="415">
        <f>ImportsTimberSectorLogs!BC$5-ImportsTimberSectorLogs!BC$10</f>
        <v>0</v>
      </c>
    </row>
    <row r="170" spans="1:67">
      <c r="A170" s="407"/>
      <c r="B170" s="404">
        <v>2000</v>
      </c>
      <c r="C170" s="404">
        <f>1+B170</f>
        <v>2001</v>
      </c>
      <c r="D170" s="404">
        <f t="shared" ref="D170:AA170" si="100">1+C170</f>
        <v>2002</v>
      </c>
      <c r="E170" s="404">
        <f t="shared" si="100"/>
        <v>2003</v>
      </c>
      <c r="F170" s="404">
        <f t="shared" si="100"/>
        <v>2004</v>
      </c>
      <c r="G170" s="404">
        <f t="shared" si="100"/>
        <v>2005</v>
      </c>
      <c r="H170" s="404">
        <f t="shared" si="100"/>
        <v>2006</v>
      </c>
      <c r="I170" s="404">
        <f t="shared" si="100"/>
        <v>2007</v>
      </c>
      <c r="J170" s="404">
        <f t="shared" si="100"/>
        <v>2008</v>
      </c>
      <c r="K170" s="404">
        <f t="shared" si="100"/>
        <v>2009</v>
      </c>
      <c r="L170" s="404">
        <f t="shared" si="100"/>
        <v>2010</v>
      </c>
      <c r="M170" s="404">
        <f t="shared" si="100"/>
        <v>2011</v>
      </c>
      <c r="N170" s="404">
        <f t="shared" si="100"/>
        <v>2012</v>
      </c>
      <c r="O170" s="404">
        <f t="shared" si="100"/>
        <v>2013</v>
      </c>
      <c r="P170" s="404">
        <f t="shared" si="100"/>
        <v>2014</v>
      </c>
      <c r="Q170" s="404">
        <f t="shared" si="100"/>
        <v>2015</v>
      </c>
      <c r="R170" s="404">
        <f t="shared" si="100"/>
        <v>2016</v>
      </c>
      <c r="S170" s="404">
        <f t="shared" si="100"/>
        <v>2017</v>
      </c>
      <c r="T170" s="404">
        <f t="shared" si="100"/>
        <v>2018</v>
      </c>
      <c r="U170" s="404">
        <f t="shared" si="100"/>
        <v>2019</v>
      </c>
      <c r="V170" s="404">
        <f t="shared" si="100"/>
        <v>2020</v>
      </c>
      <c r="W170" s="404">
        <f t="shared" si="100"/>
        <v>2021</v>
      </c>
      <c r="X170" s="404">
        <f t="shared" si="100"/>
        <v>2022</v>
      </c>
      <c r="Y170" s="404">
        <f t="shared" si="100"/>
        <v>2023</v>
      </c>
      <c r="Z170" s="404">
        <f t="shared" si="100"/>
        <v>2024</v>
      </c>
      <c r="AA170" s="404">
        <f t="shared" si="100"/>
        <v>2025</v>
      </c>
      <c r="AC170" s="404">
        <v>2000</v>
      </c>
      <c r="AD170" s="404">
        <f t="shared" ref="AD170:BB170" si="101">1+AC170</f>
        <v>2001</v>
      </c>
      <c r="AE170" s="404">
        <f t="shared" si="101"/>
        <v>2002</v>
      </c>
      <c r="AF170" s="404">
        <f t="shared" si="101"/>
        <v>2003</v>
      </c>
      <c r="AG170" s="404">
        <f t="shared" si="101"/>
        <v>2004</v>
      </c>
      <c r="AH170" s="404">
        <f t="shared" si="101"/>
        <v>2005</v>
      </c>
      <c r="AI170" s="404">
        <f t="shared" si="101"/>
        <v>2006</v>
      </c>
      <c r="AJ170" s="404">
        <f t="shared" si="101"/>
        <v>2007</v>
      </c>
      <c r="AK170" s="404">
        <f t="shared" si="101"/>
        <v>2008</v>
      </c>
      <c r="AL170" s="404">
        <f t="shared" si="101"/>
        <v>2009</v>
      </c>
      <c r="AM170" s="404">
        <f t="shared" si="101"/>
        <v>2010</v>
      </c>
      <c r="AN170" s="404">
        <f t="shared" si="101"/>
        <v>2011</v>
      </c>
      <c r="AO170" s="404">
        <f t="shared" si="101"/>
        <v>2012</v>
      </c>
      <c r="AP170" s="404">
        <f t="shared" si="101"/>
        <v>2013</v>
      </c>
      <c r="AQ170" s="404">
        <f t="shared" si="101"/>
        <v>2014</v>
      </c>
      <c r="AR170" s="404">
        <f t="shared" si="101"/>
        <v>2015</v>
      </c>
      <c r="AS170" s="404">
        <f t="shared" si="101"/>
        <v>2016</v>
      </c>
      <c r="AT170" s="404">
        <f t="shared" si="101"/>
        <v>2017</v>
      </c>
      <c r="AU170" s="404">
        <f t="shared" si="101"/>
        <v>2018</v>
      </c>
      <c r="AV170" s="404">
        <f t="shared" si="101"/>
        <v>2019</v>
      </c>
      <c r="AW170" s="404">
        <f t="shared" si="101"/>
        <v>2020</v>
      </c>
      <c r="AX170" s="404">
        <f t="shared" si="101"/>
        <v>2021</v>
      </c>
      <c r="AY170" s="404">
        <f t="shared" si="101"/>
        <v>2022</v>
      </c>
      <c r="AZ170" s="404">
        <f t="shared" si="101"/>
        <v>2023</v>
      </c>
      <c r="BA170" s="404">
        <f t="shared" si="101"/>
        <v>2024</v>
      </c>
      <c r="BB170" s="404">
        <f t="shared" si="101"/>
        <v>2025</v>
      </c>
    </row>
    <row r="171" spans="1:67">
      <c r="A171" s="409" t="str">
        <f>ImportsTimberSectorLogs!B$15</f>
        <v xml:space="preserve">Serbia Montenegro </v>
      </c>
      <c r="B171" s="409">
        <f>ImportsTimberSectorLogs!C$15</f>
        <v>7.9539999999999993E-3</v>
      </c>
      <c r="C171" s="409">
        <f>ImportsTimberSectorLogs!D$15</f>
        <v>2.4676999999999998E-2</v>
      </c>
      <c r="D171" s="409">
        <f>ImportsTimberSectorLogs!E$15</f>
        <v>3.1108999999999998E-2</v>
      </c>
      <c r="E171" s="409">
        <f>ImportsTimberSectorLogs!F$15</f>
        <v>2.1391E-2</v>
      </c>
      <c r="F171" s="409">
        <f>ImportsTimberSectorLogs!G$15</f>
        <v>1.7325E-2</v>
      </c>
      <c r="G171" s="409">
        <f>ImportsTimberSectorLogs!H$15</f>
        <v>2.3969999999999998E-3</v>
      </c>
      <c r="H171" s="409">
        <f>ImportsTimberSectorLogs!I$15</f>
        <v>1.3206999999999998E-2</v>
      </c>
      <c r="I171" s="409">
        <f>ImportsTimberSectorLogs!J$15</f>
        <v>6.0699999999999999E-3</v>
      </c>
      <c r="J171" s="409">
        <f>ImportsTimberSectorLogs!K$15</f>
        <v>3.7578E-2</v>
      </c>
      <c r="K171" s="409">
        <f>ImportsTimberSectorLogs!L$15</f>
        <v>0</v>
      </c>
      <c r="L171" s="409">
        <f>ImportsTimberSectorLogs!M$15</f>
        <v>0</v>
      </c>
      <c r="M171" s="409">
        <f>ImportsTimberSectorLogs!N$15</f>
        <v>0</v>
      </c>
      <c r="N171" s="409">
        <f>ImportsTimberSectorLogs!O$15</f>
        <v>0</v>
      </c>
      <c r="O171" s="409">
        <f>ImportsTimberSectorLogs!P$15</f>
        <v>0</v>
      </c>
      <c r="P171" s="409">
        <f>ImportsTimberSectorLogs!Q$15</f>
        <v>0</v>
      </c>
      <c r="Q171" s="409">
        <f>ImportsTimberSectorLogs!R$15</f>
        <v>0</v>
      </c>
      <c r="R171" s="409">
        <f>ImportsTimberSectorLogs!S$15</f>
        <v>0</v>
      </c>
      <c r="S171" s="409">
        <f>ImportsTimberSectorLogs!T$15</f>
        <v>0</v>
      </c>
      <c r="T171" s="409">
        <f>ImportsTimberSectorLogs!U$15</f>
        <v>4.9999999999999996E-6</v>
      </c>
      <c r="U171" s="409">
        <f>ImportsTimberSectorLogs!V$15</f>
        <v>2.6899999999999998E-4</v>
      </c>
      <c r="V171" s="409">
        <f>ImportsTimberSectorLogs!W$15</f>
        <v>0</v>
      </c>
      <c r="W171" s="409">
        <f>ImportsTimberSectorLogs!X$15</f>
        <v>0</v>
      </c>
      <c r="X171" s="409">
        <f>ImportsTimberSectorLogs!Y$15</f>
        <v>0</v>
      </c>
      <c r="Y171" s="409">
        <f>ImportsTimberSectorLogs!Z$15</f>
        <v>0</v>
      </c>
      <c r="Z171" s="409">
        <f>ImportsTimberSectorLogs!AA$15</f>
        <v>0</v>
      </c>
      <c r="AA171" s="409">
        <f>ImportsTimberSectorLogs!AB$15</f>
        <v>0</v>
      </c>
      <c r="AB171" s="409"/>
      <c r="AC171" s="403"/>
      <c r="AD171" s="403"/>
      <c r="AE171" s="403"/>
      <c r="AF171" s="403"/>
      <c r="AG171" s="403"/>
      <c r="AH171" s="403"/>
      <c r="AI171" s="403"/>
      <c r="AJ171" s="403"/>
      <c r="AK171" s="403"/>
      <c r="AL171" s="403"/>
      <c r="AM171" s="403"/>
      <c r="AN171" s="403"/>
      <c r="AO171" s="403"/>
      <c r="AP171" s="403"/>
      <c r="AQ171" s="403"/>
      <c r="AR171" s="403"/>
      <c r="AS171" s="403"/>
      <c r="AT171" s="403"/>
      <c r="AU171" s="403"/>
      <c r="AV171" s="403"/>
      <c r="AW171" s="403"/>
      <c r="AX171" s="403"/>
      <c r="AY171" s="403"/>
      <c r="AZ171" s="403"/>
      <c r="BA171" s="403"/>
      <c r="BB171" s="403"/>
      <c r="BC171" s="411">
        <f t="shared" ref="BC171:BE173" si="102">I171/I$169</f>
        <v>0.13927832579834526</v>
      </c>
      <c r="BD171" s="411">
        <f t="shared" si="102"/>
        <v>0.45510299584644925</v>
      </c>
      <c r="BE171" s="411">
        <f t="shared" si="102"/>
        <v>0</v>
      </c>
      <c r="BF171" s="411">
        <f t="shared" ref="BF171:BJ173" si="103">L171/L$169</f>
        <v>0</v>
      </c>
      <c r="BG171" s="411">
        <f t="shared" si="103"/>
        <v>0</v>
      </c>
      <c r="BH171" s="411">
        <f t="shared" si="103"/>
        <v>0</v>
      </c>
      <c r="BI171" s="411">
        <f t="shared" si="103"/>
        <v>0</v>
      </c>
      <c r="BJ171" s="411">
        <f t="shared" si="103"/>
        <v>0</v>
      </c>
      <c r="BK171" s="411">
        <f t="shared" ref="BK171:BL173" si="104">Q171/Q$169</f>
        <v>0</v>
      </c>
      <c r="BL171" s="411">
        <f t="shared" si="104"/>
        <v>0</v>
      </c>
      <c r="BM171" s="411">
        <f t="shared" ref="BM171:BM173" si="105">S171/S$169</f>
        <v>0</v>
      </c>
      <c r="BN171" s="411">
        <f t="shared" ref="BN171:BN173" si="106">T171/T$169</f>
        <v>0.63775510204079366</v>
      </c>
      <c r="BO171" s="411">
        <f t="shared" ref="BO171:BO173" si="107">U171/U$169</f>
        <v>0.63024225668900291</v>
      </c>
    </row>
    <row r="172" spans="1:67">
      <c r="A172" s="409" t="str">
        <f>ImportsTimberSectorLogs!B$16</f>
        <v xml:space="preserve">Ukraine </v>
      </c>
      <c r="B172" s="409">
        <f>ImportsTimberSectorLogs!C$16</f>
        <v>7.3119999999999991E-3</v>
      </c>
      <c r="C172" s="409">
        <f>ImportsTimberSectorLogs!D$16</f>
        <v>2.2519999999999997E-3</v>
      </c>
      <c r="D172" s="409">
        <f>ImportsTimberSectorLogs!E$16</f>
        <v>2.9250000000000001E-3</v>
      </c>
      <c r="E172" s="409">
        <f>ImportsTimberSectorLogs!F$16</f>
        <v>3.2933399999999996E-3</v>
      </c>
      <c r="F172" s="409">
        <f>ImportsTimberSectorLogs!G$16</f>
        <v>1.2669999999999999E-3</v>
      </c>
      <c r="G172" s="409">
        <f>ImportsTimberSectorLogs!H$16</f>
        <v>1.2849999999999999E-3</v>
      </c>
      <c r="H172" s="409">
        <f>ImportsTimberSectorLogs!I$16</f>
        <v>1.438E-3</v>
      </c>
      <c r="I172" s="409">
        <f>ImportsTimberSectorLogs!J$16</f>
        <v>3.7166999999999999E-2</v>
      </c>
      <c r="J172" s="409">
        <f>ImportsTimberSectorLogs!K$16</f>
        <v>4.4706700000000002E-2</v>
      </c>
      <c r="K172" s="409">
        <f>ImportsTimberSectorLogs!L$16</f>
        <v>8.4369999999999983E-3</v>
      </c>
      <c r="L172" s="409">
        <f>ImportsTimberSectorLogs!M$16</f>
        <v>5.9999999999999995E-5</v>
      </c>
      <c r="M172" s="409">
        <f>ImportsTimberSectorLogs!N$16</f>
        <v>0</v>
      </c>
      <c r="N172" s="409">
        <f>ImportsTimberSectorLogs!O$16</f>
        <v>2.4000000000000001E-5</v>
      </c>
      <c r="O172" s="409">
        <f>ImportsTimberSectorLogs!P$16</f>
        <v>0</v>
      </c>
      <c r="P172" s="409">
        <f>ImportsTimberSectorLogs!Q$16</f>
        <v>5.6999999999999996E-5</v>
      </c>
      <c r="Q172" s="409">
        <f>ImportsTimberSectorLogs!R$16</f>
        <v>1.5229999999999998E-3</v>
      </c>
      <c r="R172" s="409">
        <f>ImportsTimberSectorLogs!S$16</f>
        <v>0</v>
      </c>
      <c r="S172" s="409">
        <f>ImportsTimberSectorLogs!T$16</f>
        <v>1.1399999999999999E-4</v>
      </c>
      <c r="T172" s="409">
        <f>ImportsTimberSectorLogs!U$16</f>
        <v>0</v>
      </c>
      <c r="U172" s="409">
        <f>ImportsTimberSectorLogs!V$16</f>
        <v>0</v>
      </c>
      <c r="V172" s="409">
        <f>ImportsTimberSectorLogs!W$16</f>
        <v>0</v>
      </c>
      <c r="W172" s="409">
        <f>ImportsTimberSectorLogs!X$16</f>
        <v>0</v>
      </c>
      <c r="X172" s="409">
        <f>ImportsTimberSectorLogs!Y$16</f>
        <v>0</v>
      </c>
      <c r="Y172" s="409">
        <f>ImportsTimberSectorLogs!Z$16</f>
        <v>0</v>
      </c>
      <c r="Z172" s="409">
        <f>ImportsTimberSectorLogs!AA$16</f>
        <v>0</v>
      </c>
      <c r="AA172" s="409">
        <f>ImportsTimberSectorLogs!AB$16</f>
        <v>0</v>
      </c>
      <c r="AB172" s="409"/>
      <c r="AC172" s="403"/>
      <c r="AD172" s="403"/>
      <c r="AE172" s="403"/>
      <c r="AF172" s="403"/>
      <c r="AG172" s="403"/>
      <c r="AH172" s="403"/>
      <c r="AI172" s="403"/>
      <c r="AJ172" s="403"/>
      <c r="AK172" s="403"/>
      <c r="AL172" s="403"/>
      <c r="AM172" s="403"/>
      <c r="AN172" s="403"/>
      <c r="AO172" s="403"/>
      <c r="AP172" s="403"/>
      <c r="AQ172" s="403"/>
      <c r="AR172" s="403"/>
      <c r="AS172" s="403"/>
      <c r="AT172" s="403"/>
      <c r="AU172" s="403"/>
      <c r="AV172" s="403"/>
      <c r="AW172" s="403"/>
      <c r="AX172" s="403"/>
      <c r="AY172" s="403"/>
      <c r="AZ172" s="403"/>
      <c r="BA172" s="403"/>
      <c r="BB172" s="403"/>
      <c r="BC172" s="411">
        <f t="shared" si="102"/>
        <v>0.8528101375530639</v>
      </c>
      <c r="BD172" s="411">
        <f t="shared" si="102"/>
        <v>0.54143789196893011</v>
      </c>
      <c r="BE172" s="411">
        <f t="shared" si="102"/>
        <v>0.99118890977443563</v>
      </c>
      <c r="BF172" s="411">
        <f t="shared" si="103"/>
        <v>6.8571428571428505E-2</v>
      </c>
      <c r="BG172" s="411">
        <f t="shared" si="103"/>
        <v>0</v>
      </c>
      <c r="BH172" s="411">
        <f t="shared" si="103"/>
        <v>2.8004667444573979E-2</v>
      </c>
      <c r="BI172" s="411">
        <f t="shared" si="103"/>
        <v>0</v>
      </c>
      <c r="BJ172" s="411">
        <f t="shared" si="103"/>
        <v>0.96610169491525377</v>
      </c>
      <c r="BK172" s="411">
        <f t="shared" si="104"/>
        <v>0.99999999999999989</v>
      </c>
      <c r="BL172" s="411">
        <f t="shared" si="104"/>
        <v>0</v>
      </c>
      <c r="BM172" s="411">
        <f t="shared" si="105"/>
        <v>0.24358974358974375</v>
      </c>
      <c r="BN172" s="411">
        <f t="shared" si="106"/>
        <v>0</v>
      </c>
      <c r="BO172" s="411">
        <f t="shared" si="107"/>
        <v>0</v>
      </c>
    </row>
    <row r="173" spans="1:67">
      <c r="A173" s="412" t="s">
        <v>18</v>
      </c>
      <c r="B173" s="409">
        <f t="shared" ref="B173:AA173" si="108">B169-SUM(B171:B172)</f>
        <v>2.328036000000009E-3</v>
      </c>
      <c r="C173" s="409">
        <f t="shared" si="108"/>
        <v>2.9990999999999986E-2</v>
      </c>
      <c r="D173" s="409">
        <f t="shared" si="108"/>
        <v>8.9542600000000055E-3</v>
      </c>
      <c r="E173" s="409">
        <f t="shared" si="108"/>
        <v>3.751139999999889E-4</v>
      </c>
      <c r="F173" s="409">
        <f t="shared" si="108"/>
        <v>2.4000000000001451E-4</v>
      </c>
      <c r="G173" s="409">
        <f t="shared" si="108"/>
        <v>6.4736000000000012E-3</v>
      </c>
      <c r="H173" s="409">
        <f t="shared" si="108"/>
        <v>4.1899999999999576E-4</v>
      </c>
      <c r="I173" s="409">
        <f t="shared" si="108"/>
        <v>3.4479900000002062E-4</v>
      </c>
      <c r="J173" s="409">
        <f t="shared" si="108"/>
        <v>2.8562000000002807E-4</v>
      </c>
      <c r="K173" s="409">
        <f t="shared" si="108"/>
        <v>7.5000000000003883E-5</v>
      </c>
      <c r="L173" s="409">
        <f t="shared" si="108"/>
        <v>8.1500000000000084E-4</v>
      </c>
      <c r="M173" s="409">
        <f t="shared" si="108"/>
        <v>7.559999999996736E-6</v>
      </c>
      <c r="N173" s="409">
        <f t="shared" si="108"/>
        <v>8.3300000000000355E-4</v>
      </c>
      <c r="O173" s="409">
        <f t="shared" si="108"/>
        <v>7.6600000000003055E-5</v>
      </c>
      <c r="P173" s="409">
        <f t="shared" si="108"/>
        <v>2.0000000000000283E-6</v>
      </c>
      <c r="Q173" s="409">
        <f t="shared" si="108"/>
        <v>0</v>
      </c>
      <c r="R173" s="409">
        <f t="shared" si="108"/>
        <v>2.0000000000000052E-5</v>
      </c>
      <c r="S173" s="409">
        <f t="shared" si="108"/>
        <v>3.5399999999999966E-4</v>
      </c>
      <c r="T173" s="409">
        <f t="shared" si="108"/>
        <v>2.8400000000002777E-6</v>
      </c>
      <c r="U173" s="409">
        <f t="shared" si="108"/>
        <v>1.5781999999999965E-4</v>
      </c>
      <c r="V173" s="409">
        <f t="shared" si="108"/>
        <v>0</v>
      </c>
      <c r="W173" s="409">
        <f t="shared" si="108"/>
        <v>0</v>
      </c>
      <c r="X173" s="409">
        <f t="shared" si="108"/>
        <v>0</v>
      </c>
      <c r="Y173" s="409">
        <f t="shared" si="108"/>
        <v>0</v>
      </c>
      <c r="Z173" s="409">
        <f t="shared" si="108"/>
        <v>0</v>
      </c>
      <c r="AA173" s="409">
        <f t="shared" si="108"/>
        <v>0</v>
      </c>
      <c r="AB173" s="409"/>
      <c r="AC173" s="409"/>
      <c r="AD173" s="409"/>
      <c r="AE173" s="409"/>
      <c r="AF173" s="409"/>
      <c r="AG173" s="409"/>
      <c r="AH173" s="409"/>
      <c r="AI173" s="409"/>
      <c r="AJ173" s="409"/>
      <c r="AK173" s="409"/>
      <c r="AL173" s="409"/>
      <c r="AM173" s="409"/>
      <c r="AN173" s="409"/>
      <c r="AO173" s="409"/>
      <c r="AP173" s="409"/>
      <c r="AQ173" s="409"/>
      <c r="AR173" s="409"/>
      <c r="AS173" s="409"/>
      <c r="AT173" s="409"/>
      <c r="AU173" s="409"/>
      <c r="AV173" s="409"/>
      <c r="AW173" s="409"/>
      <c r="AX173" s="409"/>
      <c r="AY173" s="409"/>
      <c r="AZ173" s="409"/>
      <c r="BA173" s="409"/>
      <c r="BB173" s="409"/>
      <c r="BC173" s="411">
        <f t="shared" si="102"/>
        <v>7.9115366485908601E-3</v>
      </c>
      <c r="BD173" s="411">
        <f t="shared" si="102"/>
        <v>3.4591121846206719E-3</v>
      </c>
      <c r="BE173" s="411">
        <f t="shared" si="102"/>
        <v>8.8110902255643629E-3</v>
      </c>
      <c r="BF173" s="411">
        <f t="shared" si="103"/>
        <v>0.93142857142857161</v>
      </c>
      <c r="BG173" s="411">
        <f t="shared" si="103"/>
        <v>1</v>
      </c>
      <c r="BH173" s="411">
        <f t="shared" si="103"/>
        <v>0.97199533255542603</v>
      </c>
      <c r="BI173" s="411">
        <f t="shared" si="103"/>
        <v>1</v>
      </c>
      <c r="BJ173" s="411">
        <f t="shared" si="103"/>
        <v>3.3898305084746228E-2</v>
      </c>
      <c r="BK173" s="411">
        <f t="shared" si="104"/>
        <v>0</v>
      </c>
      <c r="BL173" s="411">
        <f t="shared" si="104"/>
        <v>1</v>
      </c>
      <c r="BM173" s="411">
        <f t="shared" si="105"/>
        <v>0.75641025641025628</v>
      </c>
      <c r="BN173" s="411">
        <f t="shared" si="106"/>
        <v>0.36224489795920628</v>
      </c>
      <c r="BO173" s="411">
        <f t="shared" si="107"/>
        <v>0.36975774331099709</v>
      </c>
    </row>
    <row r="174" spans="1:67">
      <c r="A174" s="412"/>
      <c r="B174" s="412"/>
      <c r="C174" s="412"/>
      <c r="D174" s="412"/>
      <c r="E174" s="412"/>
      <c r="F174" s="412"/>
      <c r="G174" s="412"/>
      <c r="H174" s="412"/>
      <c r="I174" s="412"/>
      <c r="J174" s="412"/>
      <c r="K174" s="412"/>
      <c r="L174" s="412"/>
      <c r="M174" s="412"/>
      <c r="N174" s="412"/>
      <c r="O174" s="412"/>
      <c r="P174" s="412"/>
      <c r="Q174" s="412"/>
      <c r="R174" s="412"/>
      <c r="S174" s="412"/>
      <c r="T174" s="412"/>
      <c r="U174" s="412"/>
      <c r="V174" s="412"/>
      <c r="W174" s="412"/>
      <c r="X174" s="412"/>
      <c r="Y174" s="412"/>
      <c r="Z174" s="412"/>
      <c r="AA174" s="412"/>
      <c r="AB174" s="412"/>
      <c r="AC174" s="412"/>
      <c r="AD174" s="412"/>
      <c r="AE174" s="412"/>
      <c r="AF174" s="412"/>
      <c r="AG174" s="412"/>
      <c r="AH174" s="412"/>
      <c r="AI174" s="412"/>
      <c r="AJ174" s="412"/>
      <c r="AK174" s="412"/>
      <c r="AL174" s="412"/>
      <c r="AM174" s="412"/>
      <c r="AN174" s="412"/>
      <c r="AO174" s="412"/>
      <c r="AP174" s="412"/>
      <c r="AQ174" s="412"/>
      <c r="AR174" s="412"/>
      <c r="AS174" s="412"/>
      <c r="AT174" s="412"/>
      <c r="AU174" s="412"/>
      <c r="AV174" s="412"/>
      <c r="AW174" s="412"/>
      <c r="AX174" s="412"/>
      <c r="AY174" s="412"/>
      <c r="AZ174" s="412"/>
      <c r="BA174" s="412"/>
      <c r="BB174" s="412"/>
    </row>
    <row r="175" spans="1:67">
      <c r="A175" s="412"/>
      <c r="B175" s="412"/>
      <c r="C175" s="412"/>
      <c r="D175" s="412"/>
      <c r="E175" s="412"/>
      <c r="F175" s="412"/>
      <c r="G175" s="412"/>
      <c r="H175" s="412"/>
      <c r="I175" s="412"/>
      <c r="J175" s="412"/>
      <c r="K175" s="412"/>
      <c r="L175" s="412"/>
      <c r="M175" s="412"/>
      <c r="N175" s="412"/>
      <c r="O175" s="412"/>
      <c r="P175" s="412"/>
      <c r="Q175" s="412"/>
      <c r="R175" s="412"/>
      <c r="S175" s="412"/>
      <c r="T175" s="412"/>
      <c r="U175" s="412"/>
      <c r="V175" s="412"/>
      <c r="W175" s="412"/>
      <c r="X175" s="412"/>
      <c r="Y175" s="412"/>
      <c r="Z175" s="412"/>
      <c r="AA175" s="412"/>
      <c r="AB175" s="412"/>
      <c r="AC175" s="412"/>
      <c r="AD175" s="412"/>
      <c r="AE175" s="412"/>
      <c r="AF175" s="412"/>
      <c r="AG175" s="412"/>
      <c r="AH175" s="412"/>
      <c r="AI175" s="412"/>
      <c r="AJ175" s="412"/>
      <c r="AK175" s="412"/>
      <c r="AL175" s="412"/>
      <c r="AM175" s="412"/>
      <c r="AN175" s="412"/>
      <c r="AO175" s="412"/>
      <c r="AP175" s="412"/>
      <c r="AQ175" s="412"/>
      <c r="AR175" s="412"/>
      <c r="AS175" s="412"/>
      <c r="AT175" s="412"/>
      <c r="AU175" s="412"/>
      <c r="AV175" s="412"/>
      <c r="AW175" s="412"/>
      <c r="AX175" s="412"/>
      <c r="AY175" s="412"/>
      <c r="AZ175" s="412"/>
      <c r="BA175" s="412"/>
      <c r="BB175" s="412"/>
    </row>
    <row r="176" spans="1:67">
      <c r="A176" s="412"/>
      <c r="B176" s="412"/>
      <c r="C176" s="412"/>
      <c r="D176" s="412"/>
      <c r="E176" s="412"/>
      <c r="F176" s="412"/>
      <c r="G176" s="412"/>
      <c r="H176" s="412"/>
      <c r="I176" s="412"/>
      <c r="J176" s="412"/>
      <c r="K176" s="412"/>
      <c r="L176" s="412"/>
      <c r="M176" s="412"/>
      <c r="N176" s="412"/>
      <c r="O176" s="412"/>
      <c r="P176" s="412"/>
      <c r="Q176" s="412"/>
      <c r="R176" s="412"/>
      <c r="S176" s="412"/>
      <c r="T176" s="412"/>
      <c r="U176" s="412"/>
      <c r="V176" s="412"/>
      <c r="W176" s="412"/>
      <c r="X176" s="412"/>
      <c r="Y176" s="412"/>
      <c r="Z176" s="412"/>
      <c r="AA176" s="412"/>
      <c r="AB176" s="412"/>
      <c r="AC176" s="412"/>
      <c r="AD176" s="412"/>
      <c r="AE176" s="412"/>
      <c r="AF176" s="412"/>
      <c r="AG176" s="412"/>
      <c r="AH176" s="412"/>
      <c r="AI176" s="412"/>
      <c r="AJ176" s="412"/>
      <c r="AK176" s="412"/>
      <c r="AL176" s="412"/>
      <c r="AM176" s="412"/>
      <c r="AN176" s="412"/>
      <c r="AO176" s="412"/>
      <c r="AP176" s="412"/>
      <c r="AQ176" s="412"/>
      <c r="AR176" s="412"/>
      <c r="AS176" s="412"/>
      <c r="AT176" s="412"/>
      <c r="AU176" s="412"/>
      <c r="AV176" s="412"/>
      <c r="AW176" s="412"/>
      <c r="AX176" s="412"/>
      <c r="AY176" s="412"/>
      <c r="AZ176" s="412"/>
      <c r="BA176" s="412"/>
      <c r="BB176" s="412"/>
    </row>
    <row r="177" spans="1:67">
      <c r="A177" s="412" t="str">
        <f>A171</f>
        <v xml:space="preserve">Serbia Montenegro </v>
      </c>
      <c r="AC177" s="415">
        <f>ImportsTimberSectorLogs!AD$15</f>
        <v>0.41217099999999995</v>
      </c>
      <c r="AD177" s="415">
        <f>ImportsTimberSectorLogs!AE$15</f>
        <v>1.280464</v>
      </c>
      <c r="AE177" s="415">
        <f>ImportsTimberSectorLogs!AF$15</f>
        <v>1.5815009999999998</v>
      </c>
      <c r="AF177" s="415">
        <f>ImportsTimberSectorLogs!AG$15</f>
        <v>1.1091979999999999</v>
      </c>
      <c r="AG177" s="415">
        <f>ImportsTimberSectorLogs!AH$15</f>
        <v>1.1530368367000001</v>
      </c>
      <c r="AH177" s="415">
        <f>ImportsTimberSectorLogs!AI$15</f>
        <v>0.16056105780000002</v>
      </c>
      <c r="AI177" s="415">
        <f>ImportsTimberSectorLogs!AJ$15</f>
        <v>1.2166864448000001</v>
      </c>
      <c r="AJ177" s="415">
        <f>ImportsTimberSectorLogs!AK$15</f>
        <v>0.347682145</v>
      </c>
      <c r="AK177" s="415">
        <f>ImportsTimberSectorLogs!AL$15</f>
        <v>2.1328203172000002</v>
      </c>
      <c r="AL177" s="415">
        <f>ImportsTimberSectorLogs!AM$15</f>
        <v>0</v>
      </c>
      <c r="AM177" s="415">
        <f>ImportsTimberSectorLogs!AN$15</f>
        <v>0</v>
      </c>
      <c r="AN177" s="415">
        <f>ImportsTimberSectorLogs!AO$15</f>
        <v>0</v>
      </c>
      <c r="AO177" s="415">
        <f>ImportsTimberSectorLogs!AP$15</f>
        <v>0</v>
      </c>
      <c r="AP177" s="415">
        <f>ImportsTimberSectorLogs!AQ$15</f>
        <v>0</v>
      </c>
      <c r="AQ177" s="415">
        <f>ImportsTimberSectorLogs!AR$15</f>
        <v>0</v>
      </c>
      <c r="AR177" s="415">
        <f>ImportsTimberSectorLogs!AS$15</f>
        <v>0</v>
      </c>
      <c r="AS177" s="415">
        <f>ImportsTimberSectorLogs!AT$15</f>
        <v>0</v>
      </c>
      <c r="AT177" s="415">
        <f>ImportsTimberSectorLogs!AU$15</f>
        <v>0</v>
      </c>
      <c r="AU177" s="415">
        <f>ImportsTimberSectorLogs!AV$15</f>
        <v>2.4493940000000001E-3</v>
      </c>
      <c r="AV177" s="415">
        <f>ImportsTimberSectorLogs!AW$15</f>
        <v>5.2845452916666667E-2</v>
      </c>
      <c r="AW177" s="415">
        <f>ImportsTimberSectorLogs!AX$15</f>
        <v>0</v>
      </c>
      <c r="AX177" s="415">
        <f>ImportsTimberSectorLogs!AY$15</f>
        <v>0</v>
      </c>
      <c r="AY177" s="415">
        <f>ImportsTimberSectorLogs!AZ$15</f>
        <v>0</v>
      </c>
      <c r="AZ177" s="415">
        <f>ImportsTimberSectorLogs!BA$15</f>
        <v>0</v>
      </c>
      <c r="BA177" s="415">
        <f>ImportsTimberSectorLogs!BB$15</f>
        <v>0</v>
      </c>
      <c r="BB177" s="415">
        <f>ImportsTimberSectorLogs!BC$15</f>
        <v>0</v>
      </c>
      <c r="BC177" s="411">
        <f t="shared" ref="BC177:BE179" si="109">AJ177/AJ$169</f>
        <v>0.11784987276171646</v>
      </c>
      <c r="BD177" s="411">
        <f t="shared" si="109"/>
        <v>0.40167254957305409</v>
      </c>
      <c r="BE177" s="411">
        <f t="shared" si="109"/>
        <v>0</v>
      </c>
      <c r="BF177" s="411">
        <f t="shared" ref="BF177:BJ179" si="110">AM177/AM$169</f>
        <v>0</v>
      </c>
      <c r="BG177" s="411">
        <f t="shared" si="110"/>
        <v>0</v>
      </c>
      <c r="BH177" s="411">
        <f t="shared" si="110"/>
        <v>0</v>
      </c>
      <c r="BI177" s="411">
        <f t="shared" si="110"/>
        <v>0</v>
      </c>
      <c r="BJ177" s="411">
        <f t="shared" si="110"/>
        <v>0</v>
      </c>
      <c r="BK177" s="411">
        <f t="shared" ref="BK177:BL179" si="111">AR177/AR$169</f>
        <v>0</v>
      </c>
      <c r="BL177" s="411">
        <f t="shared" si="111"/>
        <v>0</v>
      </c>
      <c r="BM177" s="411">
        <f t="shared" ref="BM177:BM179" si="112">AT177/AT$169</f>
        <v>0</v>
      </c>
      <c r="BN177" s="411">
        <f t="shared" ref="BN177:BN179" si="113">AU177/AU$169</f>
        <v>5.8488437676254862E-2</v>
      </c>
      <c r="BO177" s="411">
        <f t="shared" ref="BO177:BO179" si="114">AV177/AV$169</f>
        <v>0.40058218974633181</v>
      </c>
    </row>
    <row r="178" spans="1:67">
      <c r="A178" s="412" t="str">
        <f>A172</f>
        <v xml:space="preserve">Ukraine </v>
      </c>
      <c r="AC178" s="415">
        <f>ImportsTimberSectorLogs!AD$16</f>
        <v>0.373170131229</v>
      </c>
      <c r="AD178" s="415">
        <f>ImportsTimberSectorLogs!AE$16</f>
        <v>0.12783615279999999</v>
      </c>
      <c r="AE178" s="415">
        <f>ImportsTimberSectorLogs!AF$16</f>
        <v>0.17390624160000001</v>
      </c>
      <c r="AF178" s="415">
        <f>ImportsTimberSectorLogs!AG$16</f>
        <v>0.1963717952</v>
      </c>
      <c r="AG178" s="415">
        <f>ImportsTimberSectorLogs!AH$16</f>
        <v>0.13075254850000001</v>
      </c>
      <c r="AH178" s="415">
        <f>ImportsTimberSectorLogs!AI$16</f>
        <v>0.18434949390000002</v>
      </c>
      <c r="AI178" s="415">
        <f>ImportsTimberSectorLogs!AJ$16</f>
        <v>0.23412043160000001</v>
      </c>
      <c r="AJ178" s="415">
        <f>ImportsTimberSectorLogs!AK$16</f>
        <v>2.4840024695</v>
      </c>
      <c r="AK178" s="415">
        <f>ImportsTimberSectorLogs!AL$16</f>
        <v>3.0691654256000005</v>
      </c>
      <c r="AL178" s="415">
        <f>ImportsTimberSectorLogs!AM$16</f>
        <v>0.53720024599999994</v>
      </c>
      <c r="AM178" s="415">
        <f>ImportsTimberSectorLogs!AN$16</f>
        <v>2.19787803E-2</v>
      </c>
      <c r="AN178" s="415">
        <f>ImportsTimberSectorLogs!AO$16</f>
        <v>0</v>
      </c>
      <c r="AO178" s="415">
        <f>ImportsTimberSectorLogs!AP$16</f>
        <v>1.0716516799999999E-2</v>
      </c>
      <c r="AP178" s="415">
        <f>ImportsTimberSectorLogs!AQ$16</f>
        <v>0</v>
      </c>
      <c r="AQ178" s="415">
        <f>ImportsTimberSectorLogs!AR$16</f>
        <v>6.1270420000000001E-3</v>
      </c>
      <c r="AR178" s="415">
        <f>ImportsTimberSectorLogs!AS$16</f>
        <v>7.8882121499999999E-2</v>
      </c>
      <c r="AS178" s="415">
        <f>ImportsTimberSectorLogs!AT$16</f>
        <v>0</v>
      </c>
      <c r="AT178" s="415">
        <f>ImportsTimberSectorLogs!AU$16</f>
        <v>1.4501958899999999E-2</v>
      </c>
      <c r="AU178" s="415">
        <f>ImportsTimberSectorLogs!AV$16</f>
        <v>0</v>
      </c>
      <c r="AV178" s="415">
        <f>ImportsTimberSectorLogs!AW$16</f>
        <v>0</v>
      </c>
      <c r="AW178" s="415">
        <f>ImportsTimberSectorLogs!AX$16</f>
        <v>0</v>
      </c>
      <c r="AX178" s="415">
        <f>ImportsTimberSectorLogs!AY$16</f>
        <v>0</v>
      </c>
      <c r="AY178" s="415">
        <f>ImportsTimberSectorLogs!AZ$16</f>
        <v>0</v>
      </c>
      <c r="AZ178" s="415">
        <f>ImportsTimberSectorLogs!BA$16</f>
        <v>0</v>
      </c>
      <c r="BA178" s="415">
        <f>ImportsTimberSectorLogs!BB$16</f>
        <v>0</v>
      </c>
      <c r="BB178" s="415">
        <f>ImportsTimberSectorLogs!BC$16</f>
        <v>0</v>
      </c>
      <c r="BC178" s="411">
        <f t="shared" si="109"/>
        <v>0.84197413982925262</v>
      </c>
      <c r="BD178" s="411">
        <f t="shared" si="109"/>
        <v>0.57801376497606627</v>
      </c>
      <c r="BE178" s="411">
        <f t="shared" si="109"/>
        <v>0.92375310300166635</v>
      </c>
      <c r="BF178" s="411">
        <f t="shared" si="110"/>
        <v>0.12945769726310871</v>
      </c>
      <c r="BG178" s="411">
        <f t="shared" si="110"/>
        <v>0</v>
      </c>
      <c r="BH178" s="411">
        <f t="shared" si="110"/>
        <v>0.18642855546366865</v>
      </c>
      <c r="BI178" s="411">
        <f t="shared" si="110"/>
        <v>0</v>
      </c>
      <c r="BJ178" s="411">
        <f t="shared" si="110"/>
        <v>0.59432989690720139</v>
      </c>
      <c r="BK178" s="411">
        <f t="shared" si="111"/>
        <v>1.0000000000000004</v>
      </c>
      <c r="BL178" s="411">
        <f t="shared" si="111"/>
        <v>0</v>
      </c>
      <c r="BM178" s="411">
        <f t="shared" si="112"/>
        <v>0.22343480758184944</v>
      </c>
      <c r="BN178" s="411">
        <f t="shared" si="113"/>
        <v>0</v>
      </c>
      <c r="BO178" s="411">
        <f t="shared" si="114"/>
        <v>0</v>
      </c>
    </row>
    <row r="179" spans="1:67">
      <c r="A179" s="412" t="str">
        <f>A173</f>
        <v>Others</v>
      </c>
      <c r="AC179" s="412">
        <f t="shared" ref="AC179:BB179" si="115">AC169-SUM(AC177:AC178)</f>
        <v>0.13354612728300008</v>
      </c>
      <c r="AD179" s="412">
        <f t="shared" si="115"/>
        <v>1.8034132971999994</v>
      </c>
      <c r="AE179" s="412">
        <f t="shared" si="115"/>
        <v>0.5930160191999998</v>
      </c>
      <c r="AF179" s="412">
        <f t="shared" si="115"/>
        <v>3.880694720000033E-2</v>
      </c>
      <c r="AG179" s="412">
        <f t="shared" si="115"/>
        <v>1.6671991700000666E-2</v>
      </c>
      <c r="AH179" s="412">
        <f t="shared" si="115"/>
        <v>0.50636860560000041</v>
      </c>
      <c r="AI179" s="412">
        <f t="shared" si="115"/>
        <v>7.9734366799999457E-2</v>
      </c>
      <c r="AJ179" s="412">
        <f t="shared" si="115"/>
        <v>0.11852769250000028</v>
      </c>
      <c r="AK179" s="412">
        <f t="shared" si="115"/>
        <v>0.10786258880000066</v>
      </c>
      <c r="AL179" s="412">
        <f t="shared" si="115"/>
        <v>4.4340692000000348E-2</v>
      </c>
      <c r="AM179" s="412">
        <f t="shared" si="115"/>
        <v>0.14779699019999981</v>
      </c>
      <c r="AN179" s="412">
        <f t="shared" si="115"/>
        <v>8.1626880000000845E-3</v>
      </c>
      <c r="AO179" s="412">
        <f t="shared" si="115"/>
        <v>4.6766720000000005E-2</v>
      </c>
      <c r="AP179" s="412">
        <f t="shared" si="115"/>
        <v>1.9017063899999798E-2</v>
      </c>
      <c r="AQ179" s="412">
        <f t="shared" si="115"/>
        <v>4.1821180000002614E-3</v>
      </c>
      <c r="AR179" s="412">
        <f t="shared" si="115"/>
        <v>0</v>
      </c>
      <c r="AS179" s="412">
        <f t="shared" si="115"/>
        <v>4.7995184000000357E-3</v>
      </c>
      <c r="AT179" s="412">
        <f t="shared" si="115"/>
        <v>5.0402695200000014E-2</v>
      </c>
      <c r="AU179" s="412">
        <f t="shared" si="115"/>
        <v>3.9428866000000055E-2</v>
      </c>
      <c r="AV179" s="412">
        <f t="shared" si="115"/>
        <v>7.9076170833333265E-2</v>
      </c>
      <c r="AW179" s="412">
        <f t="shared" si="115"/>
        <v>0</v>
      </c>
      <c r="AX179" s="412">
        <f t="shared" si="115"/>
        <v>0</v>
      </c>
      <c r="AY179" s="412">
        <f t="shared" si="115"/>
        <v>0</v>
      </c>
      <c r="AZ179" s="412">
        <f t="shared" si="115"/>
        <v>0</v>
      </c>
      <c r="BA179" s="412">
        <f t="shared" si="115"/>
        <v>0</v>
      </c>
      <c r="BB179" s="412">
        <f t="shared" si="115"/>
        <v>0</v>
      </c>
      <c r="BC179" s="411">
        <f t="shared" si="109"/>
        <v>4.0175987409030993E-2</v>
      </c>
      <c r="BD179" s="411">
        <f t="shared" si="109"/>
        <v>2.0313685450879675E-2</v>
      </c>
      <c r="BE179" s="411">
        <f t="shared" si="109"/>
        <v>7.6246896998333633E-2</v>
      </c>
      <c r="BF179" s="411">
        <f t="shared" si="110"/>
        <v>0.87054230273689126</v>
      </c>
      <c r="BG179" s="411">
        <f t="shared" si="110"/>
        <v>1</v>
      </c>
      <c r="BH179" s="411">
        <f t="shared" si="110"/>
        <v>0.81357144453633135</v>
      </c>
      <c r="BI179" s="411">
        <f t="shared" si="110"/>
        <v>1</v>
      </c>
      <c r="BJ179" s="411">
        <f t="shared" si="110"/>
        <v>0.40567010309279855</v>
      </c>
      <c r="BK179" s="411">
        <f t="shared" si="111"/>
        <v>0</v>
      </c>
      <c r="BL179" s="411">
        <f t="shared" si="111"/>
        <v>1</v>
      </c>
      <c r="BM179" s="411">
        <f t="shared" si="112"/>
        <v>0.77656519241815058</v>
      </c>
      <c r="BN179" s="411">
        <f t="shared" si="113"/>
        <v>0.94151156232374511</v>
      </c>
      <c r="BO179" s="411">
        <f t="shared" si="114"/>
        <v>0.59941781025366814</v>
      </c>
    </row>
    <row r="180" spans="1:67">
      <c r="A180" s="412"/>
      <c r="AC180" s="408"/>
      <c r="AD180" s="408"/>
      <c r="AE180" s="408"/>
      <c r="AF180" s="408"/>
      <c r="AG180" s="408"/>
      <c r="AH180" s="408"/>
      <c r="AI180" s="408"/>
      <c r="AJ180" s="408"/>
      <c r="AK180" s="408"/>
      <c r="AL180" s="408"/>
      <c r="AM180" s="408"/>
      <c r="AN180" s="408"/>
      <c r="AO180" s="408"/>
      <c r="AP180" s="408"/>
      <c r="AQ180" s="408"/>
      <c r="AR180" s="408"/>
      <c r="AS180" s="408"/>
      <c r="AT180" s="408"/>
      <c r="AU180" s="408"/>
      <c r="AV180" s="408"/>
      <c r="AW180" s="408"/>
      <c r="AX180" s="408"/>
      <c r="AY180" s="408"/>
      <c r="AZ180" s="408"/>
      <c r="BA180" s="408"/>
      <c r="BB180" s="408"/>
    </row>
    <row r="181" spans="1:67" ht="13">
      <c r="A181" s="405" t="s">
        <v>102</v>
      </c>
      <c r="AC181" s="408"/>
      <c r="AD181" s="408"/>
      <c r="AE181" s="408"/>
      <c r="AF181" s="408"/>
      <c r="AG181" s="408"/>
      <c r="AH181" s="408"/>
      <c r="AI181" s="408"/>
      <c r="AJ181" s="408"/>
      <c r="AK181" s="408"/>
      <c r="AL181" s="408"/>
      <c r="AM181" s="408"/>
      <c r="AN181" s="408"/>
      <c r="AO181" s="408"/>
      <c r="AP181" s="408"/>
      <c r="AQ181" s="408"/>
      <c r="AR181" s="408"/>
      <c r="AS181" s="408"/>
      <c r="AT181" s="408"/>
      <c r="AU181" s="408"/>
      <c r="AV181" s="408"/>
      <c r="AW181" s="408"/>
      <c r="AX181" s="408"/>
      <c r="AY181" s="408"/>
      <c r="AZ181" s="408"/>
      <c r="BA181" s="408"/>
      <c r="BB181" s="408"/>
    </row>
    <row r="182" spans="1:67">
      <c r="B182" s="406" t="s">
        <v>42</v>
      </c>
      <c r="C182" s="406"/>
      <c r="D182" s="406"/>
      <c r="E182" s="406"/>
      <c r="F182" s="406"/>
      <c r="G182" s="406"/>
      <c r="H182" s="406"/>
      <c r="I182" s="406"/>
      <c r="J182" s="406"/>
      <c r="K182" s="406"/>
      <c r="L182" s="406"/>
      <c r="M182" s="406"/>
      <c r="N182" s="406"/>
      <c r="O182" s="406"/>
      <c r="P182" s="406"/>
      <c r="Q182" s="406"/>
      <c r="R182" s="406"/>
      <c r="S182" s="406"/>
      <c r="T182" s="406"/>
      <c r="U182" s="406"/>
      <c r="V182" s="406"/>
      <c r="W182" s="406"/>
      <c r="X182" s="406"/>
      <c r="Y182" s="406"/>
      <c r="Z182" s="406"/>
      <c r="AA182" s="406"/>
      <c r="AC182" s="406" t="s">
        <v>41</v>
      </c>
      <c r="AD182" s="406"/>
      <c r="AE182" s="406"/>
      <c r="AF182" s="406"/>
      <c r="AG182" s="406"/>
      <c r="AH182" s="406"/>
      <c r="AI182" s="406"/>
      <c r="AJ182" s="406"/>
      <c r="AK182" s="406"/>
      <c r="AL182" s="406"/>
      <c r="AM182" s="406"/>
      <c r="AN182" s="406"/>
      <c r="AO182" s="406"/>
      <c r="AP182" s="406"/>
      <c r="AQ182" s="406"/>
      <c r="AR182" s="406"/>
      <c r="AS182" s="406"/>
      <c r="AT182" s="406"/>
      <c r="AU182" s="406"/>
      <c r="AV182" s="406"/>
      <c r="AW182" s="406"/>
      <c r="AX182" s="406"/>
      <c r="AY182" s="406"/>
      <c r="AZ182" s="406"/>
      <c r="BA182" s="406"/>
      <c r="BB182" s="406"/>
    </row>
    <row r="183" spans="1:67">
      <c r="A183" s="407" t="s">
        <v>0</v>
      </c>
      <c r="B183" s="409">
        <f>ImportsSawnwood!C$5-ImportsSawnwood!C$10</f>
        <v>1.2740397000000004E-2</v>
      </c>
      <c r="C183" s="409">
        <f>ImportsSawnwood!D$5-ImportsSawnwood!D$10</f>
        <v>8.2925399999999976E-3</v>
      </c>
      <c r="D183" s="409">
        <f>ImportsSawnwood!E$5-ImportsSawnwood!E$10</f>
        <v>4.3439059999999989E-3</v>
      </c>
      <c r="E183" s="409">
        <f>ImportsSawnwood!F$5-ImportsSawnwood!F$10</f>
        <v>8.992476999999997E-3</v>
      </c>
      <c r="F183" s="409">
        <f>ImportsSawnwood!G$5-ImportsSawnwood!G$10</f>
        <v>1.2727439999999996E-2</v>
      </c>
      <c r="G183" s="409">
        <f>ImportsSawnwood!H$5-ImportsSawnwood!H$10</f>
        <v>1.4242069999999997E-2</v>
      </c>
      <c r="H183" s="409">
        <f>ImportsSawnwood!I$5-ImportsSawnwood!I$10</f>
        <v>1.4207838000000002E-2</v>
      </c>
      <c r="I183" s="409">
        <f>ImportsSawnwood!J$5-ImportsSawnwood!J$10</f>
        <v>1.6235680999999995E-2</v>
      </c>
      <c r="J183" s="409">
        <f>ImportsSawnwood!K$5-ImportsSawnwood!K$10</f>
        <v>1.6097617000000005E-2</v>
      </c>
      <c r="K183" s="409">
        <f>ImportsSawnwood!L$5-ImportsSawnwood!L$10</f>
        <v>7.5792920000000031E-3</v>
      </c>
      <c r="L183" s="409">
        <f>ImportsSawnwood!M$5-ImportsSawnwood!M$10</f>
        <v>6.20098E-3</v>
      </c>
      <c r="M183" s="409">
        <f>ImportsSawnwood!N$5-ImportsSawnwood!N$10</f>
        <v>6.4371599999999991E-3</v>
      </c>
      <c r="N183" s="409">
        <f>ImportsSawnwood!O$5-ImportsSawnwood!O$10</f>
        <v>6.9727399999999981E-3</v>
      </c>
      <c r="O183" s="409">
        <f>ImportsSawnwood!P$5-ImportsSawnwood!P$10</f>
        <v>5.4112599999999976E-3</v>
      </c>
      <c r="P183" s="409">
        <f>ImportsSawnwood!Q$5-ImportsSawnwood!Q$10</f>
        <v>8.3120800000000064E-3</v>
      </c>
      <c r="Q183" s="409">
        <f>ImportsSawnwood!R$5-ImportsSawnwood!R$10</f>
        <v>1.1133434999999997E-2</v>
      </c>
      <c r="R183" s="409">
        <f>ImportsSawnwood!S$5-ImportsSawnwood!S$10</f>
        <v>1.4802539230769227E-2</v>
      </c>
      <c r="S183" s="409">
        <f>ImportsSawnwood!T$5-ImportsSawnwood!T$10</f>
        <v>1.4690999999999992E-2</v>
      </c>
      <c r="T183" s="409">
        <f>ImportsSawnwood!U$5-ImportsSawnwood!U$10</f>
        <v>1.5550719999999997E-2</v>
      </c>
      <c r="U183" s="409">
        <f>ImportsSawnwood!V$5-ImportsSawnwood!V$10</f>
        <v>1.3300806000000012E-2</v>
      </c>
      <c r="V183" s="409">
        <f>ImportsSawnwood!W$5-ImportsSawnwood!W$10</f>
        <v>0</v>
      </c>
      <c r="W183" s="409">
        <f>ImportsSawnwood!X$5-ImportsSawnwood!X$10</f>
        <v>0</v>
      </c>
      <c r="X183" s="409">
        <f>ImportsSawnwood!Y$5-ImportsSawnwood!Y$10</f>
        <v>0</v>
      </c>
      <c r="Y183" s="409">
        <f>ImportsSawnwood!Z$5-ImportsSawnwood!Z$10</f>
        <v>0</v>
      </c>
      <c r="Z183" s="409">
        <f>ImportsSawnwood!AA$5-ImportsSawnwood!AA$10</f>
        <v>0</v>
      </c>
      <c r="AA183" s="409">
        <f>ImportsSawnwood!AB$5-ImportsSawnwood!AB$10</f>
        <v>0</v>
      </c>
      <c r="AB183" s="409"/>
      <c r="AC183" s="415">
        <f>ImportsSawnwood!AD$5-ImportsSawnwood!AD$10</f>
        <v>1.4943414363679999</v>
      </c>
      <c r="AD183" s="415">
        <f>ImportsSawnwood!AE$5-ImportsSawnwood!AE$10</f>
        <v>1.0904646968000002</v>
      </c>
      <c r="AE183" s="415">
        <f>ImportsSawnwood!AF$5-ImportsSawnwood!AF$10</f>
        <v>0.80947117120000023</v>
      </c>
      <c r="AF183" s="415">
        <f>ImportsSawnwood!AG$5-ImportsSawnwood!AG$10</f>
        <v>2.2570796320000004</v>
      </c>
      <c r="AG183" s="415">
        <f>ImportsSawnwood!AH$5-ImportsSawnwood!AH$10</f>
        <v>3.8628505965000008</v>
      </c>
      <c r="AH183" s="415">
        <f>ImportsSawnwood!AI$5-ImportsSawnwood!AI$10</f>
        <v>5.5544262773999984</v>
      </c>
      <c r="AI183" s="415">
        <f>ImportsSawnwood!AJ$5-ImportsSawnwood!AJ$10</f>
        <v>5.3096009215999995</v>
      </c>
      <c r="AJ183" s="415">
        <f>ImportsSawnwood!AK$5-ImportsSawnwood!AK$10</f>
        <v>6.3305971539999977</v>
      </c>
      <c r="AK183" s="415">
        <f>ImportsSawnwood!AL$5-ImportsSawnwood!AL$10</f>
        <v>6.7982552783999992</v>
      </c>
      <c r="AL183" s="415">
        <f>ImportsSawnwood!AM$5-ImportsSawnwood!AM$10</f>
        <v>3.2680010572000002</v>
      </c>
      <c r="AM183" s="415">
        <f>ImportsSawnwood!AN$5-ImportsSawnwood!AN$10</f>
        <v>2.3038876305000011</v>
      </c>
      <c r="AN183" s="415">
        <f>ImportsSawnwood!AO$5-ImportsSawnwood!AO$10</f>
        <v>2.7016130880000011</v>
      </c>
      <c r="AO183" s="415">
        <f>ImportsSawnwood!AP$5-ImportsSawnwood!AP$10</f>
        <v>2.9340335199999998</v>
      </c>
      <c r="AP183" s="415">
        <f>ImportsSawnwood!AQ$5-ImportsSawnwood!AQ$10</f>
        <v>2.6184128987999999</v>
      </c>
      <c r="AQ183" s="415">
        <f>ImportsSawnwood!AR$5-ImportsSawnwood!AR$10</f>
        <v>4.0873560949999996</v>
      </c>
      <c r="AR183" s="415">
        <f>ImportsSawnwood!AS$5-ImportsSawnwood!AS$10</f>
        <v>3.8377904564999996</v>
      </c>
      <c r="AS183" s="415">
        <f>ImportsSawnwood!AT$5-ImportsSawnwood!AT$10</f>
        <v>4.9166571994000003</v>
      </c>
      <c r="AT183" s="415">
        <f>ImportsSawnwood!AU$5-ImportsSawnwood!AU$10</f>
        <v>4.8208072197999989</v>
      </c>
      <c r="AU183" s="415">
        <f>ImportsSawnwood!AV$5-ImportsSawnwood!AV$10</f>
        <v>5.8353930410000014</v>
      </c>
      <c r="AV183" s="415">
        <f>ImportsSawnwood!AW$5-ImportsSawnwood!AW$10</f>
        <v>5.4812941491666649</v>
      </c>
      <c r="AW183" s="415">
        <f>ImportsSawnwood!AX$5-ImportsSawnwood!AX$10</f>
        <v>0</v>
      </c>
      <c r="AX183" s="415">
        <f>ImportsSawnwood!AY$5-ImportsSawnwood!AY$10</f>
        <v>0</v>
      </c>
      <c r="AY183" s="415">
        <f>ImportsSawnwood!AZ$5-ImportsSawnwood!AZ$10</f>
        <v>0</v>
      </c>
      <c r="AZ183" s="415">
        <f>ImportsSawnwood!BA$5-ImportsSawnwood!BA$10</f>
        <v>0</v>
      </c>
      <c r="BA183" s="415">
        <f>ImportsSawnwood!BB$5-ImportsSawnwood!BB$10</f>
        <v>0</v>
      </c>
      <c r="BB183" s="415">
        <f>ImportsSawnwood!BC$5-ImportsSawnwood!BC$10</f>
        <v>0</v>
      </c>
    </row>
    <row r="184" spans="1:67">
      <c r="A184" s="407"/>
      <c r="B184" s="404">
        <v>2000</v>
      </c>
      <c r="C184" s="404">
        <f>1+B184</f>
        <v>2001</v>
      </c>
      <c r="D184" s="404">
        <f t="shared" ref="D184:AA184" si="116">1+C184</f>
        <v>2002</v>
      </c>
      <c r="E184" s="404">
        <f t="shared" si="116"/>
        <v>2003</v>
      </c>
      <c r="F184" s="404">
        <f t="shared" si="116"/>
        <v>2004</v>
      </c>
      <c r="G184" s="404">
        <f t="shared" si="116"/>
        <v>2005</v>
      </c>
      <c r="H184" s="404">
        <f t="shared" si="116"/>
        <v>2006</v>
      </c>
      <c r="I184" s="404">
        <f t="shared" si="116"/>
        <v>2007</v>
      </c>
      <c r="J184" s="404">
        <f t="shared" si="116"/>
        <v>2008</v>
      </c>
      <c r="K184" s="404">
        <f t="shared" si="116"/>
        <v>2009</v>
      </c>
      <c r="L184" s="404">
        <f t="shared" si="116"/>
        <v>2010</v>
      </c>
      <c r="M184" s="404">
        <f t="shared" si="116"/>
        <v>2011</v>
      </c>
      <c r="N184" s="404">
        <f t="shared" si="116"/>
        <v>2012</v>
      </c>
      <c r="O184" s="404">
        <f t="shared" si="116"/>
        <v>2013</v>
      </c>
      <c r="P184" s="404">
        <f t="shared" si="116"/>
        <v>2014</v>
      </c>
      <c r="Q184" s="404">
        <f t="shared" si="116"/>
        <v>2015</v>
      </c>
      <c r="R184" s="404">
        <f t="shared" si="116"/>
        <v>2016</v>
      </c>
      <c r="S184" s="404">
        <f t="shared" si="116"/>
        <v>2017</v>
      </c>
      <c r="T184" s="404">
        <f t="shared" si="116"/>
        <v>2018</v>
      </c>
      <c r="U184" s="404">
        <f t="shared" si="116"/>
        <v>2019</v>
      </c>
      <c r="V184" s="404">
        <f t="shared" si="116"/>
        <v>2020</v>
      </c>
      <c r="W184" s="404">
        <f t="shared" si="116"/>
        <v>2021</v>
      </c>
      <c r="X184" s="404">
        <f t="shared" si="116"/>
        <v>2022</v>
      </c>
      <c r="Y184" s="404">
        <f t="shared" si="116"/>
        <v>2023</v>
      </c>
      <c r="Z184" s="404">
        <f t="shared" si="116"/>
        <v>2024</v>
      </c>
      <c r="AA184" s="404">
        <f t="shared" si="116"/>
        <v>2025</v>
      </c>
      <c r="AC184" s="404">
        <v>2000</v>
      </c>
      <c r="AD184" s="404">
        <f t="shared" ref="AD184:BB184" si="117">1+AC184</f>
        <v>2001</v>
      </c>
      <c r="AE184" s="404">
        <f t="shared" si="117"/>
        <v>2002</v>
      </c>
      <c r="AF184" s="404">
        <f t="shared" si="117"/>
        <v>2003</v>
      </c>
      <c r="AG184" s="404">
        <f t="shared" si="117"/>
        <v>2004</v>
      </c>
      <c r="AH184" s="404">
        <f t="shared" si="117"/>
        <v>2005</v>
      </c>
      <c r="AI184" s="404">
        <f t="shared" si="117"/>
        <v>2006</v>
      </c>
      <c r="AJ184" s="404">
        <f t="shared" si="117"/>
        <v>2007</v>
      </c>
      <c r="AK184" s="404">
        <f t="shared" si="117"/>
        <v>2008</v>
      </c>
      <c r="AL184" s="404">
        <f t="shared" si="117"/>
        <v>2009</v>
      </c>
      <c r="AM184" s="404">
        <f t="shared" si="117"/>
        <v>2010</v>
      </c>
      <c r="AN184" s="404">
        <f t="shared" si="117"/>
        <v>2011</v>
      </c>
      <c r="AO184" s="404">
        <f t="shared" si="117"/>
        <v>2012</v>
      </c>
      <c r="AP184" s="404">
        <f t="shared" si="117"/>
        <v>2013</v>
      </c>
      <c r="AQ184" s="404">
        <f t="shared" si="117"/>
        <v>2014</v>
      </c>
      <c r="AR184" s="404">
        <f t="shared" si="117"/>
        <v>2015</v>
      </c>
      <c r="AS184" s="404">
        <f t="shared" si="117"/>
        <v>2016</v>
      </c>
      <c r="AT184" s="404">
        <f t="shared" si="117"/>
        <v>2017</v>
      </c>
      <c r="AU184" s="404">
        <f t="shared" si="117"/>
        <v>2018</v>
      </c>
      <c r="AV184" s="404">
        <f t="shared" si="117"/>
        <v>2019</v>
      </c>
      <c r="AW184" s="404">
        <f t="shared" si="117"/>
        <v>2020</v>
      </c>
      <c r="AX184" s="404">
        <f t="shared" si="117"/>
        <v>2021</v>
      </c>
      <c r="AY184" s="404">
        <f t="shared" si="117"/>
        <v>2022</v>
      </c>
      <c r="AZ184" s="404">
        <f t="shared" si="117"/>
        <v>2023</v>
      </c>
      <c r="BA184" s="404">
        <f t="shared" si="117"/>
        <v>2024</v>
      </c>
      <c r="BB184" s="404">
        <f t="shared" si="117"/>
        <v>2025</v>
      </c>
    </row>
    <row r="185" spans="1:67">
      <c r="A185" s="409" t="str">
        <f>ImportsSawnwood!B$15</f>
        <v xml:space="preserve">Ukraine </v>
      </c>
      <c r="B185" s="409">
        <f>ImportsSawnwood!C$15</f>
        <v>8.84302E-3</v>
      </c>
      <c r="C185" s="409">
        <f>ImportsSawnwood!D$15</f>
        <v>5.2339200000000004E-3</v>
      </c>
      <c r="D185" s="409">
        <f>ImportsSawnwood!E$15</f>
        <v>2.281E-3</v>
      </c>
      <c r="E185" s="409">
        <f>ImportsSawnwood!F$15</f>
        <v>5.9515999999999996E-3</v>
      </c>
      <c r="F185" s="409">
        <f>ImportsSawnwood!G$15</f>
        <v>8.8824599999999983E-3</v>
      </c>
      <c r="G185" s="409">
        <f>ImportsSawnwood!H$15</f>
        <v>8.3094799999999993E-3</v>
      </c>
      <c r="H185" s="409">
        <f>ImportsSawnwood!I$15</f>
        <v>1.039968E-2</v>
      </c>
      <c r="I185" s="409">
        <f>ImportsSawnwood!J$15</f>
        <v>1.158534E-2</v>
      </c>
      <c r="J185" s="409">
        <f>ImportsSawnwood!K$15</f>
        <v>1.1219979999999997E-2</v>
      </c>
      <c r="K185" s="409">
        <f>ImportsSawnwood!L$15</f>
        <v>5.2092199999999988E-3</v>
      </c>
      <c r="L185" s="409">
        <f>ImportsSawnwood!M$15</f>
        <v>4.7973999999999994E-3</v>
      </c>
      <c r="M185" s="409">
        <f>ImportsSawnwood!N$15</f>
        <v>3.9199999999999999E-3</v>
      </c>
      <c r="N185" s="409">
        <f>ImportsSawnwood!O$15</f>
        <v>4.0194199999999992E-3</v>
      </c>
      <c r="O185" s="409">
        <f>ImportsSawnwood!P$15</f>
        <v>3.0110000000000002E-3</v>
      </c>
      <c r="P185" s="409">
        <f>ImportsSawnwood!Q$15</f>
        <v>5.4936400000000002E-3</v>
      </c>
      <c r="Q185" s="409">
        <f>ImportsSawnwood!R$15</f>
        <v>5.9539999999999992E-3</v>
      </c>
      <c r="R185" s="409">
        <f>ImportsSawnwood!S$15</f>
        <v>1.0804999999999999E-2</v>
      </c>
      <c r="S185" s="409">
        <f>ImportsSawnwood!T$15</f>
        <v>7.6889999999999988E-3</v>
      </c>
      <c r="T185" s="409">
        <f>ImportsSawnwood!U$15</f>
        <v>7.5099999999999984E-3</v>
      </c>
      <c r="U185" s="409">
        <f>ImportsSawnwood!V$15</f>
        <v>6.808100000000001E-3</v>
      </c>
      <c r="V185" s="409">
        <f>ImportsSawnwood!W$15</f>
        <v>0</v>
      </c>
      <c r="W185" s="409">
        <f>ImportsSawnwood!X$15</f>
        <v>0</v>
      </c>
      <c r="X185" s="409">
        <f>ImportsSawnwood!Y$15</f>
        <v>0</v>
      </c>
      <c r="Y185" s="409">
        <f>ImportsSawnwood!Z$15</f>
        <v>0</v>
      </c>
      <c r="Z185" s="409">
        <f>ImportsSawnwood!AA$15</f>
        <v>0</v>
      </c>
      <c r="AA185" s="409">
        <f>ImportsSawnwood!AB$15</f>
        <v>0</v>
      </c>
      <c r="AB185" s="408"/>
      <c r="AC185" s="403"/>
      <c r="AD185" s="403"/>
      <c r="AE185" s="403"/>
      <c r="AF185" s="403"/>
      <c r="AG185" s="403"/>
      <c r="AH185" s="403"/>
      <c r="AI185" s="403"/>
      <c r="AJ185" s="403"/>
      <c r="AK185" s="403"/>
      <c r="AL185" s="403"/>
      <c r="AM185" s="403"/>
      <c r="AN185" s="403"/>
      <c r="AO185" s="403"/>
      <c r="AP185" s="403"/>
      <c r="AQ185" s="403"/>
      <c r="AR185" s="403"/>
      <c r="AS185" s="403"/>
      <c r="AT185" s="403"/>
      <c r="AU185" s="403"/>
      <c r="AV185" s="403"/>
      <c r="AW185" s="403"/>
      <c r="AX185" s="403"/>
      <c r="AY185" s="403"/>
      <c r="AZ185" s="403"/>
      <c r="BA185" s="403"/>
      <c r="BB185" s="403"/>
      <c r="BC185" s="411">
        <f t="shared" ref="BC185:BE186" si="118">I185/I$183</f>
        <v>0.7135727783762198</v>
      </c>
      <c r="BD185" s="411">
        <f t="shared" si="118"/>
        <v>0.69699633181731147</v>
      </c>
      <c r="BE185" s="411">
        <f t="shared" si="118"/>
        <v>0.68729638599489196</v>
      </c>
      <c r="BF185" s="411">
        <f t="shared" ref="BF185:BJ186" si="119">L185/L$183</f>
        <v>0.77365190663411254</v>
      </c>
      <c r="BG185" s="411">
        <f t="shared" si="119"/>
        <v>0.60896420160443432</v>
      </c>
      <c r="BH185" s="411">
        <f t="shared" si="119"/>
        <v>0.5764477092219128</v>
      </c>
      <c r="BI185" s="411">
        <f t="shared" si="119"/>
        <v>0.55643232814538601</v>
      </c>
      <c r="BJ185" s="411">
        <f t="shared" si="119"/>
        <v>0.66092241653112049</v>
      </c>
      <c r="BK185" s="411">
        <f>Q185/Q$183</f>
        <v>0.53478553564106679</v>
      </c>
      <c r="BL185" s="411">
        <f>R185/R$183</f>
        <v>0.72994233161971545</v>
      </c>
      <c r="BM185" s="411">
        <f t="shared" ref="BM185:BO186" si="120">S185/S$183</f>
        <v>0.52338166224218929</v>
      </c>
      <c r="BN185" s="411">
        <f t="shared" si="120"/>
        <v>0.48293583834060416</v>
      </c>
      <c r="BO185" s="411">
        <f t="shared" si="120"/>
        <v>0.51185619878975719</v>
      </c>
    </row>
    <row r="186" spans="1:67">
      <c r="A186" s="407" t="s">
        <v>18</v>
      </c>
      <c r="B186" s="409">
        <f t="shared" ref="B186:AA186" si="121">B183-SUM(B185:B185)</f>
        <v>3.8973770000000039E-3</v>
      </c>
      <c r="C186" s="409">
        <f t="shared" si="121"/>
        <v>3.0586199999999971E-3</v>
      </c>
      <c r="D186" s="409">
        <f t="shared" si="121"/>
        <v>2.0629059999999989E-3</v>
      </c>
      <c r="E186" s="409">
        <f t="shared" si="121"/>
        <v>3.0408769999999974E-3</v>
      </c>
      <c r="F186" s="409">
        <f t="shared" si="121"/>
        <v>3.8449799999999978E-3</v>
      </c>
      <c r="G186" s="409">
        <f t="shared" si="121"/>
        <v>5.932589999999998E-3</v>
      </c>
      <c r="H186" s="409">
        <f t="shared" si="121"/>
        <v>3.8081580000000025E-3</v>
      </c>
      <c r="I186" s="409">
        <f t="shared" si="121"/>
        <v>4.6503409999999953E-3</v>
      </c>
      <c r="J186" s="409">
        <f t="shared" si="121"/>
        <v>4.8776370000000076E-3</v>
      </c>
      <c r="K186" s="409">
        <f t="shared" si="121"/>
        <v>2.3700720000000043E-3</v>
      </c>
      <c r="L186" s="409">
        <f t="shared" si="121"/>
        <v>1.4035800000000006E-3</v>
      </c>
      <c r="M186" s="409">
        <f t="shared" si="121"/>
        <v>2.5171599999999992E-3</v>
      </c>
      <c r="N186" s="409">
        <f t="shared" si="121"/>
        <v>2.9533199999999989E-3</v>
      </c>
      <c r="O186" s="409">
        <f t="shared" si="121"/>
        <v>2.4002599999999974E-3</v>
      </c>
      <c r="P186" s="409">
        <f t="shared" si="121"/>
        <v>2.8184400000000063E-3</v>
      </c>
      <c r="Q186" s="409">
        <f t="shared" si="121"/>
        <v>5.1794349999999979E-3</v>
      </c>
      <c r="R186" s="409">
        <f t="shared" si="121"/>
        <v>3.997539230769228E-3</v>
      </c>
      <c r="S186" s="409">
        <f t="shared" si="121"/>
        <v>7.0019999999999935E-3</v>
      </c>
      <c r="T186" s="409">
        <f t="shared" si="121"/>
        <v>8.0407199999999977E-3</v>
      </c>
      <c r="U186" s="409">
        <f t="shared" si="121"/>
        <v>6.4927060000000113E-3</v>
      </c>
      <c r="V186" s="409">
        <f t="shared" si="121"/>
        <v>0</v>
      </c>
      <c r="W186" s="409">
        <f t="shared" si="121"/>
        <v>0</v>
      </c>
      <c r="X186" s="409">
        <f t="shared" si="121"/>
        <v>0</v>
      </c>
      <c r="Y186" s="409">
        <f t="shared" si="121"/>
        <v>0</v>
      </c>
      <c r="Z186" s="409">
        <f t="shared" si="121"/>
        <v>0</v>
      </c>
      <c r="AA186" s="409">
        <f t="shared" si="121"/>
        <v>0</v>
      </c>
      <c r="AB186" s="408"/>
      <c r="BC186" s="411">
        <f t="shared" si="118"/>
        <v>0.28642722162378015</v>
      </c>
      <c r="BD186" s="411">
        <f t="shared" si="118"/>
        <v>0.30300366818268853</v>
      </c>
      <c r="BE186" s="411">
        <f t="shared" si="118"/>
        <v>0.31270361400510804</v>
      </c>
      <c r="BF186" s="411">
        <f t="shared" si="119"/>
        <v>0.22634809336588743</v>
      </c>
      <c r="BG186" s="411">
        <f t="shared" si="119"/>
        <v>0.39103579839556568</v>
      </c>
      <c r="BH186" s="411">
        <f t="shared" si="119"/>
        <v>0.4235522907780872</v>
      </c>
      <c r="BI186" s="411">
        <f t="shared" si="119"/>
        <v>0.44356767185461399</v>
      </c>
      <c r="BJ186" s="411">
        <f t="shared" si="119"/>
        <v>0.33907758346887951</v>
      </c>
      <c r="BK186" s="411">
        <f>Q186/Q$183</f>
        <v>0.46521446435893316</v>
      </c>
      <c r="BL186" s="411">
        <f>R186/R$183</f>
        <v>0.27005766838028455</v>
      </c>
      <c r="BM186" s="411">
        <f t="shared" si="120"/>
        <v>0.47661833775781071</v>
      </c>
      <c r="BN186" s="411">
        <f t="shared" si="120"/>
        <v>0.51706416165939584</v>
      </c>
      <c r="BO186" s="411">
        <f t="shared" si="120"/>
        <v>0.48814380121024287</v>
      </c>
    </row>
    <row r="187" spans="1:67">
      <c r="A187" s="407"/>
      <c r="B187" s="408"/>
      <c r="C187" s="408"/>
      <c r="D187" s="408"/>
      <c r="E187" s="408"/>
      <c r="F187" s="408"/>
      <c r="G187" s="408"/>
      <c r="H187" s="408"/>
      <c r="I187" s="408"/>
      <c r="J187" s="408"/>
      <c r="K187" s="408"/>
      <c r="L187" s="408"/>
      <c r="M187" s="408"/>
      <c r="N187" s="408"/>
      <c r="O187" s="408"/>
      <c r="P187" s="408"/>
      <c r="Q187" s="408"/>
      <c r="R187" s="408"/>
      <c r="S187" s="408"/>
      <c r="T187" s="408"/>
      <c r="U187" s="408"/>
      <c r="V187" s="408"/>
      <c r="W187" s="408"/>
      <c r="X187" s="408"/>
      <c r="Y187" s="408"/>
      <c r="Z187" s="408"/>
      <c r="AA187" s="408"/>
      <c r="AB187" s="408"/>
      <c r="BD187" s="403"/>
      <c r="BE187" s="403"/>
      <c r="BF187" s="403"/>
      <c r="BG187" s="403"/>
      <c r="BH187" s="403"/>
      <c r="BI187" s="403"/>
      <c r="BJ187" s="403"/>
      <c r="BK187" s="403"/>
      <c r="BL187" s="403"/>
      <c r="BM187" s="403"/>
      <c r="BN187" s="403"/>
      <c r="BO187" s="403"/>
    </row>
    <row r="188" spans="1:67">
      <c r="A188" s="407"/>
      <c r="B188" s="408"/>
      <c r="C188" s="408"/>
      <c r="D188" s="408"/>
      <c r="E188" s="408"/>
      <c r="F188" s="408"/>
      <c r="G188" s="408"/>
      <c r="H188" s="408"/>
      <c r="I188" s="408"/>
      <c r="J188" s="408"/>
      <c r="K188" s="408"/>
      <c r="L188" s="408"/>
      <c r="M188" s="408"/>
      <c r="N188" s="408"/>
      <c r="O188" s="408"/>
      <c r="P188" s="408"/>
      <c r="Q188" s="408"/>
      <c r="R188" s="408"/>
      <c r="S188" s="408"/>
      <c r="T188" s="408"/>
      <c r="U188" s="408"/>
      <c r="V188" s="408"/>
      <c r="W188" s="408"/>
      <c r="X188" s="408"/>
      <c r="Y188" s="408"/>
      <c r="Z188" s="408"/>
      <c r="AA188" s="408"/>
      <c r="AB188" s="408"/>
      <c r="BD188" s="403"/>
      <c r="BE188" s="403"/>
      <c r="BF188" s="403"/>
      <c r="BG188" s="403"/>
      <c r="BH188" s="403"/>
      <c r="BI188" s="403"/>
      <c r="BJ188" s="403"/>
      <c r="BK188" s="403"/>
      <c r="BL188" s="403"/>
      <c r="BM188" s="403"/>
      <c r="BN188" s="403"/>
      <c r="BO188" s="403"/>
    </row>
    <row r="189" spans="1:67">
      <c r="A189" s="412" t="str">
        <f>A185</f>
        <v xml:space="preserve">Ukraine </v>
      </c>
      <c r="B189" s="412"/>
      <c r="C189" s="412"/>
      <c r="D189" s="412"/>
      <c r="E189" s="412"/>
      <c r="F189" s="412"/>
      <c r="G189" s="412"/>
      <c r="H189" s="412"/>
      <c r="I189" s="412"/>
      <c r="J189" s="412"/>
      <c r="K189" s="412"/>
      <c r="L189" s="412"/>
      <c r="M189" s="412"/>
      <c r="N189" s="412"/>
      <c r="O189" s="412"/>
      <c r="P189" s="412"/>
      <c r="Q189" s="412"/>
      <c r="R189" s="412"/>
      <c r="S189" s="412"/>
      <c r="T189" s="412"/>
      <c r="U189" s="412"/>
      <c r="V189" s="412"/>
      <c r="W189" s="412"/>
      <c r="X189" s="412"/>
      <c r="Y189" s="412"/>
      <c r="Z189" s="412"/>
      <c r="AA189" s="412"/>
      <c r="AB189" s="412"/>
      <c r="AC189" s="415">
        <f>ImportsSawnwood!AD$15</f>
        <v>0.92299972096799998</v>
      </c>
      <c r="AD189" s="415">
        <f>ImportsSawnwood!AE$15</f>
        <v>0.60620566759999994</v>
      </c>
      <c r="AE189" s="415">
        <f>ImportsSawnwood!AF$15</f>
        <v>0.26763695040000002</v>
      </c>
      <c r="AF189" s="415">
        <f>ImportsSawnwood!AG$15</f>
        <v>0.91688171680000008</v>
      </c>
      <c r="AG189" s="415">
        <f>ImportsSawnwood!AH$15</f>
        <v>1.8217860864000002</v>
      </c>
      <c r="AH189" s="415">
        <f>ImportsSawnwood!AI$15</f>
        <v>2.0229737814000002</v>
      </c>
      <c r="AI189" s="415">
        <f>ImportsSawnwood!AJ$15</f>
        <v>2.7976262164000003</v>
      </c>
      <c r="AJ189" s="415">
        <f>ImportsSawnwood!AK$15</f>
        <v>4.0599472720000005</v>
      </c>
      <c r="AK189" s="415">
        <f>ImportsSawnwood!AL$15</f>
        <v>4.1870190204000002</v>
      </c>
      <c r="AL189" s="415">
        <f>ImportsSawnwood!AM$15</f>
        <v>2.3128183056</v>
      </c>
      <c r="AM189" s="415">
        <f>ImportsSawnwood!AN$15</f>
        <v>1.6624185201000001</v>
      </c>
      <c r="AN189" s="415">
        <f>ImportsSawnwood!AO$15</f>
        <v>1.454095728</v>
      </c>
      <c r="AO189" s="415">
        <f>ImportsSawnwood!AP$15</f>
        <v>1.5446482304</v>
      </c>
      <c r="AP189" s="415">
        <f>ImportsSawnwood!AQ$15</f>
        <v>1.2381942705</v>
      </c>
      <c r="AQ189" s="415">
        <f>ImportsSawnwood!AR$15</f>
        <v>2.1503858245000003</v>
      </c>
      <c r="AR189" s="415">
        <f>ImportsSawnwood!AS$15</f>
        <v>1.8588141389999999</v>
      </c>
      <c r="AS189" s="415">
        <f>ImportsSawnwood!AT$15</f>
        <v>3.1814431247999999</v>
      </c>
      <c r="AT189" s="415">
        <f>ImportsSawnwood!AU$15</f>
        <v>2.6606073064999998</v>
      </c>
      <c r="AU189" s="415">
        <f>ImportsSawnwood!AV$15</f>
        <v>3.0621794699999998</v>
      </c>
      <c r="AV189" s="415">
        <f>ImportsSawnwood!AW$15</f>
        <v>3.1134302587500002</v>
      </c>
      <c r="AW189" s="415">
        <f>ImportsSawnwood!AX$15</f>
        <v>0</v>
      </c>
      <c r="AX189" s="415">
        <f>ImportsSawnwood!AY$15</f>
        <v>0</v>
      </c>
      <c r="AY189" s="415">
        <f>ImportsSawnwood!AZ$15</f>
        <v>0</v>
      </c>
      <c r="AZ189" s="415">
        <f>ImportsSawnwood!BA$15</f>
        <v>0</v>
      </c>
      <c r="BA189" s="415">
        <f>ImportsSawnwood!BB$15</f>
        <v>0</v>
      </c>
      <c r="BB189" s="415">
        <f>ImportsSawnwood!BC$15</f>
        <v>0</v>
      </c>
      <c r="BC189" s="411">
        <f t="shared" ref="BC189:BE190" si="122">AJ189/AJ$183</f>
        <v>0.64132137509882725</v>
      </c>
      <c r="BD189" s="411">
        <f t="shared" si="122"/>
        <v>0.6158961158318601</v>
      </c>
      <c r="BE189" s="411">
        <f t="shared" si="122"/>
        <v>0.70771651083295739</v>
      </c>
      <c r="BF189" s="411">
        <f t="shared" ref="BF189:BJ190" si="123">AM189/AM$183</f>
        <v>0.72157100810477193</v>
      </c>
      <c r="BG189" s="411">
        <f t="shared" si="123"/>
        <v>0.53823241176125047</v>
      </c>
      <c r="BH189" s="411">
        <f t="shared" si="123"/>
        <v>0.52645895824666655</v>
      </c>
      <c r="BI189" s="411">
        <f t="shared" si="123"/>
        <v>0.47287968641899664</v>
      </c>
      <c r="BJ189" s="411">
        <f t="shared" si="123"/>
        <v>0.52610679728407672</v>
      </c>
      <c r="BK189" s="411">
        <f>AR189/AR$183</f>
        <v>0.48434487501832163</v>
      </c>
      <c r="BL189" s="411">
        <f>AS189/AS$183</f>
        <v>0.64707442389683878</v>
      </c>
      <c r="BM189" s="411">
        <f t="shared" ref="BM189:BO190" si="124">AT189/AT$183</f>
        <v>0.55190078864227654</v>
      </c>
      <c r="BN189" s="411">
        <f t="shared" si="124"/>
        <v>0.52475976313589312</v>
      </c>
      <c r="BO189" s="411">
        <f t="shared" si="124"/>
        <v>0.56801006733479953</v>
      </c>
    </row>
    <row r="190" spans="1:67">
      <c r="A190" s="412" t="str">
        <f>A186</f>
        <v>Others</v>
      </c>
      <c r="AC190" s="412">
        <f t="shared" ref="AC190:BB190" si="125">AC183-SUM(AC189:AC189)</f>
        <v>0.57134171539999989</v>
      </c>
      <c r="AD190" s="412">
        <f t="shared" si="125"/>
        <v>0.4842590292000003</v>
      </c>
      <c r="AE190" s="412">
        <f t="shared" si="125"/>
        <v>0.54183422080000021</v>
      </c>
      <c r="AF190" s="412">
        <f t="shared" si="125"/>
        <v>1.3401979152000003</v>
      </c>
      <c r="AG190" s="412">
        <f t="shared" si="125"/>
        <v>2.0410645101000009</v>
      </c>
      <c r="AH190" s="412">
        <f t="shared" si="125"/>
        <v>3.5314524959999982</v>
      </c>
      <c r="AI190" s="412">
        <f t="shared" si="125"/>
        <v>2.5119747051999992</v>
      </c>
      <c r="AJ190" s="412">
        <f t="shared" si="125"/>
        <v>2.2706498819999972</v>
      </c>
      <c r="AK190" s="412">
        <f t="shared" si="125"/>
        <v>2.611236257999999</v>
      </c>
      <c r="AL190" s="412">
        <f t="shared" si="125"/>
        <v>0.95518275160000021</v>
      </c>
      <c r="AM190" s="412">
        <f t="shared" si="125"/>
        <v>0.64146911040000099</v>
      </c>
      <c r="AN190" s="412">
        <f t="shared" si="125"/>
        <v>1.2475173600000011</v>
      </c>
      <c r="AO190" s="412">
        <f t="shared" si="125"/>
        <v>1.3893852895999999</v>
      </c>
      <c r="AP190" s="412">
        <f t="shared" si="125"/>
        <v>1.3802186283</v>
      </c>
      <c r="AQ190" s="412">
        <f t="shared" si="125"/>
        <v>1.9369702704999994</v>
      </c>
      <c r="AR190" s="412">
        <f t="shared" si="125"/>
        <v>1.9789763174999997</v>
      </c>
      <c r="AS190" s="412">
        <f t="shared" si="125"/>
        <v>1.7352140746000004</v>
      </c>
      <c r="AT190" s="412">
        <f t="shared" si="125"/>
        <v>2.1601999132999992</v>
      </c>
      <c r="AU190" s="412">
        <f t="shared" si="125"/>
        <v>2.7732135710000017</v>
      </c>
      <c r="AV190" s="412">
        <f t="shared" si="125"/>
        <v>2.3678638904166647</v>
      </c>
      <c r="AW190" s="412">
        <f t="shared" si="125"/>
        <v>0</v>
      </c>
      <c r="AX190" s="412">
        <f t="shared" si="125"/>
        <v>0</v>
      </c>
      <c r="AY190" s="412">
        <f t="shared" si="125"/>
        <v>0</v>
      </c>
      <c r="AZ190" s="412">
        <f t="shared" si="125"/>
        <v>0</v>
      </c>
      <c r="BA190" s="412">
        <f t="shared" si="125"/>
        <v>0</v>
      </c>
      <c r="BB190" s="412">
        <f t="shared" si="125"/>
        <v>0</v>
      </c>
      <c r="BC190" s="411">
        <f t="shared" si="122"/>
        <v>0.3586786249011728</v>
      </c>
      <c r="BD190" s="411">
        <f t="shared" si="122"/>
        <v>0.3841038841681399</v>
      </c>
      <c r="BE190" s="411">
        <f t="shared" si="122"/>
        <v>0.29228348916704266</v>
      </c>
      <c r="BF190" s="411">
        <f t="shared" si="123"/>
        <v>0.27842899189522807</v>
      </c>
      <c r="BG190" s="411">
        <f t="shared" si="123"/>
        <v>0.46176758823874953</v>
      </c>
      <c r="BH190" s="411">
        <f t="shared" si="123"/>
        <v>0.47354104175333345</v>
      </c>
      <c r="BI190" s="411">
        <f t="shared" si="123"/>
        <v>0.52712031358100331</v>
      </c>
      <c r="BJ190" s="411">
        <f t="shared" si="123"/>
        <v>0.47389320271592328</v>
      </c>
      <c r="BK190" s="411">
        <f>AR190/AR$183</f>
        <v>0.51565512498167831</v>
      </c>
      <c r="BL190" s="411">
        <f>AS190/AS$183</f>
        <v>0.35292557610316122</v>
      </c>
      <c r="BM190" s="411">
        <f t="shared" si="124"/>
        <v>0.44809921135772351</v>
      </c>
      <c r="BN190" s="411">
        <f t="shared" si="124"/>
        <v>0.47524023686410688</v>
      </c>
      <c r="BO190" s="411">
        <f t="shared" si="124"/>
        <v>0.43198993266520042</v>
      </c>
    </row>
    <row r="192" spans="1:67" ht="13">
      <c r="A192" s="405" t="s">
        <v>103</v>
      </c>
      <c r="AC192" s="408"/>
      <c r="AD192" s="408"/>
      <c r="AE192" s="408"/>
      <c r="AF192" s="408"/>
      <c r="AG192" s="408"/>
      <c r="AH192" s="408"/>
      <c r="AI192" s="408"/>
      <c r="AJ192" s="408"/>
      <c r="AK192" s="408"/>
      <c r="AL192" s="408"/>
      <c r="AM192" s="408"/>
      <c r="AN192" s="408"/>
      <c r="AO192" s="408"/>
      <c r="AP192" s="408"/>
      <c r="AQ192" s="408"/>
      <c r="AR192" s="408"/>
      <c r="AS192" s="408"/>
      <c r="AT192" s="408"/>
      <c r="AU192" s="408"/>
      <c r="AV192" s="408"/>
      <c r="AW192" s="408"/>
      <c r="AX192" s="408"/>
      <c r="AY192" s="408"/>
      <c r="AZ192" s="408"/>
      <c r="BA192" s="408"/>
      <c r="BB192" s="408"/>
    </row>
    <row r="193" spans="1:67">
      <c r="B193" s="406" t="s">
        <v>42</v>
      </c>
      <c r="C193" s="406"/>
      <c r="D193" s="406"/>
      <c r="E193" s="406"/>
      <c r="F193" s="406"/>
      <c r="G193" s="406"/>
      <c r="H193" s="406"/>
      <c r="I193" s="406"/>
      <c r="J193" s="406"/>
      <c r="K193" s="406"/>
      <c r="L193" s="406"/>
      <c r="M193" s="406"/>
      <c r="N193" s="406"/>
      <c r="O193" s="406"/>
      <c r="P193" s="406"/>
      <c r="Q193" s="406"/>
      <c r="R193" s="406"/>
      <c r="S193" s="406"/>
      <c r="T193" s="406"/>
      <c r="U193" s="406"/>
      <c r="V193" s="406"/>
      <c r="W193" s="406"/>
      <c r="X193" s="406"/>
      <c r="Y193" s="406"/>
      <c r="Z193" s="406"/>
      <c r="AA193" s="406"/>
      <c r="AC193" s="406" t="s">
        <v>41</v>
      </c>
      <c r="AD193" s="406"/>
      <c r="AE193" s="406"/>
      <c r="AF193" s="406"/>
      <c r="AG193" s="406"/>
      <c r="AH193" s="406"/>
      <c r="AI193" s="406"/>
      <c r="AJ193" s="406"/>
      <c r="AK193" s="406"/>
      <c r="AL193" s="406"/>
      <c r="AM193" s="406"/>
      <c r="AN193" s="406"/>
      <c r="AO193" s="406"/>
      <c r="AP193" s="406"/>
      <c r="AQ193" s="406"/>
      <c r="AR193" s="406"/>
      <c r="AS193" s="406"/>
      <c r="AT193" s="406"/>
      <c r="AU193" s="406"/>
      <c r="AV193" s="406"/>
      <c r="AW193" s="406"/>
      <c r="AX193" s="406"/>
      <c r="AY193" s="406"/>
      <c r="AZ193" s="406"/>
      <c r="BA193" s="406"/>
      <c r="BB193" s="406"/>
    </row>
    <row r="194" spans="1:67">
      <c r="A194" s="407" t="s">
        <v>0</v>
      </c>
      <c r="B194" s="409">
        <f>ImportsVeneer!C$5-ImportsVeneer!C$10</f>
        <v>1.0653400000000003E-3</v>
      </c>
      <c r="C194" s="409">
        <f>ImportsVeneer!D$5-ImportsVeneer!D$10</f>
        <v>7.4115299999999982E-4</v>
      </c>
      <c r="D194" s="409">
        <f>ImportsVeneer!E$5-ImportsVeneer!E$10</f>
        <v>1.0088189999999998E-3</v>
      </c>
      <c r="E194" s="409">
        <f>ImportsVeneer!F$5-ImportsVeneer!F$10</f>
        <v>2.5999599999999993E-3</v>
      </c>
      <c r="F194" s="409">
        <f>ImportsVeneer!G$5-ImportsVeneer!G$10</f>
        <v>6.5691440000000007E-3</v>
      </c>
      <c r="G194" s="409">
        <f>ImportsVeneer!H$5-ImportsVeneer!H$10</f>
        <v>5.732404E-3</v>
      </c>
      <c r="H194" s="409">
        <f>ImportsVeneer!I$5-ImportsVeneer!I$10</f>
        <v>5.7711649999999982E-3</v>
      </c>
      <c r="I194" s="409">
        <f>ImportsVeneer!J$5-ImportsVeneer!J$10</f>
        <v>1.8719181999999997E-2</v>
      </c>
      <c r="J194" s="409">
        <f>ImportsVeneer!K$5-ImportsVeneer!K$10</f>
        <v>1.9046318999999999E-2</v>
      </c>
      <c r="K194" s="409">
        <f>ImportsVeneer!L$5-ImportsVeneer!L$10</f>
        <v>5.3664026666666656E-3</v>
      </c>
      <c r="L194" s="409">
        <f>ImportsVeneer!M$5-ImportsVeneer!M$10</f>
        <v>5.9006829999999968E-3</v>
      </c>
      <c r="M194" s="409">
        <f>ImportsVeneer!N$5-ImportsVeneer!N$10</f>
        <v>1.3129643484162894E-2</v>
      </c>
      <c r="N194" s="409">
        <f>ImportsVeneer!O$5-ImportsVeneer!O$10</f>
        <v>1.2970552199999999E-2</v>
      </c>
      <c r="O194" s="409">
        <f>ImportsVeneer!P$5-ImportsVeneer!P$10</f>
        <v>1.1988946785714279E-2</v>
      </c>
      <c r="P194" s="409">
        <f>ImportsVeneer!Q$5-ImportsVeneer!Q$10</f>
        <v>1.4372084799999994E-2</v>
      </c>
      <c r="Q194" s="409">
        <f>ImportsVeneer!R$5-ImportsVeneer!R$10</f>
        <v>1.7396399047619044E-2</v>
      </c>
      <c r="R194" s="409">
        <f>ImportsVeneer!S$5-ImportsVeneer!S$10</f>
        <v>1.779857E-2</v>
      </c>
      <c r="S194" s="409">
        <f>ImportsVeneer!T$5-ImportsVeneer!T$10</f>
        <v>1.7286370000000002E-2</v>
      </c>
      <c r="T194" s="409">
        <f>ImportsVeneer!U$5-ImportsVeneer!U$10</f>
        <v>1.318741219607843E-2</v>
      </c>
      <c r="U194" s="409">
        <f>ImportsVeneer!V$5-ImportsVeneer!V$10</f>
        <v>1.1017297272727277E-2</v>
      </c>
      <c r="V194" s="409">
        <f>ImportsVeneer!W$5-ImportsVeneer!W$10</f>
        <v>0</v>
      </c>
      <c r="W194" s="409">
        <f>ImportsVeneer!X$5-ImportsVeneer!X$10</f>
        <v>0</v>
      </c>
      <c r="X194" s="409">
        <f>ImportsVeneer!Y$5-ImportsVeneer!Y$10</f>
        <v>0</v>
      </c>
      <c r="Y194" s="409">
        <f>ImportsVeneer!Z$5-ImportsVeneer!Z$10</f>
        <v>0</v>
      </c>
      <c r="Z194" s="409">
        <f>ImportsVeneer!AA$5-ImportsVeneer!AA$10</f>
        <v>0</v>
      </c>
      <c r="AA194" s="409">
        <f>ImportsVeneer!AB$5-ImportsVeneer!AB$10</f>
        <v>0</v>
      </c>
      <c r="AB194" s="409"/>
      <c r="AC194" s="415">
        <f>ImportsVeneer!AD$5-ImportsVeneer!AD$10</f>
        <v>0.43754862978600001</v>
      </c>
      <c r="AD194" s="415">
        <f>ImportsVeneer!AE$5-ImportsVeneer!AE$10</f>
        <v>0.38659469600000007</v>
      </c>
      <c r="AE194" s="415">
        <f>ImportsVeneer!AF$5-ImportsVeneer!AF$10</f>
        <v>0.35597490239999985</v>
      </c>
      <c r="AF194" s="415">
        <f>ImportsVeneer!AG$5-ImportsVeneer!AG$10</f>
        <v>0.99442485119999957</v>
      </c>
      <c r="AG194" s="415">
        <f>ImportsVeneer!AH$5-ImportsVeneer!AH$10</f>
        <v>2.1869727362</v>
      </c>
      <c r="AH194" s="415">
        <f>ImportsVeneer!AI$5-ImportsVeneer!AI$10</f>
        <v>2.7415646972999994</v>
      </c>
      <c r="AI194" s="415">
        <f>ImportsVeneer!AJ$5-ImportsVeneer!AJ$10</f>
        <v>3.008196614400001</v>
      </c>
      <c r="AJ194" s="415">
        <f>ImportsVeneer!AK$5-ImportsVeneer!AK$10</f>
        <v>7.155070766999998</v>
      </c>
      <c r="AK194" s="415">
        <f>ImportsVeneer!AL$5-ImportsVeneer!AL$10</f>
        <v>8.1709911591999997</v>
      </c>
      <c r="AL194" s="415">
        <f>ImportsVeneer!AM$5-ImportsVeneer!AM$10</f>
        <v>1.7260343143999997</v>
      </c>
      <c r="AM194" s="415">
        <f>ImportsVeneer!AN$5-ImportsVeneer!AN$10</f>
        <v>2.0106732816000008</v>
      </c>
      <c r="AN194" s="415">
        <f>ImportsVeneer!AO$5-ImportsVeneer!AO$10</f>
        <v>4.2305984160000021</v>
      </c>
      <c r="AO194" s="415">
        <f>ImportsVeneer!AP$5-ImportsVeneer!AP$10</f>
        <v>4.1850998111999989</v>
      </c>
      <c r="AP194" s="415">
        <f>ImportsVeneer!AQ$5-ImportsVeneer!AQ$10</f>
        <v>4.096889677500001</v>
      </c>
      <c r="AQ194" s="415">
        <f>ImportsVeneer!AR$5-ImportsVeneer!AR$10</f>
        <v>5.0560172565000006</v>
      </c>
      <c r="AR194" s="415">
        <f>ImportsVeneer!AS$5-ImportsVeneer!AS$10</f>
        <v>5.0425321555</v>
      </c>
      <c r="AS194" s="415">
        <f>ImportsVeneer!AT$5-ImportsVeneer!AT$10</f>
        <v>5.5095526877999994</v>
      </c>
      <c r="AT194" s="415">
        <f>ImportsVeneer!AU$5-ImportsVeneer!AU$10</f>
        <v>5.6373001542000001</v>
      </c>
      <c r="AU194" s="415">
        <f>ImportsVeneer!AV$5-ImportsVeneer!AV$10</f>
        <v>4.9938466899999998</v>
      </c>
      <c r="AV194" s="415">
        <f>ImportsVeneer!AW$5-ImportsVeneer!AW$10</f>
        <v>5.3649425708333318</v>
      </c>
      <c r="AW194" s="415">
        <f>ImportsVeneer!AX$5-ImportsVeneer!AX$10</f>
        <v>0</v>
      </c>
      <c r="AX194" s="415">
        <f>ImportsVeneer!AY$5-ImportsVeneer!AY$10</f>
        <v>0</v>
      </c>
      <c r="AY194" s="415">
        <f>ImportsVeneer!AZ$5-ImportsVeneer!AZ$10</f>
        <v>0</v>
      </c>
      <c r="AZ194" s="415">
        <f>ImportsVeneer!BA$5-ImportsVeneer!BA$10</f>
        <v>0</v>
      </c>
      <c r="BA194" s="415">
        <f>ImportsVeneer!BB$5-ImportsVeneer!BB$10</f>
        <v>0</v>
      </c>
      <c r="BB194" s="415">
        <f>ImportsVeneer!BC$5-ImportsVeneer!BC$10</f>
        <v>0</v>
      </c>
    </row>
    <row r="195" spans="1:67">
      <c r="A195" s="407"/>
      <c r="B195" s="404">
        <v>2000</v>
      </c>
      <c r="C195" s="404">
        <f>1+B195</f>
        <v>2001</v>
      </c>
      <c r="D195" s="404">
        <f t="shared" ref="D195:AA195" si="126">1+C195</f>
        <v>2002</v>
      </c>
      <c r="E195" s="404">
        <f t="shared" si="126"/>
        <v>2003</v>
      </c>
      <c r="F195" s="404">
        <f t="shared" si="126"/>
        <v>2004</v>
      </c>
      <c r="G195" s="404">
        <f t="shared" si="126"/>
        <v>2005</v>
      </c>
      <c r="H195" s="404">
        <f t="shared" si="126"/>
        <v>2006</v>
      </c>
      <c r="I195" s="404">
        <f t="shared" si="126"/>
        <v>2007</v>
      </c>
      <c r="J195" s="404">
        <f t="shared" si="126"/>
        <v>2008</v>
      </c>
      <c r="K195" s="404">
        <f t="shared" si="126"/>
        <v>2009</v>
      </c>
      <c r="L195" s="404">
        <f t="shared" si="126"/>
        <v>2010</v>
      </c>
      <c r="M195" s="404">
        <f t="shared" si="126"/>
        <v>2011</v>
      </c>
      <c r="N195" s="404">
        <f t="shared" si="126"/>
        <v>2012</v>
      </c>
      <c r="O195" s="404">
        <f t="shared" si="126"/>
        <v>2013</v>
      </c>
      <c r="P195" s="404">
        <f t="shared" si="126"/>
        <v>2014</v>
      </c>
      <c r="Q195" s="404">
        <f t="shared" si="126"/>
        <v>2015</v>
      </c>
      <c r="R195" s="404">
        <f t="shared" si="126"/>
        <v>2016</v>
      </c>
      <c r="S195" s="404">
        <f t="shared" si="126"/>
        <v>2017</v>
      </c>
      <c r="T195" s="404">
        <f t="shared" si="126"/>
        <v>2018</v>
      </c>
      <c r="U195" s="404">
        <f t="shared" si="126"/>
        <v>2019</v>
      </c>
      <c r="V195" s="404">
        <f t="shared" si="126"/>
        <v>2020</v>
      </c>
      <c r="W195" s="404">
        <f t="shared" si="126"/>
        <v>2021</v>
      </c>
      <c r="X195" s="404">
        <f t="shared" si="126"/>
        <v>2022</v>
      </c>
      <c r="Y195" s="404">
        <f t="shared" si="126"/>
        <v>2023</v>
      </c>
      <c r="Z195" s="404">
        <f t="shared" si="126"/>
        <v>2024</v>
      </c>
      <c r="AA195" s="404">
        <f t="shared" si="126"/>
        <v>2025</v>
      </c>
      <c r="AC195" s="404">
        <v>2000</v>
      </c>
      <c r="AD195" s="404">
        <f t="shared" ref="AD195:BB195" si="127">1+AC195</f>
        <v>2001</v>
      </c>
      <c r="AE195" s="404">
        <f t="shared" si="127"/>
        <v>2002</v>
      </c>
      <c r="AF195" s="404">
        <f t="shared" si="127"/>
        <v>2003</v>
      </c>
      <c r="AG195" s="404">
        <f t="shared" si="127"/>
        <v>2004</v>
      </c>
      <c r="AH195" s="404">
        <f t="shared" si="127"/>
        <v>2005</v>
      </c>
      <c r="AI195" s="404">
        <f t="shared" si="127"/>
        <v>2006</v>
      </c>
      <c r="AJ195" s="404">
        <f t="shared" si="127"/>
        <v>2007</v>
      </c>
      <c r="AK195" s="404">
        <f t="shared" si="127"/>
        <v>2008</v>
      </c>
      <c r="AL195" s="404">
        <f t="shared" si="127"/>
        <v>2009</v>
      </c>
      <c r="AM195" s="404">
        <f t="shared" si="127"/>
        <v>2010</v>
      </c>
      <c r="AN195" s="404">
        <f t="shared" si="127"/>
        <v>2011</v>
      </c>
      <c r="AO195" s="404">
        <f t="shared" si="127"/>
        <v>2012</v>
      </c>
      <c r="AP195" s="404">
        <f t="shared" si="127"/>
        <v>2013</v>
      </c>
      <c r="AQ195" s="404">
        <f t="shared" si="127"/>
        <v>2014</v>
      </c>
      <c r="AR195" s="404">
        <f t="shared" si="127"/>
        <v>2015</v>
      </c>
      <c r="AS195" s="404">
        <f t="shared" si="127"/>
        <v>2016</v>
      </c>
      <c r="AT195" s="404">
        <f t="shared" si="127"/>
        <v>2017</v>
      </c>
      <c r="AU195" s="404">
        <f t="shared" si="127"/>
        <v>2018</v>
      </c>
      <c r="AV195" s="404">
        <f t="shared" si="127"/>
        <v>2019</v>
      </c>
      <c r="AW195" s="404">
        <f t="shared" si="127"/>
        <v>2020</v>
      </c>
      <c r="AX195" s="404">
        <f t="shared" si="127"/>
        <v>2021</v>
      </c>
      <c r="AY195" s="404">
        <f t="shared" si="127"/>
        <v>2022</v>
      </c>
      <c r="AZ195" s="404">
        <f t="shared" si="127"/>
        <v>2023</v>
      </c>
      <c r="BA195" s="404">
        <f t="shared" si="127"/>
        <v>2024</v>
      </c>
      <c r="BB195" s="404">
        <f t="shared" si="127"/>
        <v>2025</v>
      </c>
    </row>
    <row r="196" spans="1:67">
      <c r="A196" s="409" t="str">
        <f>ImportsVeneer!B$15</f>
        <v xml:space="preserve">Serbia Montenegro </v>
      </c>
      <c r="B196" s="409">
        <f>ImportsVeneer!C$15</f>
        <v>9.9999999999999974E-7</v>
      </c>
      <c r="C196" s="409">
        <f>ImportsVeneer!D$15</f>
        <v>0</v>
      </c>
      <c r="D196" s="409">
        <f>ImportsVeneer!E$15</f>
        <v>0</v>
      </c>
      <c r="E196" s="409">
        <f>ImportsVeneer!F$15</f>
        <v>1.029E-3</v>
      </c>
      <c r="F196" s="409">
        <f>ImportsVeneer!G$15</f>
        <v>4.5591399999999997E-3</v>
      </c>
      <c r="G196" s="409">
        <f>ImportsVeneer!H$15</f>
        <v>7.2499999999999984E-4</v>
      </c>
      <c r="H196" s="409">
        <f>ImportsVeneer!I$15</f>
        <v>1.4869999999999998E-3</v>
      </c>
      <c r="I196" s="409">
        <f>ImportsVeneer!J$15</f>
        <v>1.4085999999999998E-2</v>
      </c>
      <c r="J196" s="409">
        <f>ImportsVeneer!K$15</f>
        <v>1.4038999999999999E-2</v>
      </c>
      <c r="K196" s="409">
        <f>ImportsVeneer!L$15</f>
        <v>1.0709999999999997E-3</v>
      </c>
      <c r="L196" s="409">
        <f>ImportsVeneer!M$15</f>
        <v>3.6559999999999995E-3</v>
      </c>
      <c r="M196" s="409">
        <f>ImportsVeneer!N$15</f>
        <v>1.0018999999999998E-2</v>
      </c>
      <c r="N196" s="409">
        <f>ImportsVeneer!O$15</f>
        <v>1.07010448E-2</v>
      </c>
      <c r="O196" s="409">
        <f>ImportsVeneer!P$15</f>
        <v>8.9382799999999998E-3</v>
      </c>
      <c r="P196" s="409">
        <f>ImportsVeneer!Q$15</f>
        <v>1.1140999999999998E-2</v>
      </c>
      <c r="Q196" s="409">
        <f>ImportsVeneer!R$15</f>
        <v>1.4378999999999998E-2</v>
      </c>
      <c r="R196" s="409">
        <f>ImportsVeneer!S$15</f>
        <v>1.4528999999999995E-2</v>
      </c>
      <c r="S196" s="409">
        <f>ImportsVeneer!T$15</f>
        <v>1.2666999999999999E-2</v>
      </c>
      <c r="T196" s="409">
        <f>ImportsVeneer!U$15</f>
        <v>1.1380999999999999E-2</v>
      </c>
      <c r="U196" s="409">
        <f>ImportsVeneer!V$15</f>
        <v>8.7669999999999988E-3</v>
      </c>
      <c r="V196" s="409">
        <f>ImportsVeneer!W$15</f>
        <v>0</v>
      </c>
      <c r="W196" s="409">
        <f>ImportsVeneer!X$15</f>
        <v>0</v>
      </c>
      <c r="X196" s="409">
        <f>ImportsVeneer!Y$15</f>
        <v>0</v>
      </c>
      <c r="Y196" s="409">
        <f>ImportsVeneer!Z$15</f>
        <v>0</v>
      </c>
      <c r="Z196" s="409">
        <f>ImportsVeneer!AA$15</f>
        <v>0</v>
      </c>
      <c r="AA196" s="409">
        <f>ImportsVeneer!AB$15</f>
        <v>0</v>
      </c>
      <c r="AB196" s="408"/>
      <c r="AC196" s="403"/>
      <c r="AD196" s="403"/>
      <c r="AE196" s="403"/>
      <c r="AF196" s="403"/>
      <c r="AG196" s="403"/>
      <c r="AH196" s="403"/>
      <c r="AI196" s="403"/>
      <c r="AJ196" s="403"/>
      <c r="AK196" s="403"/>
      <c r="AL196" s="403"/>
      <c r="AM196" s="403"/>
      <c r="AN196" s="403"/>
      <c r="AO196" s="403"/>
      <c r="AP196" s="403"/>
      <c r="AQ196" s="403"/>
      <c r="AR196" s="403"/>
      <c r="AS196" s="403"/>
      <c r="AT196" s="403"/>
      <c r="AU196" s="403"/>
      <c r="AV196" s="403"/>
      <c r="AW196" s="403"/>
      <c r="AX196" s="403"/>
      <c r="AY196" s="403"/>
      <c r="AZ196" s="403"/>
      <c r="BA196" s="403"/>
      <c r="BB196" s="403"/>
      <c r="BC196" s="411">
        <f t="shared" ref="BC196:BE197" si="128">I196/I$183</f>
        <v>0.86759526748523841</v>
      </c>
      <c r="BD196" s="411">
        <f t="shared" si="128"/>
        <v>0.87211666173943603</v>
      </c>
      <c r="BE196" s="411">
        <f t="shared" si="128"/>
        <v>0.14130607449877894</v>
      </c>
      <c r="BF196" s="411">
        <f t="shared" ref="BF196:BJ197" si="129">L196/L$183</f>
        <v>0.58958422700927915</v>
      </c>
      <c r="BG196" s="411">
        <f t="shared" si="129"/>
        <v>1.556431718335415</v>
      </c>
      <c r="BH196" s="411">
        <f t="shared" si="129"/>
        <v>1.5346972352332087</v>
      </c>
      <c r="BI196" s="411">
        <f t="shared" si="129"/>
        <v>1.6517927432797543</v>
      </c>
      <c r="BJ196" s="411">
        <f t="shared" si="129"/>
        <v>1.3403383990529434</v>
      </c>
      <c r="BK196" s="411">
        <f>Q196/Q$183</f>
        <v>1.291515152331693</v>
      </c>
      <c r="BL196" s="411">
        <f>R196/R$183</f>
        <v>0.98152079001414561</v>
      </c>
      <c r="BM196" s="411">
        <f t="shared" ref="BM196:BO197" si="130">S196/S$183</f>
        <v>0.8622285753182225</v>
      </c>
      <c r="BN196" s="411">
        <f t="shared" si="130"/>
        <v>0.73186321919499553</v>
      </c>
      <c r="BO196" s="411">
        <f t="shared" si="130"/>
        <v>0.65913298788058339</v>
      </c>
    </row>
    <row r="197" spans="1:67">
      <c r="A197" s="407" t="s">
        <v>18</v>
      </c>
      <c r="B197" s="409">
        <f t="shared" ref="B197:AA197" si="131">B194-SUM(B196:B196)</f>
        <v>1.0643400000000004E-3</v>
      </c>
      <c r="C197" s="409">
        <f t="shared" si="131"/>
        <v>7.4115299999999982E-4</v>
      </c>
      <c r="D197" s="409">
        <f t="shared" si="131"/>
        <v>1.0088189999999998E-3</v>
      </c>
      <c r="E197" s="409">
        <f t="shared" si="131"/>
        <v>1.5709599999999993E-3</v>
      </c>
      <c r="F197" s="409">
        <f t="shared" si="131"/>
        <v>2.010004000000001E-3</v>
      </c>
      <c r="G197" s="409">
        <f t="shared" si="131"/>
        <v>5.007404E-3</v>
      </c>
      <c r="H197" s="409">
        <f t="shared" si="131"/>
        <v>4.2841649999999986E-3</v>
      </c>
      <c r="I197" s="409">
        <f t="shared" si="131"/>
        <v>4.6331819999999996E-3</v>
      </c>
      <c r="J197" s="409">
        <f t="shared" si="131"/>
        <v>5.0073189999999997E-3</v>
      </c>
      <c r="K197" s="409">
        <f t="shared" si="131"/>
        <v>4.2954026666666657E-3</v>
      </c>
      <c r="L197" s="409">
        <f t="shared" si="131"/>
        <v>2.2446829999999973E-3</v>
      </c>
      <c r="M197" s="409">
        <f t="shared" si="131"/>
        <v>3.1106434841628953E-3</v>
      </c>
      <c r="N197" s="409">
        <f t="shared" si="131"/>
        <v>2.2695073999999989E-3</v>
      </c>
      <c r="O197" s="409">
        <f t="shared" si="131"/>
        <v>3.0506667857142789E-3</v>
      </c>
      <c r="P197" s="409">
        <f t="shared" si="131"/>
        <v>3.2310847999999955E-3</v>
      </c>
      <c r="Q197" s="409">
        <f t="shared" si="131"/>
        <v>3.0173990476190463E-3</v>
      </c>
      <c r="R197" s="409">
        <f t="shared" si="131"/>
        <v>3.2695700000000046E-3</v>
      </c>
      <c r="S197" s="409">
        <f t="shared" si="131"/>
        <v>4.6193700000000028E-3</v>
      </c>
      <c r="T197" s="409">
        <f t="shared" si="131"/>
        <v>1.8064121960784316E-3</v>
      </c>
      <c r="U197" s="409">
        <f t="shared" si="131"/>
        <v>2.2502972727272783E-3</v>
      </c>
      <c r="V197" s="409">
        <f t="shared" si="131"/>
        <v>0</v>
      </c>
      <c r="W197" s="409">
        <f t="shared" si="131"/>
        <v>0</v>
      </c>
      <c r="X197" s="409">
        <f t="shared" si="131"/>
        <v>0</v>
      </c>
      <c r="Y197" s="409">
        <f t="shared" si="131"/>
        <v>0</v>
      </c>
      <c r="Z197" s="409">
        <f t="shared" si="131"/>
        <v>0</v>
      </c>
      <c r="AA197" s="409">
        <f t="shared" si="131"/>
        <v>0</v>
      </c>
      <c r="AB197" s="408"/>
      <c r="BC197" s="411">
        <f t="shared" si="128"/>
        <v>0.28537035188114385</v>
      </c>
      <c r="BD197" s="411">
        <f t="shared" si="128"/>
        <v>0.31105964317575691</v>
      </c>
      <c r="BE197" s="411">
        <f t="shared" si="128"/>
        <v>0.56672874810294471</v>
      </c>
      <c r="BF197" s="411">
        <f t="shared" si="129"/>
        <v>0.36198842763563133</v>
      </c>
      <c r="BG197" s="411">
        <f t="shared" si="129"/>
        <v>0.4832322769921667</v>
      </c>
      <c r="BH197" s="411">
        <f t="shared" si="129"/>
        <v>0.32548286613296917</v>
      </c>
      <c r="BI197" s="411">
        <f t="shared" si="129"/>
        <v>0.56376274392919212</v>
      </c>
      <c r="BJ197" s="411">
        <f t="shared" si="129"/>
        <v>0.38872157149594239</v>
      </c>
      <c r="BK197" s="411">
        <f>Q197/Q$183</f>
        <v>0.27102139165666722</v>
      </c>
      <c r="BL197" s="411">
        <f>R197/R$183</f>
        <v>0.22087899576065495</v>
      </c>
      <c r="BM197" s="411">
        <f t="shared" si="130"/>
        <v>0.31443536859301652</v>
      </c>
      <c r="BN197" s="411">
        <f t="shared" si="130"/>
        <v>0.11616260829584944</v>
      </c>
      <c r="BO197" s="411">
        <f t="shared" si="130"/>
        <v>0.16918503079642513</v>
      </c>
    </row>
    <row r="198" spans="1:67">
      <c r="A198" s="407"/>
      <c r="B198" s="408"/>
      <c r="C198" s="408"/>
      <c r="D198" s="408"/>
      <c r="E198" s="408"/>
      <c r="F198" s="408"/>
      <c r="G198" s="408"/>
      <c r="H198" s="408"/>
      <c r="I198" s="408"/>
      <c r="J198" s="408"/>
      <c r="K198" s="408"/>
      <c r="L198" s="408"/>
      <c r="M198" s="408"/>
      <c r="N198" s="408"/>
      <c r="O198" s="408"/>
      <c r="P198" s="408"/>
      <c r="Q198" s="408"/>
      <c r="R198" s="408"/>
      <c r="S198" s="408"/>
      <c r="T198" s="408"/>
      <c r="U198" s="408"/>
      <c r="V198" s="408"/>
      <c r="W198" s="408"/>
      <c r="X198" s="408"/>
      <c r="Y198" s="408"/>
      <c r="Z198" s="408"/>
      <c r="AA198" s="408"/>
      <c r="AB198" s="408"/>
      <c r="BD198" s="403"/>
      <c r="BE198" s="403"/>
      <c r="BF198" s="403"/>
      <c r="BG198" s="403"/>
      <c r="BH198" s="403"/>
      <c r="BI198" s="403"/>
      <c r="BJ198" s="403"/>
      <c r="BK198" s="403"/>
      <c r="BL198" s="403"/>
      <c r="BM198" s="403"/>
      <c r="BN198" s="403"/>
      <c r="BO198" s="403"/>
    </row>
    <row r="199" spans="1:67">
      <c r="A199" s="407"/>
      <c r="B199" s="408"/>
      <c r="C199" s="408"/>
      <c r="D199" s="408"/>
      <c r="E199" s="408"/>
      <c r="F199" s="408"/>
      <c r="G199" s="408"/>
      <c r="H199" s="408"/>
      <c r="I199" s="408"/>
      <c r="J199" s="408"/>
      <c r="K199" s="408"/>
      <c r="L199" s="408"/>
      <c r="M199" s="408"/>
      <c r="N199" s="408"/>
      <c r="O199" s="408"/>
      <c r="P199" s="408"/>
      <c r="Q199" s="408"/>
      <c r="R199" s="408"/>
      <c r="S199" s="408"/>
      <c r="T199" s="408"/>
      <c r="U199" s="408"/>
      <c r="V199" s="408"/>
      <c r="W199" s="408"/>
      <c r="X199" s="408"/>
      <c r="Y199" s="408"/>
      <c r="Z199" s="408"/>
      <c r="AA199" s="408"/>
      <c r="AB199" s="408"/>
      <c r="BD199" s="403"/>
      <c r="BE199" s="403"/>
      <c r="BF199" s="403"/>
      <c r="BG199" s="403"/>
      <c r="BH199" s="403"/>
      <c r="BI199" s="403"/>
      <c r="BJ199" s="403"/>
      <c r="BK199" s="403"/>
      <c r="BL199" s="403"/>
      <c r="BM199" s="403"/>
      <c r="BN199" s="403"/>
      <c r="BO199" s="403"/>
    </row>
    <row r="200" spans="1:67">
      <c r="A200" s="412" t="str">
        <f>A196</f>
        <v xml:space="preserve">Serbia Montenegro </v>
      </c>
      <c r="B200" s="412"/>
      <c r="C200" s="412"/>
      <c r="D200" s="412"/>
      <c r="E200" s="412"/>
      <c r="F200" s="412"/>
      <c r="G200" s="412"/>
      <c r="H200" s="412"/>
      <c r="I200" s="412"/>
      <c r="J200" s="412"/>
      <c r="K200" s="412"/>
      <c r="L200" s="412"/>
      <c r="M200" s="412"/>
      <c r="N200" s="412"/>
      <c r="O200" s="412"/>
      <c r="P200" s="412"/>
      <c r="Q200" s="412"/>
      <c r="R200" s="412"/>
      <c r="S200" s="412"/>
      <c r="T200" s="412"/>
      <c r="U200" s="412"/>
      <c r="V200" s="412"/>
      <c r="W200" s="412"/>
      <c r="X200" s="412"/>
      <c r="Y200" s="412"/>
      <c r="Z200" s="412"/>
      <c r="AA200" s="412"/>
      <c r="AB200" s="412"/>
      <c r="AC200" s="415">
        <f>ImportsVeneer!AD$15</f>
        <v>5.6700000000000001E-4</v>
      </c>
      <c r="AD200" s="415">
        <f>ImportsVeneer!AE$15</f>
        <v>0</v>
      </c>
      <c r="AE200" s="415">
        <f>ImportsVeneer!AF$15</f>
        <v>0</v>
      </c>
      <c r="AF200" s="415">
        <f>ImportsVeneer!AG$15</f>
        <v>0.188472</v>
      </c>
      <c r="AG200" s="415">
        <f>ImportsVeneer!AH$15</f>
        <v>1.0414017873000001</v>
      </c>
      <c r="AH200" s="415">
        <f>ImportsVeneer!AI$15</f>
        <v>0.17707150890000001</v>
      </c>
      <c r="AI200" s="415">
        <f>ImportsVeneer!AJ$15</f>
        <v>0.36294499160000004</v>
      </c>
      <c r="AJ200" s="415">
        <f>ImportsVeneer!AK$15</f>
        <v>4.0962956730000002</v>
      </c>
      <c r="AK200" s="415">
        <f>ImportsVeneer!AL$15</f>
        <v>4.6330258832000002</v>
      </c>
      <c r="AL200" s="415">
        <f>ImportsVeneer!AM$15</f>
        <v>0.3132846332</v>
      </c>
      <c r="AM200" s="415">
        <f>ImportsVeneer!AN$15</f>
        <v>0.95144826150000006</v>
      </c>
      <c r="AN200" s="415">
        <f>ImportsVeneer!AO$15</f>
        <v>2.7757301279999997</v>
      </c>
      <c r="AO200" s="415">
        <f>ImportsVeneer!AP$15</f>
        <v>2.8419056511999998</v>
      </c>
      <c r="AP200" s="415">
        <f>ImportsVeneer!AQ$15</f>
        <v>2.3743067906999999</v>
      </c>
      <c r="AQ200" s="415">
        <f>ImportsVeneer!AR$15</f>
        <v>2.917930685</v>
      </c>
      <c r="AR200" s="415">
        <f>ImportsVeneer!AS$15</f>
        <v>3.2736496484999997</v>
      </c>
      <c r="AS200" s="415">
        <f>ImportsVeneer!AT$15</f>
        <v>3.3007890827999997</v>
      </c>
      <c r="AT200" s="415">
        <f>ImportsVeneer!AU$15</f>
        <v>2.9310190766999997</v>
      </c>
      <c r="AU200" s="415">
        <f>ImportsVeneer!AV$15</f>
        <v>2.8105544290000002</v>
      </c>
      <c r="AV200" s="415">
        <f>ImportsVeneer!AW$15</f>
        <v>2.0868305604166668</v>
      </c>
      <c r="AW200" s="415">
        <f>ImportsVeneer!AX$15</f>
        <v>0</v>
      </c>
      <c r="AX200" s="415">
        <f>ImportsVeneer!AY$15</f>
        <v>0</v>
      </c>
      <c r="AY200" s="415">
        <f>ImportsVeneer!AZ$15</f>
        <v>0</v>
      </c>
      <c r="AZ200" s="415">
        <f>ImportsVeneer!BA$15</f>
        <v>0</v>
      </c>
      <c r="BA200" s="415">
        <f>ImportsVeneer!BB$15</f>
        <v>0</v>
      </c>
      <c r="BB200" s="415">
        <f>ImportsVeneer!BC$15</f>
        <v>0</v>
      </c>
      <c r="BC200" s="411">
        <f t="shared" ref="BC200:BE201" si="132">AJ200/AJ$183</f>
        <v>0.64706307688710685</v>
      </c>
      <c r="BD200" s="411">
        <f t="shared" si="132"/>
        <v>0.68150219335252793</v>
      </c>
      <c r="BE200" s="411">
        <f t="shared" si="132"/>
        <v>9.5864299832393571E-2</v>
      </c>
      <c r="BF200" s="411">
        <f t="shared" ref="BF200:BJ201" si="133">AM200/AM$183</f>
        <v>0.412975116018793</v>
      </c>
      <c r="BG200" s="411">
        <f t="shared" si="133"/>
        <v>1.0274343651684288</v>
      </c>
      <c r="BH200" s="411">
        <f t="shared" si="133"/>
        <v>0.96860026711623937</v>
      </c>
      <c r="BI200" s="411">
        <f t="shared" si="133"/>
        <v>0.90677325634476058</v>
      </c>
      <c r="BJ200" s="411">
        <f t="shared" si="133"/>
        <v>0.71389196761433638</v>
      </c>
      <c r="BK200" s="411">
        <f>AR200/AR$183</f>
        <v>0.8530037493202568</v>
      </c>
      <c r="BL200" s="411">
        <f>AS200/AS$183</f>
        <v>0.67134822480664469</v>
      </c>
      <c r="BM200" s="411">
        <f t="shared" ref="BM200:BO201" si="134">AT200/AT$183</f>
        <v>0.60799342165389447</v>
      </c>
      <c r="BN200" s="411">
        <f t="shared" si="134"/>
        <v>0.48163926735573587</v>
      </c>
      <c r="BO200" s="411">
        <f t="shared" si="134"/>
        <v>0.38071858645534157</v>
      </c>
    </row>
    <row r="201" spans="1:67">
      <c r="A201" s="412" t="str">
        <f>A197</f>
        <v>Others</v>
      </c>
      <c r="AC201" s="412">
        <f t="shared" ref="AC201:BB201" si="135">AC194-SUM(AC200:AC200)</f>
        <v>0.43698162978600003</v>
      </c>
      <c r="AD201" s="412">
        <f t="shared" si="135"/>
        <v>0.38659469600000007</v>
      </c>
      <c r="AE201" s="412">
        <f t="shared" si="135"/>
        <v>0.35597490239999985</v>
      </c>
      <c r="AF201" s="412">
        <f t="shared" si="135"/>
        <v>0.8059528511999996</v>
      </c>
      <c r="AG201" s="412">
        <f t="shared" si="135"/>
        <v>1.1455709488999999</v>
      </c>
      <c r="AH201" s="412">
        <f t="shared" si="135"/>
        <v>2.5644931883999993</v>
      </c>
      <c r="AI201" s="412">
        <f t="shared" si="135"/>
        <v>2.6452516228000009</v>
      </c>
      <c r="AJ201" s="412">
        <f t="shared" si="135"/>
        <v>3.0587750939999978</v>
      </c>
      <c r="AK201" s="412">
        <f t="shared" si="135"/>
        <v>3.5379652759999995</v>
      </c>
      <c r="AL201" s="412">
        <f t="shared" si="135"/>
        <v>1.4127496811999998</v>
      </c>
      <c r="AM201" s="412">
        <f t="shared" si="135"/>
        <v>1.0592250201000009</v>
      </c>
      <c r="AN201" s="412">
        <f t="shared" si="135"/>
        <v>1.4548682880000023</v>
      </c>
      <c r="AO201" s="412">
        <f t="shared" si="135"/>
        <v>1.343194159999999</v>
      </c>
      <c r="AP201" s="412">
        <f t="shared" si="135"/>
        <v>1.722582886800001</v>
      </c>
      <c r="AQ201" s="412">
        <f t="shared" si="135"/>
        <v>2.1380865715000006</v>
      </c>
      <c r="AR201" s="412">
        <f t="shared" si="135"/>
        <v>1.7688825070000003</v>
      </c>
      <c r="AS201" s="412">
        <f t="shared" si="135"/>
        <v>2.2087636049999997</v>
      </c>
      <c r="AT201" s="412">
        <f t="shared" si="135"/>
        <v>2.7062810775000004</v>
      </c>
      <c r="AU201" s="412">
        <f t="shared" si="135"/>
        <v>2.1832922609999996</v>
      </c>
      <c r="AV201" s="412">
        <f t="shared" si="135"/>
        <v>3.278112010416665</v>
      </c>
      <c r="AW201" s="412">
        <f t="shared" si="135"/>
        <v>0</v>
      </c>
      <c r="AX201" s="412">
        <f t="shared" si="135"/>
        <v>0</v>
      </c>
      <c r="AY201" s="412">
        <f t="shared" si="135"/>
        <v>0</v>
      </c>
      <c r="AZ201" s="412">
        <f t="shared" si="135"/>
        <v>0</v>
      </c>
      <c r="BA201" s="412">
        <f t="shared" si="135"/>
        <v>0</v>
      </c>
      <c r="BB201" s="412">
        <f t="shared" si="135"/>
        <v>0</v>
      </c>
      <c r="BC201" s="411">
        <f t="shared" si="132"/>
        <v>0.48317323304442233</v>
      </c>
      <c r="BD201" s="411">
        <f t="shared" si="132"/>
        <v>0.52042253947731665</v>
      </c>
      <c r="BE201" s="411">
        <f t="shared" si="132"/>
        <v>0.43229780421504316</v>
      </c>
      <c r="BF201" s="411">
        <f t="shared" si="133"/>
        <v>0.45975550459903403</v>
      </c>
      <c r="BG201" s="411">
        <f t="shared" si="133"/>
        <v>0.53851837424915594</v>
      </c>
      <c r="BH201" s="411">
        <f t="shared" si="133"/>
        <v>0.45779782365949218</v>
      </c>
      <c r="BI201" s="411">
        <f t="shared" si="133"/>
        <v>0.65787289987360231</v>
      </c>
      <c r="BJ201" s="411">
        <f t="shared" si="133"/>
        <v>0.52309769978580756</v>
      </c>
      <c r="BK201" s="411">
        <f>AR201/AR$183</f>
        <v>0.46091169568783374</v>
      </c>
      <c r="BL201" s="411">
        <f>AS201/AS$183</f>
        <v>0.44924092028818768</v>
      </c>
      <c r="BM201" s="411">
        <f t="shared" si="134"/>
        <v>0.56137508805263447</v>
      </c>
      <c r="BN201" s="411">
        <f t="shared" si="134"/>
        <v>0.3741465648774624</v>
      </c>
      <c r="BO201" s="411">
        <f t="shared" si="134"/>
        <v>0.59805438664791322</v>
      </c>
    </row>
    <row r="202" spans="1:67">
      <c r="A202" s="412"/>
      <c r="AC202" s="412"/>
      <c r="AD202" s="412"/>
      <c r="AE202" s="412"/>
      <c r="AF202" s="412"/>
      <c r="AG202" s="412"/>
      <c r="AH202" s="412"/>
      <c r="AI202" s="412"/>
      <c r="AJ202" s="412"/>
      <c r="AK202" s="412"/>
      <c r="AL202" s="412"/>
      <c r="AM202" s="412"/>
      <c r="AN202" s="412"/>
      <c r="AO202" s="412"/>
      <c r="AP202" s="412"/>
      <c r="AQ202" s="412"/>
      <c r="AR202" s="412"/>
      <c r="AS202" s="412"/>
      <c r="AT202" s="412"/>
      <c r="AU202" s="412"/>
      <c r="AV202" s="412"/>
      <c r="AW202" s="412"/>
      <c r="AX202" s="412"/>
      <c r="AY202" s="412"/>
      <c r="AZ202" s="412"/>
      <c r="BA202" s="412"/>
      <c r="BB202" s="412"/>
      <c r="BC202" s="411"/>
      <c r="BD202" s="411"/>
      <c r="BE202" s="411"/>
      <c r="BF202" s="411"/>
      <c r="BG202" s="411"/>
      <c r="BH202" s="411"/>
      <c r="BI202" s="411"/>
      <c r="BJ202" s="411"/>
      <c r="BK202" s="411"/>
      <c r="BL202" s="411"/>
      <c r="BM202" s="411"/>
      <c r="BN202" s="411"/>
      <c r="BO202" s="411"/>
    </row>
    <row r="203" spans="1:67" ht="13">
      <c r="A203" s="405" t="s">
        <v>111</v>
      </c>
    </row>
    <row r="204" spans="1:67">
      <c r="B204" s="406" t="s">
        <v>42</v>
      </c>
      <c r="C204" s="406"/>
      <c r="D204" s="406"/>
      <c r="E204" s="406"/>
      <c r="F204" s="406"/>
      <c r="G204" s="406"/>
      <c r="H204" s="406"/>
      <c r="I204" s="406"/>
      <c r="J204" s="406"/>
      <c r="K204" s="406"/>
      <c r="L204" s="406"/>
      <c r="M204" s="406"/>
      <c r="N204" s="406"/>
      <c r="O204" s="406"/>
      <c r="P204" s="406"/>
      <c r="Q204" s="406"/>
      <c r="R204" s="406"/>
      <c r="S204" s="406"/>
      <c r="T204" s="406"/>
      <c r="U204" s="406"/>
      <c r="V204" s="406"/>
      <c r="W204" s="406"/>
      <c r="X204" s="406"/>
      <c r="Y204" s="406"/>
      <c r="Z204" s="406"/>
      <c r="AA204" s="406"/>
      <c r="AC204" s="406" t="s">
        <v>41</v>
      </c>
      <c r="AD204" s="406"/>
      <c r="AE204" s="406"/>
      <c r="AF204" s="406"/>
      <c r="AG204" s="406"/>
      <c r="AH204" s="406"/>
      <c r="AI204" s="406"/>
      <c r="AJ204" s="406"/>
      <c r="AK204" s="406"/>
      <c r="AL204" s="406"/>
      <c r="AM204" s="406"/>
      <c r="AN204" s="406"/>
      <c r="AO204" s="406"/>
      <c r="AP204" s="406"/>
      <c r="AQ204" s="406"/>
      <c r="AR204" s="406"/>
      <c r="AS204" s="406"/>
      <c r="AT204" s="406"/>
      <c r="AU204" s="406"/>
      <c r="AV204" s="406"/>
      <c r="AW204" s="406"/>
      <c r="AX204" s="406"/>
      <c r="AY204" s="406"/>
      <c r="AZ204" s="406"/>
      <c r="BA204" s="406"/>
      <c r="BB204" s="406"/>
    </row>
    <row r="205" spans="1:67">
      <c r="A205" s="407" t="s">
        <v>0</v>
      </c>
      <c r="B205" s="409">
        <f>ImportsPlywood!C$5-ImportsPlywood!C$12</f>
        <v>2.788610000000002E-4</v>
      </c>
      <c r="C205" s="409">
        <f>ImportsPlywood!D$5-ImportsPlywood!D$12</f>
        <v>9.861399999999969E-5</v>
      </c>
      <c r="D205" s="409">
        <f>ImportsPlywood!E$5-ImportsPlywood!E$12</f>
        <v>2.957579999999997E-4</v>
      </c>
      <c r="E205" s="409">
        <f>ImportsPlywood!F$5-ImportsPlywood!F$12</f>
        <v>7.8159199999999936E-4</v>
      </c>
      <c r="F205" s="409">
        <f>ImportsPlywood!G$5-ImportsPlywood!G$12</f>
        <v>7.5515600000000006E-3</v>
      </c>
      <c r="G205" s="409">
        <f>ImportsPlywood!H$5-ImportsPlywood!H$12</f>
        <v>2.8272910000000012E-2</v>
      </c>
      <c r="H205" s="409">
        <f>ImportsPlywood!I$5-ImportsPlywood!I$12</f>
        <v>4.8161004E-2</v>
      </c>
      <c r="I205" s="409">
        <f>ImportsPlywood!J$5-ImportsPlywood!J$12</f>
        <v>6.7566200000000021E-2</v>
      </c>
      <c r="J205" s="409">
        <f>ImportsPlywood!K$5-ImportsPlywood!K$12</f>
        <v>7.3999380000000031E-2</v>
      </c>
      <c r="K205" s="409">
        <f>ImportsPlywood!L$5-ImportsPlywood!L$12</f>
        <v>2.2085959999999995E-2</v>
      </c>
      <c r="L205" s="409">
        <f>ImportsPlywood!M$5-ImportsPlywood!M$12</f>
        <v>2.0226819999999993E-2</v>
      </c>
      <c r="M205" s="409">
        <f>ImportsPlywood!N$5-ImportsPlywood!N$12</f>
        <v>2.7702229230769239E-2</v>
      </c>
      <c r="N205" s="409">
        <f>ImportsPlywood!O$5-ImportsPlywood!O$12</f>
        <v>2.9063083333333337E-2</v>
      </c>
      <c r="O205" s="409">
        <f>ImportsPlywood!P$5-ImportsPlywood!P$12</f>
        <v>3.0159140000000001E-2</v>
      </c>
      <c r="P205" s="409">
        <f>ImportsPlywood!Q$5-ImportsPlywood!Q$12</f>
        <v>4.1822036923076913E-2</v>
      </c>
      <c r="Q205" s="409">
        <f>ImportsPlywood!R$5-ImportsPlywood!R$12</f>
        <v>4.5475139999999997E-2</v>
      </c>
      <c r="R205" s="409">
        <f>ImportsPlywood!S$5-ImportsPlywood!S$12</f>
        <v>4.8452866875000014E-2</v>
      </c>
      <c r="S205" s="409">
        <f>ImportsPlywood!T$5-ImportsPlywood!T$12</f>
        <v>5.009678797202799E-2</v>
      </c>
      <c r="T205" s="409">
        <f>ImportsPlywood!U$5-ImportsPlywood!U$12</f>
        <v>6.0392700357142871E-2</v>
      </c>
      <c r="U205" s="409">
        <f>ImportsPlywood!V$5-ImportsPlywood!V$12</f>
        <v>6.5052258750000008E-2</v>
      </c>
      <c r="V205" s="409">
        <f>ImportsPlywood!W$5-ImportsPlywood!W$12</f>
        <v>0</v>
      </c>
      <c r="W205" s="409">
        <f>ImportsPlywood!X$5-ImportsPlywood!X$12</f>
        <v>0</v>
      </c>
      <c r="X205" s="409">
        <f>ImportsPlywood!Y$5-ImportsPlywood!Y$12</f>
        <v>0</v>
      </c>
      <c r="Y205" s="409">
        <f>ImportsPlywood!Z$5-ImportsPlywood!Z$12</f>
        <v>0</v>
      </c>
      <c r="Z205" s="409">
        <f>ImportsPlywood!AA$5-ImportsPlywood!AA$12</f>
        <v>0</v>
      </c>
      <c r="AA205" s="409">
        <f>ImportsPlywood!AB$5-ImportsPlywood!AB$12</f>
        <v>0</v>
      </c>
      <c r="AB205" s="409"/>
      <c r="AC205" s="415">
        <f>ImportsPlywood!AD$5-ImportsPlywood!AD$12</f>
        <v>0.20270626872299999</v>
      </c>
      <c r="AD205" s="415">
        <f>ImportsPlywood!AE$5-ImportsPlywood!AE$12</f>
        <v>5.5707215599999915E-2</v>
      </c>
      <c r="AE205" s="415">
        <f>ImportsPlywood!AF$5-ImportsPlywood!AF$12</f>
        <v>0.12138005279999997</v>
      </c>
      <c r="AF205" s="415">
        <f>ImportsPlywood!AG$5-ImportsPlywood!AG$12</f>
        <v>0.3086852496000001</v>
      </c>
      <c r="AG205" s="415">
        <f>ImportsPlywood!AH$5-ImportsPlywood!AH$12</f>
        <v>3.9101013819000014</v>
      </c>
      <c r="AH205" s="415">
        <f>ImportsPlywood!AI$5-ImportsPlywood!AI$12</f>
        <v>10.424697082800003</v>
      </c>
      <c r="AI205" s="415">
        <f>ImportsPlywood!AJ$5-ImportsPlywood!AJ$12</f>
        <v>15.638270736399999</v>
      </c>
      <c r="AJ205" s="415">
        <f>ImportsPlywood!AK$5-ImportsPlywood!AK$12</f>
        <v>23.697987045000001</v>
      </c>
      <c r="AK205" s="415">
        <f>ImportsPlywood!AL$5-ImportsPlywood!AL$12</f>
        <v>29.7964989016</v>
      </c>
      <c r="AL205" s="415">
        <f>ImportsPlywood!AM$5-ImportsPlywood!AM$12</f>
        <v>7.3010303871999991</v>
      </c>
      <c r="AM205" s="415">
        <f>ImportsPlywood!AN$5-ImportsPlywood!AN$12</f>
        <v>7.2488679434999979</v>
      </c>
      <c r="AN205" s="415">
        <f>ImportsPlywood!AO$5-ImportsPlywood!AO$12</f>
        <v>10.607045568000002</v>
      </c>
      <c r="AO205" s="415">
        <f>ImportsPlywood!AP$5-ImportsPlywood!AP$12</f>
        <v>12.6321818656</v>
      </c>
      <c r="AP205" s="415">
        <f>ImportsPlywood!AQ$5-ImportsPlywood!AQ$12</f>
        <v>12.296177991300002</v>
      </c>
      <c r="AQ205" s="415">
        <f>ImportsPlywood!AR$5-ImportsPlywood!AR$12</f>
        <v>16.931929117999992</v>
      </c>
      <c r="AR205" s="415">
        <f>ImportsPlywood!AS$5-ImportsPlywood!AS$12</f>
        <v>14.946327466</v>
      </c>
      <c r="AS205" s="415">
        <f>ImportsPlywood!AT$5-ImportsPlywood!AT$12</f>
        <v>15.176532116700001</v>
      </c>
      <c r="AT205" s="415">
        <f>ImportsPlywood!AU$5-ImportsPlywood!AU$12</f>
        <v>16.036698148900001</v>
      </c>
      <c r="AU205" s="415">
        <f>ImportsPlywood!AV$5-ImportsPlywood!AV$12</f>
        <v>20.805773841999997</v>
      </c>
      <c r="AV205" s="415">
        <f>ImportsPlywood!AW$5-ImportsPlywood!AW$12</f>
        <v>19.43780390291667</v>
      </c>
      <c r="AW205" s="415">
        <f>ImportsPlywood!AX$5-ImportsPlywood!AX$12</f>
        <v>0</v>
      </c>
      <c r="AX205" s="415">
        <f>ImportsPlywood!AY$5-ImportsPlywood!AY$12</f>
        <v>0</v>
      </c>
      <c r="AY205" s="415">
        <f>ImportsPlywood!AZ$5-ImportsPlywood!AZ$12</f>
        <v>0</v>
      </c>
      <c r="AZ205" s="415">
        <f>ImportsPlywood!BA$5-ImportsPlywood!BA$12</f>
        <v>0</v>
      </c>
      <c r="BA205" s="415">
        <f>ImportsPlywood!BB$5-ImportsPlywood!BB$12</f>
        <v>0</v>
      </c>
      <c r="BB205" s="415">
        <f>ImportsPlywood!BC$5-ImportsPlywood!BC$12</f>
        <v>0</v>
      </c>
    </row>
    <row r="206" spans="1:67">
      <c r="A206" s="407"/>
      <c r="B206" s="404">
        <v>2000</v>
      </c>
      <c r="C206" s="404">
        <f>1+B206</f>
        <v>2001</v>
      </c>
      <c r="D206" s="404">
        <f t="shared" ref="D206:AA206" si="136">1+C206</f>
        <v>2002</v>
      </c>
      <c r="E206" s="404">
        <f t="shared" si="136"/>
        <v>2003</v>
      </c>
      <c r="F206" s="404">
        <f t="shared" si="136"/>
        <v>2004</v>
      </c>
      <c r="G206" s="404">
        <f t="shared" si="136"/>
        <v>2005</v>
      </c>
      <c r="H206" s="404">
        <f t="shared" si="136"/>
        <v>2006</v>
      </c>
      <c r="I206" s="404">
        <f t="shared" si="136"/>
        <v>2007</v>
      </c>
      <c r="J206" s="404">
        <f t="shared" si="136"/>
        <v>2008</v>
      </c>
      <c r="K206" s="404">
        <f t="shared" si="136"/>
        <v>2009</v>
      </c>
      <c r="L206" s="404">
        <f t="shared" si="136"/>
        <v>2010</v>
      </c>
      <c r="M206" s="404">
        <f t="shared" si="136"/>
        <v>2011</v>
      </c>
      <c r="N206" s="404">
        <f t="shared" si="136"/>
        <v>2012</v>
      </c>
      <c r="O206" s="404">
        <f t="shared" si="136"/>
        <v>2013</v>
      </c>
      <c r="P206" s="404">
        <f t="shared" si="136"/>
        <v>2014</v>
      </c>
      <c r="Q206" s="404">
        <f t="shared" si="136"/>
        <v>2015</v>
      </c>
      <c r="R206" s="404">
        <f t="shared" si="136"/>
        <v>2016</v>
      </c>
      <c r="S206" s="404">
        <f t="shared" si="136"/>
        <v>2017</v>
      </c>
      <c r="T206" s="404">
        <f t="shared" si="136"/>
        <v>2018</v>
      </c>
      <c r="U206" s="404">
        <f t="shared" si="136"/>
        <v>2019</v>
      </c>
      <c r="V206" s="404">
        <f t="shared" si="136"/>
        <v>2020</v>
      </c>
      <c r="W206" s="404">
        <f t="shared" si="136"/>
        <v>2021</v>
      </c>
      <c r="X206" s="404">
        <f t="shared" si="136"/>
        <v>2022</v>
      </c>
      <c r="Y206" s="404">
        <f t="shared" si="136"/>
        <v>2023</v>
      </c>
      <c r="Z206" s="404">
        <f t="shared" si="136"/>
        <v>2024</v>
      </c>
      <c r="AA206" s="404">
        <f t="shared" si="136"/>
        <v>2025</v>
      </c>
      <c r="AC206" s="404">
        <v>2000</v>
      </c>
      <c r="AD206" s="404">
        <f t="shared" ref="AD206:BB206" si="137">1+AC206</f>
        <v>2001</v>
      </c>
      <c r="AE206" s="404">
        <f t="shared" si="137"/>
        <v>2002</v>
      </c>
      <c r="AF206" s="404">
        <f t="shared" si="137"/>
        <v>2003</v>
      </c>
      <c r="AG206" s="404">
        <f t="shared" si="137"/>
        <v>2004</v>
      </c>
      <c r="AH206" s="404">
        <f t="shared" si="137"/>
        <v>2005</v>
      </c>
      <c r="AI206" s="404">
        <f t="shared" si="137"/>
        <v>2006</v>
      </c>
      <c r="AJ206" s="404">
        <f t="shared" si="137"/>
        <v>2007</v>
      </c>
      <c r="AK206" s="404">
        <f t="shared" si="137"/>
        <v>2008</v>
      </c>
      <c r="AL206" s="404">
        <f t="shared" si="137"/>
        <v>2009</v>
      </c>
      <c r="AM206" s="404">
        <f t="shared" si="137"/>
        <v>2010</v>
      </c>
      <c r="AN206" s="404">
        <f t="shared" si="137"/>
        <v>2011</v>
      </c>
      <c r="AO206" s="404">
        <f t="shared" si="137"/>
        <v>2012</v>
      </c>
      <c r="AP206" s="404">
        <f t="shared" si="137"/>
        <v>2013</v>
      </c>
      <c r="AQ206" s="404">
        <f t="shared" si="137"/>
        <v>2014</v>
      </c>
      <c r="AR206" s="404">
        <f t="shared" si="137"/>
        <v>2015</v>
      </c>
      <c r="AS206" s="404">
        <f t="shared" si="137"/>
        <v>2016</v>
      </c>
      <c r="AT206" s="404">
        <f t="shared" si="137"/>
        <v>2017</v>
      </c>
      <c r="AU206" s="404">
        <f t="shared" si="137"/>
        <v>2018</v>
      </c>
      <c r="AV206" s="404">
        <f t="shared" si="137"/>
        <v>2019</v>
      </c>
      <c r="AW206" s="404">
        <f t="shared" si="137"/>
        <v>2020</v>
      </c>
      <c r="AX206" s="404">
        <f t="shared" si="137"/>
        <v>2021</v>
      </c>
      <c r="AY206" s="404">
        <f t="shared" si="137"/>
        <v>2022</v>
      </c>
      <c r="AZ206" s="404">
        <f t="shared" si="137"/>
        <v>2023</v>
      </c>
      <c r="BA206" s="404">
        <f t="shared" si="137"/>
        <v>2024</v>
      </c>
      <c r="BB206" s="404">
        <f t="shared" si="137"/>
        <v>2025</v>
      </c>
    </row>
    <row r="207" spans="1:67">
      <c r="A207" s="409" t="str">
        <f>ImportsPlywood!B$10</f>
        <v xml:space="preserve">China </v>
      </c>
      <c r="B207" s="409">
        <f>ImportsPlywood!C$10</f>
        <v>0</v>
      </c>
      <c r="C207" s="409">
        <f>ImportsPlywood!D$10</f>
        <v>0</v>
      </c>
      <c r="D207" s="409">
        <f>ImportsPlywood!E$10</f>
        <v>0</v>
      </c>
      <c r="E207" s="409">
        <f>ImportsPlywood!F$10</f>
        <v>7.6999999999999991E-6</v>
      </c>
      <c r="F207" s="409">
        <f>ImportsPlywood!G$10</f>
        <v>6.0784000000000012E-3</v>
      </c>
      <c r="G207" s="409">
        <f>ImportsPlywood!H$10</f>
        <v>2.6257420000000004E-2</v>
      </c>
      <c r="H207" s="409">
        <f>ImportsPlywood!I$10</f>
        <v>4.6390399999999998E-2</v>
      </c>
      <c r="I207" s="409">
        <f>ImportsPlywood!J$10</f>
        <v>6.6102520000000012E-2</v>
      </c>
      <c r="J207" s="409">
        <f>ImportsPlywood!K$10</f>
        <v>7.3052840000000008E-2</v>
      </c>
      <c r="K207" s="409">
        <f>ImportsPlywood!L$10</f>
        <v>2.0611140000000003E-2</v>
      </c>
      <c r="L207" s="409">
        <f>ImportsPlywood!M$10</f>
        <v>1.8694000000000002E-2</v>
      </c>
      <c r="M207" s="409">
        <f>ImportsPlywood!N$10</f>
        <v>2.3958840000000002E-2</v>
      </c>
      <c r="N207" s="409">
        <f>ImportsPlywood!O$10</f>
        <v>2.0247563333333336E-2</v>
      </c>
      <c r="O207" s="409">
        <f>ImportsPlywood!P$10</f>
        <v>2.2846400000000003E-2</v>
      </c>
      <c r="P207" s="409">
        <f>ImportsPlywood!Q$10</f>
        <v>3.3707400000000005E-2</v>
      </c>
      <c r="Q207" s="409">
        <f>ImportsPlywood!R$10</f>
        <v>3.6843380000000002E-2</v>
      </c>
      <c r="R207" s="409">
        <f>ImportsPlywood!S$10</f>
        <v>3.5985560000000007E-2</v>
      </c>
      <c r="S207" s="409">
        <f>ImportsPlywood!T$10</f>
        <v>3.8762086153846159E-2</v>
      </c>
      <c r="T207" s="409">
        <f>ImportsPlywood!U$10</f>
        <v>4.817600000000001E-2</v>
      </c>
      <c r="U207" s="409">
        <f>ImportsPlywood!V$10</f>
        <v>5.2684000000000002E-2</v>
      </c>
      <c r="V207" s="409">
        <f>ImportsPlywood!W$10</f>
        <v>0</v>
      </c>
      <c r="W207" s="409">
        <f>ImportsPlywood!X$10</f>
        <v>0</v>
      </c>
      <c r="X207" s="409">
        <f>ImportsPlywood!Y$10</f>
        <v>0</v>
      </c>
      <c r="Y207" s="409">
        <f>ImportsPlywood!Z$10</f>
        <v>0</v>
      </c>
      <c r="Z207" s="409">
        <f>ImportsPlywood!AA$10</f>
        <v>0</v>
      </c>
      <c r="AA207" s="409">
        <f>ImportsPlywood!AB$10</f>
        <v>0</v>
      </c>
      <c r="AB207" s="409"/>
      <c r="AC207" s="403"/>
      <c r="AD207" s="403"/>
      <c r="AE207" s="403"/>
      <c r="AF207" s="403"/>
      <c r="AG207" s="403"/>
      <c r="AH207" s="403"/>
      <c r="AI207" s="403"/>
      <c r="AJ207" s="403"/>
      <c r="AK207" s="403"/>
      <c r="AL207" s="403"/>
      <c r="AM207" s="403"/>
      <c r="AN207" s="403"/>
      <c r="AO207" s="403"/>
      <c r="AP207" s="403"/>
      <c r="AQ207" s="403"/>
      <c r="AR207" s="403"/>
      <c r="AS207" s="403"/>
      <c r="AT207" s="403"/>
      <c r="AU207" s="403"/>
      <c r="AV207" s="403"/>
      <c r="AW207" s="403"/>
      <c r="AX207" s="403"/>
      <c r="AY207" s="403"/>
      <c r="AZ207" s="403"/>
      <c r="BA207" s="403"/>
      <c r="BB207" s="403"/>
      <c r="BC207" s="411">
        <f t="shared" ref="BC207:BE208" si="138">I207/I$205</f>
        <v>0.97833709754285414</v>
      </c>
      <c r="BD207" s="411">
        <f t="shared" si="138"/>
        <v>0.98720881174950359</v>
      </c>
      <c r="BE207" s="411">
        <f t="shared" si="138"/>
        <v>0.93322364072016828</v>
      </c>
      <c r="BF207" s="411">
        <f t="shared" ref="BF207:BJ208" si="139">L207/L$205</f>
        <v>0.92421843868685283</v>
      </c>
      <c r="BG207" s="411">
        <f t="shared" si="139"/>
        <v>0.86487046946346813</v>
      </c>
      <c r="BH207" s="411">
        <f t="shared" si="139"/>
        <v>0.69667636778616637</v>
      </c>
      <c r="BI207" s="411">
        <f t="shared" si="139"/>
        <v>0.75752823190581697</v>
      </c>
      <c r="BJ207" s="411">
        <f t="shared" si="139"/>
        <v>0.80597222134344815</v>
      </c>
      <c r="BK207" s="411">
        <f>Q207/Q$205</f>
        <v>0.81018728034702048</v>
      </c>
      <c r="BL207" s="411">
        <f>R207/R$205</f>
        <v>0.7426920700654619</v>
      </c>
      <c r="BM207" s="411">
        <f t="shared" ref="BM207:BO208" si="140">S207/S$205</f>
        <v>0.77374394093867516</v>
      </c>
      <c r="BN207" s="411">
        <f t="shared" si="140"/>
        <v>0.79771230157126194</v>
      </c>
      <c r="BO207" s="411">
        <f t="shared" si="140"/>
        <v>0.8098719554453595</v>
      </c>
    </row>
    <row r="208" spans="1:67">
      <c r="A208" s="412" t="s">
        <v>18</v>
      </c>
      <c r="B208" s="409">
        <f t="shared" ref="B208:AA208" si="141">B205-SUM(B207:B207)</f>
        <v>2.788610000000002E-4</v>
      </c>
      <c r="C208" s="409">
        <f t="shared" si="141"/>
        <v>9.861399999999969E-5</v>
      </c>
      <c r="D208" s="409">
        <f t="shared" si="141"/>
        <v>2.957579999999997E-4</v>
      </c>
      <c r="E208" s="409">
        <f t="shared" si="141"/>
        <v>7.7389199999999933E-4</v>
      </c>
      <c r="F208" s="409">
        <f t="shared" si="141"/>
        <v>1.4731599999999994E-3</v>
      </c>
      <c r="G208" s="409">
        <f t="shared" si="141"/>
        <v>2.0154900000000087E-3</v>
      </c>
      <c r="H208" s="409">
        <f t="shared" si="141"/>
        <v>1.770604000000002E-3</v>
      </c>
      <c r="I208" s="409">
        <f t="shared" si="141"/>
        <v>1.4636800000000089E-3</v>
      </c>
      <c r="J208" s="409">
        <f t="shared" si="141"/>
        <v>9.4654000000002347E-4</v>
      </c>
      <c r="K208" s="409">
        <f t="shared" si="141"/>
        <v>1.4748199999999913E-3</v>
      </c>
      <c r="L208" s="409">
        <f t="shared" si="141"/>
        <v>1.5328199999999903E-3</v>
      </c>
      <c r="M208" s="409">
        <f t="shared" si="141"/>
        <v>3.7433892307692368E-3</v>
      </c>
      <c r="N208" s="409">
        <f t="shared" si="141"/>
        <v>8.8155200000000003E-3</v>
      </c>
      <c r="O208" s="409">
        <f t="shared" si="141"/>
        <v>7.3127399999999981E-3</v>
      </c>
      <c r="P208" s="409">
        <f t="shared" si="141"/>
        <v>8.114636923076908E-3</v>
      </c>
      <c r="Q208" s="409">
        <f t="shared" si="141"/>
        <v>8.6317599999999953E-3</v>
      </c>
      <c r="R208" s="409">
        <f t="shared" si="141"/>
        <v>1.2467306875000007E-2</v>
      </c>
      <c r="S208" s="409">
        <f t="shared" si="141"/>
        <v>1.133470181818183E-2</v>
      </c>
      <c r="T208" s="409">
        <f t="shared" si="141"/>
        <v>1.2216700357142861E-2</v>
      </c>
      <c r="U208" s="409">
        <f t="shared" si="141"/>
        <v>1.2368258750000007E-2</v>
      </c>
      <c r="V208" s="409">
        <f t="shared" si="141"/>
        <v>0</v>
      </c>
      <c r="W208" s="409">
        <f t="shared" si="141"/>
        <v>0</v>
      </c>
      <c r="X208" s="409">
        <f t="shared" si="141"/>
        <v>0</v>
      </c>
      <c r="Y208" s="409">
        <f t="shared" si="141"/>
        <v>0</v>
      </c>
      <c r="Z208" s="409">
        <f t="shared" si="141"/>
        <v>0</v>
      </c>
      <c r="AA208" s="409">
        <f t="shared" si="141"/>
        <v>0</v>
      </c>
      <c r="AB208" s="409"/>
      <c r="AC208" s="409"/>
      <c r="AD208" s="409"/>
      <c r="AE208" s="409"/>
      <c r="AF208" s="409"/>
      <c r="AG208" s="409"/>
      <c r="AH208" s="409"/>
      <c r="AI208" s="409"/>
      <c r="AJ208" s="409"/>
      <c r="AK208" s="409"/>
      <c r="AL208" s="409"/>
      <c r="AM208" s="409"/>
      <c r="AN208" s="409"/>
      <c r="AO208" s="409"/>
      <c r="AP208" s="409"/>
      <c r="AQ208" s="409"/>
      <c r="AR208" s="409"/>
      <c r="AS208" s="409"/>
      <c r="AT208" s="409"/>
      <c r="AU208" s="409"/>
      <c r="AV208" s="409"/>
      <c r="AW208" s="409"/>
      <c r="AX208" s="409"/>
      <c r="AY208" s="409"/>
      <c r="AZ208" s="409"/>
      <c r="BA208" s="409"/>
      <c r="BB208" s="409"/>
      <c r="BC208" s="411">
        <f t="shared" si="138"/>
        <v>2.1662902457145857E-2</v>
      </c>
      <c r="BD208" s="411">
        <f t="shared" si="138"/>
        <v>1.2791188250496464E-2</v>
      </c>
      <c r="BE208" s="411">
        <f t="shared" si="138"/>
        <v>6.6776359279831693E-2</v>
      </c>
      <c r="BF208" s="411">
        <f t="shared" si="139"/>
        <v>7.5781561313147144E-2</v>
      </c>
      <c r="BG208" s="411">
        <f t="shared" si="139"/>
        <v>0.13512953053653184</v>
      </c>
      <c r="BH208" s="411">
        <f t="shared" si="139"/>
        <v>0.30332363221383368</v>
      </c>
      <c r="BI208" s="411">
        <f t="shared" si="139"/>
        <v>0.242471768094183</v>
      </c>
      <c r="BJ208" s="411">
        <f t="shared" si="139"/>
        <v>0.19402777865655191</v>
      </c>
      <c r="BK208" s="411">
        <f>Q208/Q$205</f>
        <v>0.18981271965297952</v>
      </c>
      <c r="BL208" s="411">
        <f>R208/R$205</f>
        <v>0.25730792993453816</v>
      </c>
      <c r="BM208" s="411">
        <f t="shared" si="140"/>
        <v>0.22625605906132479</v>
      </c>
      <c r="BN208" s="411">
        <f t="shared" si="140"/>
        <v>0.20228769842873809</v>
      </c>
      <c r="BO208" s="411">
        <f t="shared" si="140"/>
        <v>0.19012804455464055</v>
      </c>
    </row>
    <row r="209" spans="1:67">
      <c r="A209" s="412"/>
      <c r="B209" s="412"/>
      <c r="C209" s="412"/>
      <c r="D209" s="412"/>
      <c r="E209" s="412"/>
      <c r="F209" s="412"/>
      <c r="G209" s="412"/>
      <c r="H209" s="412"/>
      <c r="I209" s="412"/>
      <c r="J209" s="412"/>
      <c r="K209" s="412"/>
      <c r="L209" s="412"/>
      <c r="M209" s="412"/>
      <c r="N209" s="412"/>
      <c r="O209" s="412"/>
      <c r="P209" s="412"/>
      <c r="Q209" s="412"/>
      <c r="R209" s="412"/>
      <c r="S209" s="412"/>
      <c r="T209" s="412"/>
      <c r="U209" s="412"/>
      <c r="V209" s="412"/>
      <c r="W209" s="412"/>
      <c r="X209" s="412"/>
      <c r="Y209" s="412"/>
      <c r="Z209" s="412"/>
      <c r="AA209" s="412"/>
      <c r="AB209" s="412"/>
      <c r="AC209" s="412"/>
      <c r="AD209" s="412"/>
      <c r="AE209" s="412"/>
      <c r="AF209" s="412"/>
      <c r="AG209" s="412"/>
      <c r="AH209" s="412"/>
      <c r="AI209" s="412"/>
      <c r="AJ209" s="412"/>
      <c r="AK209" s="412"/>
      <c r="AL209" s="412"/>
      <c r="AM209" s="412"/>
      <c r="AN209" s="412"/>
      <c r="AO209" s="412"/>
      <c r="AP209" s="412"/>
      <c r="AQ209" s="412"/>
      <c r="AR209" s="412"/>
      <c r="AS209" s="412"/>
      <c r="AT209" s="412"/>
      <c r="AU209" s="412"/>
      <c r="AV209" s="412"/>
      <c r="AW209" s="412"/>
      <c r="AX209" s="412"/>
      <c r="AY209" s="412"/>
      <c r="AZ209" s="412"/>
      <c r="BA209" s="412"/>
      <c r="BB209" s="412"/>
    </row>
    <row r="210" spans="1:67">
      <c r="A210" s="412"/>
      <c r="B210" s="412"/>
      <c r="C210" s="412"/>
      <c r="D210" s="412"/>
      <c r="E210" s="412"/>
      <c r="F210" s="412"/>
      <c r="G210" s="412"/>
      <c r="H210" s="412"/>
      <c r="I210" s="412"/>
      <c r="J210" s="412"/>
      <c r="K210" s="412"/>
      <c r="L210" s="412"/>
      <c r="M210" s="412"/>
      <c r="N210" s="412"/>
      <c r="O210" s="412"/>
      <c r="P210" s="412"/>
      <c r="Q210" s="412"/>
      <c r="R210" s="412"/>
      <c r="S210" s="412"/>
      <c r="T210" s="412"/>
      <c r="U210" s="412"/>
      <c r="V210" s="412"/>
      <c r="W210" s="412"/>
      <c r="X210" s="412"/>
      <c r="Y210" s="412"/>
      <c r="Z210" s="412"/>
      <c r="AA210" s="412"/>
      <c r="AB210" s="412"/>
      <c r="AC210" s="412"/>
      <c r="AD210" s="412"/>
      <c r="AE210" s="412"/>
      <c r="AF210" s="412"/>
      <c r="AG210" s="412"/>
      <c r="AH210" s="412"/>
      <c r="AI210" s="412"/>
      <c r="AJ210" s="412"/>
      <c r="AK210" s="412"/>
      <c r="AL210" s="412"/>
      <c r="AM210" s="412"/>
      <c r="AN210" s="412"/>
      <c r="AO210" s="412"/>
      <c r="AP210" s="412"/>
      <c r="AQ210" s="412"/>
      <c r="AR210" s="412"/>
      <c r="AS210" s="412"/>
      <c r="AT210" s="412"/>
      <c r="AU210" s="412"/>
      <c r="AV210" s="412"/>
      <c r="AW210" s="412"/>
      <c r="AX210" s="412"/>
      <c r="AY210" s="412"/>
      <c r="AZ210" s="412"/>
      <c r="BA210" s="412"/>
      <c r="BB210" s="412"/>
    </row>
    <row r="211" spans="1:67">
      <c r="A211" s="412" t="str">
        <f>A207</f>
        <v xml:space="preserve">China </v>
      </c>
      <c r="AC211" s="412">
        <f>ImportsPlywood!AD$10</f>
        <v>0</v>
      </c>
      <c r="AD211" s="412">
        <f>ImportsPlywood!AE$10</f>
        <v>0</v>
      </c>
      <c r="AE211" s="412">
        <f>ImportsPlywood!AF$10</f>
        <v>0</v>
      </c>
      <c r="AF211" s="412">
        <f>ImportsPlywood!AG$10</f>
        <v>5.0621200000000007E-3</v>
      </c>
      <c r="AG211" s="412">
        <f>ImportsPlywood!AH$10</f>
        <v>3.2795373744000003</v>
      </c>
      <c r="AH211" s="412">
        <f>ImportsPlywood!AI$10</f>
        <v>9.5451519735000012</v>
      </c>
      <c r="AI211" s="412">
        <f>ImportsPlywood!AJ$10</f>
        <v>14.842192713200001</v>
      </c>
      <c r="AJ211" s="412">
        <f>ImportsPlywood!AK$10</f>
        <v>22.904362016500002</v>
      </c>
      <c r="AK211" s="412">
        <f>ImportsPlywood!AL$10</f>
        <v>29.102815202000006</v>
      </c>
      <c r="AL211" s="412">
        <f>ImportsPlywood!AM$10</f>
        <v>6.6018115679999996</v>
      </c>
      <c r="AM211" s="412">
        <f>ImportsPlywood!AN$10</f>
        <v>6.3617638572000006</v>
      </c>
      <c r="AN211" s="412">
        <f>ImportsPlywood!AO$10</f>
        <v>8.240186207999999</v>
      </c>
      <c r="AO211" s="412">
        <f>ImportsPlywood!AP$10</f>
        <v>7.1419822143999996</v>
      </c>
      <c r="AP211" s="412">
        <f>ImportsPlywood!AQ$10</f>
        <v>7.6293275583</v>
      </c>
      <c r="AQ211" s="412">
        <f>ImportsPlywood!AR$10</f>
        <v>11.806008848500001</v>
      </c>
      <c r="AR211" s="412">
        <f>ImportsPlywood!AS$10</f>
        <v>10.3487136865</v>
      </c>
      <c r="AS211" s="412">
        <f>ImportsPlywood!AT$10</f>
        <v>8.8528910066000002</v>
      </c>
      <c r="AT211" s="412">
        <f>ImportsPlywood!AU$10</f>
        <v>9.9148414222000003</v>
      </c>
      <c r="AU211" s="412">
        <f>ImportsPlywood!AV$10</f>
        <v>13.454608636</v>
      </c>
      <c r="AV211" s="412">
        <f>ImportsPlywood!AW$10</f>
        <v>12.581923402916667</v>
      </c>
      <c r="AW211" s="412">
        <f>ImportsPlywood!AX$10</f>
        <v>0</v>
      </c>
      <c r="AX211" s="412">
        <f>ImportsPlywood!AY$10</f>
        <v>0</v>
      </c>
      <c r="AY211" s="412">
        <f>ImportsPlywood!AZ$10</f>
        <v>0</v>
      </c>
      <c r="AZ211" s="412">
        <f>ImportsPlywood!BA$10</f>
        <v>0</v>
      </c>
      <c r="BA211" s="412">
        <f>ImportsPlywood!BB$10</f>
        <v>0</v>
      </c>
      <c r="BB211" s="412">
        <f>ImportsPlywood!BC$10</f>
        <v>0</v>
      </c>
      <c r="BC211" s="411">
        <f t="shared" ref="BC211:BE212" si="142">AJ211/AJ$205</f>
        <v>0.96651086748452564</v>
      </c>
      <c r="BD211" s="411">
        <f t="shared" si="142"/>
        <v>0.97671928833347788</v>
      </c>
      <c r="BE211" s="411">
        <f t="shared" si="142"/>
        <v>0.90423011792611441</v>
      </c>
      <c r="BF211" s="411">
        <f t="shared" ref="BF211:BJ212" si="143">AM211/AM$205</f>
        <v>0.87762170683555407</v>
      </c>
      <c r="BG211" s="411">
        <f t="shared" si="143"/>
        <v>0.77685969718651038</v>
      </c>
      <c r="BH211" s="411">
        <f t="shared" si="143"/>
        <v>0.56537993914171469</v>
      </c>
      <c r="BI211" s="411">
        <f t="shared" si="143"/>
        <v>0.62046333126423747</v>
      </c>
      <c r="BJ211" s="411">
        <f t="shared" si="143"/>
        <v>0.69726306826723428</v>
      </c>
      <c r="BK211" s="411">
        <f>AR211/AR$205</f>
        <v>0.6923917403817974</v>
      </c>
      <c r="BL211" s="411">
        <f>AS211/AS$205</f>
        <v>0.58332766263897851</v>
      </c>
      <c r="BM211" s="411">
        <f t="shared" ref="BM211:BO212" si="144">AT211/AT$205</f>
        <v>0.61825952762477387</v>
      </c>
      <c r="BN211" s="411">
        <f t="shared" si="144"/>
        <v>0.64667667437774323</v>
      </c>
      <c r="BO211" s="411">
        <f t="shared" si="144"/>
        <v>0.64729140523064599</v>
      </c>
    </row>
    <row r="212" spans="1:67">
      <c r="A212" s="412" t="str">
        <f>A208</f>
        <v>Others</v>
      </c>
      <c r="AC212" s="412">
        <f t="shared" ref="AC212:BB212" si="145">AC205-SUM(AC211:AC211)</f>
        <v>0.20270626872299999</v>
      </c>
      <c r="AD212" s="412">
        <f t="shared" si="145"/>
        <v>5.5707215599999915E-2</v>
      </c>
      <c r="AE212" s="412">
        <f t="shared" si="145"/>
        <v>0.12138005279999997</v>
      </c>
      <c r="AF212" s="412">
        <f t="shared" si="145"/>
        <v>0.3036231296000001</v>
      </c>
      <c r="AG212" s="412">
        <f t="shared" si="145"/>
        <v>0.63056400750000119</v>
      </c>
      <c r="AH212" s="412">
        <f t="shared" si="145"/>
        <v>0.87954510930000218</v>
      </c>
      <c r="AI212" s="412">
        <f t="shared" si="145"/>
        <v>0.79607802319999799</v>
      </c>
      <c r="AJ212" s="412">
        <f t="shared" si="145"/>
        <v>0.79362502849999927</v>
      </c>
      <c r="AK212" s="412">
        <f t="shared" si="145"/>
        <v>0.69368369959999399</v>
      </c>
      <c r="AL212" s="412">
        <f t="shared" si="145"/>
        <v>0.69921881919999951</v>
      </c>
      <c r="AM212" s="412">
        <f t="shared" si="145"/>
        <v>0.88710408629999726</v>
      </c>
      <c r="AN212" s="412">
        <f t="shared" si="145"/>
        <v>2.366859360000003</v>
      </c>
      <c r="AO212" s="412">
        <f t="shared" si="145"/>
        <v>5.4901996512000002</v>
      </c>
      <c r="AP212" s="412">
        <f t="shared" si="145"/>
        <v>4.6668504330000022</v>
      </c>
      <c r="AQ212" s="412">
        <f t="shared" si="145"/>
        <v>5.125920269499991</v>
      </c>
      <c r="AR212" s="412">
        <f t="shared" si="145"/>
        <v>4.5976137794999996</v>
      </c>
      <c r="AS212" s="412">
        <f t="shared" si="145"/>
        <v>6.3236411101000005</v>
      </c>
      <c r="AT212" s="412">
        <f t="shared" si="145"/>
        <v>6.1218567267000008</v>
      </c>
      <c r="AU212" s="412">
        <f t="shared" si="145"/>
        <v>7.3511652059999975</v>
      </c>
      <c r="AV212" s="412">
        <f t="shared" si="145"/>
        <v>6.8558805000000032</v>
      </c>
      <c r="AW212" s="412">
        <f t="shared" si="145"/>
        <v>0</v>
      </c>
      <c r="AX212" s="412">
        <f t="shared" si="145"/>
        <v>0</v>
      </c>
      <c r="AY212" s="412">
        <f t="shared" si="145"/>
        <v>0</v>
      </c>
      <c r="AZ212" s="412">
        <f t="shared" si="145"/>
        <v>0</v>
      </c>
      <c r="BA212" s="412">
        <f t="shared" si="145"/>
        <v>0</v>
      </c>
      <c r="BB212" s="412">
        <f t="shared" si="145"/>
        <v>0</v>
      </c>
      <c r="BC212" s="411">
        <f t="shared" si="142"/>
        <v>3.3489132515474342E-2</v>
      </c>
      <c r="BD212" s="411">
        <f t="shared" si="142"/>
        <v>2.3280711666522166E-2</v>
      </c>
      <c r="BE212" s="411">
        <f t="shared" si="142"/>
        <v>9.5769882073885634E-2</v>
      </c>
      <c r="BF212" s="411">
        <f t="shared" si="143"/>
        <v>0.12237829316444597</v>
      </c>
      <c r="BG212" s="411">
        <f t="shared" si="143"/>
        <v>0.22314030281348957</v>
      </c>
      <c r="BH212" s="411">
        <f t="shared" si="143"/>
        <v>0.43462006085828531</v>
      </c>
      <c r="BI212" s="411">
        <f t="shared" si="143"/>
        <v>0.37953666873576247</v>
      </c>
      <c r="BJ212" s="411">
        <f t="shared" si="143"/>
        <v>0.30273693173276567</v>
      </c>
      <c r="BK212" s="411">
        <f>AR212/AR$205</f>
        <v>0.3076082596182026</v>
      </c>
      <c r="BL212" s="411">
        <f>AS212/AS$205</f>
        <v>0.41667233736102149</v>
      </c>
      <c r="BM212" s="411">
        <f t="shared" si="144"/>
        <v>0.38174047237522613</v>
      </c>
      <c r="BN212" s="411">
        <f t="shared" si="144"/>
        <v>0.35332332562225677</v>
      </c>
      <c r="BO212" s="411">
        <f t="shared" si="144"/>
        <v>0.35270859476935401</v>
      </c>
    </row>
    <row r="213" spans="1:67">
      <c r="A213" s="412"/>
      <c r="AC213" s="412"/>
      <c r="AD213" s="412"/>
      <c r="AE213" s="412"/>
      <c r="AF213" s="412"/>
      <c r="AG213" s="412"/>
      <c r="AH213" s="412"/>
      <c r="AI213" s="412"/>
      <c r="AJ213" s="412"/>
      <c r="AK213" s="412"/>
      <c r="AL213" s="412"/>
      <c r="AM213" s="412"/>
      <c r="AN213" s="412"/>
      <c r="AO213" s="412"/>
      <c r="AP213" s="412"/>
      <c r="AQ213" s="412"/>
      <c r="AR213" s="412"/>
      <c r="AS213" s="412"/>
      <c r="AT213" s="412"/>
      <c r="AU213" s="412"/>
      <c r="AV213" s="412"/>
      <c r="AW213" s="412"/>
      <c r="AX213" s="412"/>
      <c r="AY213" s="412"/>
      <c r="AZ213" s="412"/>
      <c r="BA213" s="412"/>
      <c r="BB213" s="412"/>
      <c r="BC213" s="411"/>
      <c r="BD213" s="411"/>
      <c r="BE213" s="411"/>
      <c r="BF213" s="411"/>
      <c r="BG213" s="411"/>
      <c r="BH213" s="411"/>
      <c r="BI213" s="411"/>
      <c r="BJ213" s="411"/>
      <c r="BK213" s="411"/>
      <c r="BL213" s="411"/>
      <c r="BM213" s="411"/>
      <c r="BN213" s="411"/>
      <c r="BO213" s="411"/>
    </row>
    <row r="214" spans="1:67" ht="13">
      <c r="A214" s="405" t="s">
        <v>104</v>
      </c>
    </row>
    <row r="215" spans="1:67">
      <c r="B215" s="406" t="s">
        <v>43</v>
      </c>
      <c r="C215" s="406"/>
      <c r="D215" s="406"/>
      <c r="E215" s="406"/>
      <c r="F215" s="406"/>
      <c r="G215" s="406"/>
      <c r="H215" s="406"/>
      <c r="I215" s="406"/>
      <c r="J215" s="406"/>
      <c r="K215" s="406"/>
      <c r="L215" s="406"/>
      <c r="M215" s="406"/>
      <c r="N215" s="406"/>
      <c r="O215" s="406"/>
      <c r="P215" s="406"/>
      <c r="Q215" s="406"/>
      <c r="R215" s="406"/>
      <c r="S215" s="406"/>
      <c r="T215" s="406"/>
      <c r="U215" s="406"/>
      <c r="V215" s="406"/>
      <c r="W215" s="406"/>
      <c r="X215" s="406"/>
      <c r="Y215" s="406"/>
      <c r="Z215" s="406"/>
      <c r="AA215" s="406"/>
      <c r="AC215" s="406" t="s">
        <v>41</v>
      </c>
      <c r="AD215" s="406"/>
      <c r="AE215" s="406"/>
      <c r="AF215" s="406"/>
      <c r="AG215" s="406"/>
      <c r="AH215" s="406"/>
      <c r="AI215" s="406"/>
      <c r="AJ215" s="406"/>
      <c r="AK215" s="406"/>
      <c r="AL215" s="406"/>
      <c r="AM215" s="406"/>
      <c r="AN215" s="406"/>
      <c r="AO215" s="406"/>
      <c r="AP215" s="406"/>
      <c r="AQ215" s="406"/>
      <c r="AR215" s="406"/>
      <c r="AS215" s="406"/>
      <c r="AT215" s="406"/>
      <c r="AU215" s="406"/>
      <c r="AV215" s="406"/>
      <c r="AW215" s="406"/>
      <c r="AX215" s="406"/>
      <c r="AY215" s="406"/>
      <c r="AZ215" s="406"/>
      <c r="BA215" s="406"/>
      <c r="BB215" s="406"/>
    </row>
    <row r="216" spans="1:67">
      <c r="A216" s="407" t="s">
        <v>0</v>
      </c>
      <c r="B216" s="409">
        <f>ImportsOtherPanels!C$5-ImportsOtherPanels!C$12</f>
        <v>1.0564147999999995E-2</v>
      </c>
      <c r="C216" s="409">
        <f>ImportsOtherPanels!D$5-ImportsOtherPanels!D$12</f>
        <v>1.3761155999999997E-2</v>
      </c>
      <c r="D216" s="409">
        <f>ImportsOtherPanels!E$5-ImportsOtherPanels!E$12</f>
        <v>1.5496126799999996E-2</v>
      </c>
      <c r="E216" s="409">
        <f>ImportsOtherPanels!F$5-ImportsOtherPanels!F$12</f>
        <v>2.1141678199999972E-2</v>
      </c>
      <c r="F216" s="409">
        <f>ImportsOtherPanels!G$5-ImportsOtherPanels!G$12</f>
        <v>3.809579826244347E-2</v>
      </c>
      <c r="G216" s="409">
        <f>ImportsOtherPanels!H$5-ImportsOtherPanels!H$12</f>
        <v>4.8761655850678765E-2</v>
      </c>
      <c r="H216" s="409">
        <f>ImportsOtherPanels!I$5-ImportsOtherPanels!I$12</f>
        <v>5.8446799200000066E-2</v>
      </c>
      <c r="I216" s="409">
        <f>ImportsOtherPanels!J$5-ImportsOtherPanels!J$12</f>
        <v>9.9090340999999971E-2</v>
      </c>
      <c r="J216" s="409">
        <f>ImportsOtherPanels!K$5-ImportsOtherPanels!K$12</f>
        <v>0.10310604179999999</v>
      </c>
      <c r="K216" s="409">
        <f>ImportsOtherPanels!L$5-ImportsOtherPanels!L$12</f>
        <v>7.5507243000000002E-2</v>
      </c>
      <c r="L216" s="409">
        <f>ImportsOtherPanels!M$5-ImportsOtherPanels!M$12</f>
        <v>7.141778000000007E-2</v>
      </c>
      <c r="M216" s="409">
        <f>ImportsOtherPanels!N$5-ImportsOtherPanels!N$12</f>
        <v>6.1295716173913051E-2</v>
      </c>
      <c r="N216" s="409">
        <f>ImportsOtherPanels!O$5-ImportsOtherPanels!O$12</f>
        <v>6.4430868000000058E-2</v>
      </c>
      <c r="O216" s="409">
        <f>ImportsOtherPanels!P$5-ImportsOtherPanels!P$12</f>
        <v>4.9218971999999972E-2</v>
      </c>
      <c r="P216" s="409">
        <f>ImportsOtherPanels!Q$5-ImportsOtherPanels!Q$12</f>
        <v>6.1513850399999931E-2</v>
      </c>
      <c r="Q216" s="409">
        <f>ImportsOtherPanels!R$5-ImportsOtherPanels!R$12</f>
        <v>6.6259035999999966E-2</v>
      </c>
      <c r="R216" s="409">
        <f>ImportsOtherPanels!S$5-ImportsOtherPanels!S$12</f>
        <v>7.2697625142857131E-2</v>
      </c>
      <c r="S216" s="409">
        <f>ImportsOtherPanels!T$5-ImportsOtherPanels!T$12</f>
        <v>0.11443834126666669</v>
      </c>
      <c r="T216" s="409">
        <f>ImportsOtherPanels!U$5-ImportsOtherPanels!U$12</f>
        <v>0.15100637600000005</v>
      </c>
      <c r="U216" s="409">
        <f>ImportsOtherPanels!V$5-ImportsOtherPanels!V$12</f>
        <v>0.18408742277894732</v>
      </c>
      <c r="V216" s="409">
        <f>ImportsOtherPanels!W$5-ImportsOtherPanels!W$12</f>
        <v>0</v>
      </c>
      <c r="W216" s="409">
        <f>ImportsOtherPanels!X$5-ImportsOtherPanels!X$12</f>
        <v>0</v>
      </c>
      <c r="X216" s="409">
        <f>ImportsOtherPanels!Y$5-ImportsOtherPanels!Y$12</f>
        <v>0</v>
      </c>
      <c r="Y216" s="409">
        <f>ImportsOtherPanels!Z$5-ImportsOtherPanels!Z$12</f>
        <v>0</v>
      </c>
      <c r="Z216" s="409">
        <f>ImportsOtherPanels!AA$5-ImportsOtherPanels!AA$12</f>
        <v>0</v>
      </c>
      <c r="AA216" s="409">
        <f>ImportsOtherPanels!AB$5-ImportsOtherPanels!AB$12</f>
        <v>0</v>
      </c>
      <c r="AB216" s="408"/>
      <c r="AC216" s="412">
        <f>ImportsOtherPanels!AD$5-ImportsOtherPanels!AD$12</f>
        <v>1.4579351274689998</v>
      </c>
      <c r="AD216" s="412">
        <f>ImportsOtherPanels!AE$5-ImportsOtherPanels!AE$12</f>
        <v>2.1052278104000024</v>
      </c>
      <c r="AE216" s="412">
        <f>ImportsOtherPanels!AF$5-ImportsOtherPanels!AF$12</f>
        <v>2.290667774400001</v>
      </c>
      <c r="AF216" s="412">
        <f>ImportsOtherPanels!AG$5-ImportsOtherPanels!AG$12</f>
        <v>4.7993049104000036</v>
      </c>
      <c r="AG216" s="412">
        <f>ImportsOtherPanels!AH$5-ImportsOtherPanels!AH$12</f>
        <v>8.7903813249000038</v>
      </c>
      <c r="AH216" s="412">
        <f>ImportsOtherPanels!AI$5-ImportsOtherPanels!AI$12</f>
        <v>11.056188557699997</v>
      </c>
      <c r="AI216" s="412">
        <f>ImportsOtherPanels!AJ$5-ImportsOtherPanels!AJ$12</f>
        <v>14.800210471600003</v>
      </c>
      <c r="AJ216" s="412">
        <f>ImportsOtherPanels!AK$5-ImportsOtherPanels!AK$12</f>
        <v>27.937149120000015</v>
      </c>
      <c r="AK216" s="412">
        <f>ImportsOtherPanels!AL$5-ImportsOtherPanels!AL$12</f>
        <v>30.749797921599978</v>
      </c>
      <c r="AL216" s="412">
        <f>ImportsOtherPanels!AM$5-ImportsOtherPanels!AM$12</f>
        <v>17.267220902799991</v>
      </c>
      <c r="AM216" s="412">
        <f>ImportsOtherPanels!AN$5-ImportsOtherPanels!AN$12</f>
        <v>15.0220131174</v>
      </c>
      <c r="AN216" s="412">
        <f>ImportsOtherPanels!AO$5-ImportsOtherPanels!AO$12</f>
        <v>14.644335552000015</v>
      </c>
      <c r="AO216" s="412">
        <f>ImportsOtherPanels!AP$5-ImportsOtherPanels!AP$12</f>
        <v>14.619155900799989</v>
      </c>
      <c r="AP216" s="412">
        <f>ImportsOtherPanels!AQ$5-ImportsOtherPanels!AQ$12</f>
        <v>12.027556485299968</v>
      </c>
      <c r="AQ216" s="412">
        <f>ImportsOtherPanels!AR$5-ImportsOtherPanels!AR$12</f>
        <v>15.068459438499971</v>
      </c>
      <c r="AR216" s="412">
        <f>ImportsOtherPanels!AS$5-ImportsOtherPanels!AS$12</f>
        <v>13.814275768999998</v>
      </c>
      <c r="AS216" s="412">
        <f>ImportsOtherPanels!AT$5-ImportsOtherPanels!AT$12</f>
        <v>15.463839080699998</v>
      </c>
      <c r="AT216" s="412">
        <f>ImportsOtherPanels!AU$5-ImportsOtherPanels!AU$12</f>
        <v>22.1561712086</v>
      </c>
      <c r="AU216" s="412">
        <f>ImportsOtherPanels!AV$5-ImportsOtherPanels!AV$12</f>
        <v>31.867765052999971</v>
      </c>
      <c r="AV216" s="412">
        <f>ImportsOtherPanels!AW$5-ImportsOtherPanels!AW$12</f>
        <v>34.412782940833303</v>
      </c>
      <c r="AW216" s="412">
        <f>ImportsOtherPanels!AX$5-ImportsOtherPanels!AX$12</f>
        <v>0</v>
      </c>
      <c r="AX216" s="412">
        <f>ImportsOtherPanels!AY$5-ImportsOtherPanels!AY$12</f>
        <v>0</v>
      </c>
      <c r="AY216" s="412">
        <f>ImportsOtherPanels!AZ$5-ImportsOtherPanels!AZ$12</f>
        <v>0</v>
      </c>
      <c r="AZ216" s="412">
        <f>ImportsOtherPanels!BA$5-ImportsOtherPanels!BA$12</f>
        <v>0</v>
      </c>
      <c r="BA216" s="412">
        <f>ImportsOtherPanels!BB$5-ImportsOtherPanels!BB$12</f>
        <v>0</v>
      </c>
      <c r="BB216" s="412">
        <f>ImportsOtherPanels!BC$5-ImportsOtherPanels!BC$12</f>
        <v>0</v>
      </c>
    </row>
    <row r="217" spans="1:67">
      <c r="A217" s="407"/>
      <c r="B217" s="404">
        <v>2000</v>
      </c>
      <c r="C217" s="404">
        <f>1+B217</f>
        <v>2001</v>
      </c>
      <c r="D217" s="404">
        <f t="shared" ref="D217:AA217" si="146">1+C217</f>
        <v>2002</v>
      </c>
      <c r="E217" s="404">
        <f t="shared" si="146"/>
        <v>2003</v>
      </c>
      <c r="F217" s="404">
        <f t="shared" si="146"/>
        <v>2004</v>
      </c>
      <c r="G217" s="404">
        <f t="shared" si="146"/>
        <v>2005</v>
      </c>
      <c r="H217" s="404">
        <f t="shared" si="146"/>
        <v>2006</v>
      </c>
      <c r="I217" s="404">
        <f t="shared" si="146"/>
        <v>2007</v>
      </c>
      <c r="J217" s="404">
        <f t="shared" si="146"/>
        <v>2008</v>
      </c>
      <c r="K217" s="404">
        <f t="shared" si="146"/>
        <v>2009</v>
      </c>
      <c r="L217" s="404">
        <f t="shared" si="146"/>
        <v>2010</v>
      </c>
      <c r="M217" s="404">
        <f t="shared" si="146"/>
        <v>2011</v>
      </c>
      <c r="N217" s="404">
        <f t="shared" si="146"/>
        <v>2012</v>
      </c>
      <c r="O217" s="404">
        <f t="shared" si="146"/>
        <v>2013</v>
      </c>
      <c r="P217" s="404">
        <f t="shared" si="146"/>
        <v>2014</v>
      </c>
      <c r="Q217" s="404">
        <f t="shared" si="146"/>
        <v>2015</v>
      </c>
      <c r="R217" s="404">
        <f t="shared" si="146"/>
        <v>2016</v>
      </c>
      <c r="S217" s="404">
        <f t="shared" si="146"/>
        <v>2017</v>
      </c>
      <c r="T217" s="404">
        <f t="shared" si="146"/>
        <v>2018</v>
      </c>
      <c r="U217" s="404">
        <f t="shared" si="146"/>
        <v>2019</v>
      </c>
      <c r="V217" s="404">
        <f t="shared" si="146"/>
        <v>2020</v>
      </c>
      <c r="W217" s="404">
        <f t="shared" si="146"/>
        <v>2021</v>
      </c>
      <c r="X217" s="404">
        <f t="shared" si="146"/>
        <v>2022</v>
      </c>
      <c r="Y217" s="404">
        <f t="shared" si="146"/>
        <v>2023</v>
      </c>
      <c r="Z217" s="404">
        <f t="shared" si="146"/>
        <v>2024</v>
      </c>
      <c r="AA217" s="404">
        <f t="shared" si="146"/>
        <v>2025</v>
      </c>
      <c r="AC217" s="404">
        <v>2000</v>
      </c>
      <c r="AD217" s="404">
        <f t="shared" ref="AD217:BB217" si="147">1+AC217</f>
        <v>2001</v>
      </c>
      <c r="AE217" s="404">
        <f t="shared" si="147"/>
        <v>2002</v>
      </c>
      <c r="AF217" s="404">
        <f t="shared" si="147"/>
        <v>2003</v>
      </c>
      <c r="AG217" s="404">
        <f t="shared" si="147"/>
        <v>2004</v>
      </c>
      <c r="AH217" s="404">
        <f t="shared" si="147"/>
        <v>2005</v>
      </c>
      <c r="AI217" s="404">
        <f t="shared" si="147"/>
        <v>2006</v>
      </c>
      <c r="AJ217" s="404">
        <f t="shared" si="147"/>
        <v>2007</v>
      </c>
      <c r="AK217" s="404">
        <f t="shared" si="147"/>
        <v>2008</v>
      </c>
      <c r="AL217" s="404">
        <f t="shared" si="147"/>
        <v>2009</v>
      </c>
      <c r="AM217" s="404">
        <f t="shared" si="147"/>
        <v>2010</v>
      </c>
      <c r="AN217" s="404">
        <f t="shared" si="147"/>
        <v>2011</v>
      </c>
      <c r="AO217" s="404">
        <f t="shared" si="147"/>
        <v>2012</v>
      </c>
      <c r="AP217" s="404">
        <f t="shared" si="147"/>
        <v>2013</v>
      </c>
      <c r="AQ217" s="404">
        <f t="shared" si="147"/>
        <v>2014</v>
      </c>
      <c r="AR217" s="404">
        <f t="shared" si="147"/>
        <v>2015</v>
      </c>
      <c r="AS217" s="404">
        <f t="shared" si="147"/>
        <v>2016</v>
      </c>
      <c r="AT217" s="404">
        <f t="shared" si="147"/>
        <v>2017</v>
      </c>
      <c r="AU217" s="404">
        <f t="shared" si="147"/>
        <v>2018</v>
      </c>
      <c r="AV217" s="404">
        <f t="shared" si="147"/>
        <v>2019</v>
      </c>
      <c r="AW217" s="404">
        <f t="shared" si="147"/>
        <v>2020</v>
      </c>
      <c r="AX217" s="404">
        <f t="shared" si="147"/>
        <v>2021</v>
      </c>
      <c r="AY217" s="404">
        <f t="shared" si="147"/>
        <v>2022</v>
      </c>
      <c r="AZ217" s="404">
        <f t="shared" si="147"/>
        <v>2023</v>
      </c>
      <c r="BA217" s="404">
        <f t="shared" si="147"/>
        <v>2024</v>
      </c>
      <c r="BB217" s="404">
        <f t="shared" si="147"/>
        <v>2025</v>
      </c>
    </row>
    <row r="218" spans="1:67">
      <c r="A218" s="408" t="str">
        <f>ImportsOtherPanels!B$10</f>
        <v xml:space="preserve">China </v>
      </c>
      <c r="B218" s="409">
        <f>ImportsOtherPanels!C$10</f>
        <v>0</v>
      </c>
      <c r="C218" s="409">
        <f>ImportsOtherPanels!D$10</f>
        <v>0</v>
      </c>
      <c r="D218" s="409">
        <f>ImportsOtherPanels!E$10</f>
        <v>2.2680000000000001E-6</v>
      </c>
      <c r="E218" s="409">
        <f>ImportsOtherPanels!F$10</f>
        <v>3.7239999999999994E-6</v>
      </c>
      <c r="F218" s="409">
        <f>ImportsOtherPanels!G$10</f>
        <v>2.5020000000000001E-4</v>
      </c>
      <c r="G218" s="409">
        <f>ImportsOtherPanels!H$10</f>
        <v>2.1635400000000007E-3</v>
      </c>
      <c r="H218" s="409">
        <f>ImportsOtherPanels!I$10</f>
        <v>7.2331742000000003E-3</v>
      </c>
      <c r="I218" s="409">
        <f>ImportsOtherPanels!J$10</f>
        <v>1.9379584000000002E-2</v>
      </c>
      <c r="J218" s="409">
        <f>ImportsOtherPanels!K$10</f>
        <v>1.9583955999999996E-2</v>
      </c>
      <c r="K218" s="409">
        <f>ImportsOtherPanels!L$10</f>
        <v>1.1952023999999997E-2</v>
      </c>
      <c r="L218" s="409">
        <f>ImportsOtherPanels!M$10</f>
        <v>5.7960559999999991E-3</v>
      </c>
      <c r="M218" s="409">
        <f>ImportsOtherPanels!N$10</f>
        <v>1.1043872000000003E-2</v>
      </c>
      <c r="N218" s="409">
        <f>ImportsOtherPanels!O$10</f>
        <v>1.2560332E-2</v>
      </c>
      <c r="O218" s="409">
        <f>ImportsOtherPanels!P$10</f>
        <v>4.8907079999999997E-3</v>
      </c>
      <c r="P218" s="409">
        <f>ImportsOtherPanels!Q$10</f>
        <v>3.938360000000001E-3</v>
      </c>
      <c r="Q218" s="409">
        <f>ImportsOtherPanels!R$10</f>
        <v>3.721636E-3</v>
      </c>
      <c r="R218" s="409">
        <f>ImportsOtherPanels!S$10</f>
        <v>3.1482360000000004E-3</v>
      </c>
      <c r="S218" s="409">
        <f>ImportsOtherPanels!T$10</f>
        <v>3.0543480000000001E-3</v>
      </c>
      <c r="T218" s="409">
        <f>ImportsOtherPanels!U$10</f>
        <v>2.39588E-3</v>
      </c>
      <c r="U218" s="409">
        <f>ImportsOtherPanels!V$10</f>
        <v>3.0949200000000001E-3</v>
      </c>
      <c r="V218" s="409">
        <f>ImportsOtherPanels!W$10</f>
        <v>0</v>
      </c>
      <c r="W218" s="409">
        <f>ImportsOtherPanels!X$10</f>
        <v>0</v>
      </c>
      <c r="X218" s="409">
        <f>ImportsOtherPanels!Y$10</f>
        <v>0</v>
      </c>
      <c r="Y218" s="409">
        <f>ImportsOtherPanels!Z$10</f>
        <v>0</v>
      </c>
      <c r="Z218" s="409">
        <f>ImportsOtherPanels!AA$10</f>
        <v>0</v>
      </c>
      <c r="AA218" s="409">
        <f>ImportsOtherPanels!AB$10</f>
        <v>0</v>
      </c>
      <c r="AB218" s="408"/>
      <c r="AC218" s="409"/>
      <c r="AD218" s="409"/>
      <c r="AE218" s="409"/>
      <c r="AF218" s="409"/>
      <c r="AG218" s="409"/>
      <c r="AH218" s="409"/>
      <c r="AI218" s="409"/>
      <c r="AJ218" s="409"/>
      <c r="AK218" s="409"/>
      <c r="AL218" s="409"/>
      <c r="AM218" s="409"/>
      <c r="AN218" s="409"/>
      <c r="AO218" s="409"/>
      <c r="AP218" s="409"/>
      <c r="AQ218" s="409"/>
      <c r="AR218" s="409"/>
      <c r="AS218" s="409"/>
      <c r="AT218" s="409"/>
      <c r="AU218" s="409"/>
      <c r="AV218" s="409"/>
      <c r="AW218" s="409"/>
      <c r="AX218" s="409"/>
      <c r="AY218" s="409"/>
      <c r="AZ218" s="409"/>
      <c r="BA218" s="409"/>
      <c r="BB218" s="409"/>
      <c r="BC218" s="411">
        <f t="shared" ref="BC218:BE221" si="148">I218/I$216</f>
        <v>0.19557490472255018</v>
      </c>
      <c r="BD218" s="411">
        <f t="shared" si="148"/>
        <v>0.18993994588588695</v>
      </c>
      <c r="BE218" s="411">
        <f t="shared" si="148"/>
        <v>0.15828976830739266</v>
      </c>
      <c r="BF218" s="411">
        <f t="shared" ref="BF218:BJ221" si="149">L218/L$216</f>
        <v>8.1157045206389694E-2</v>
      </c>
      <c r="BG218" s="411">
        <f t="shared" si="149"/>
        <v>0.1801736351144908</v>
      </c>
      <c r="BH218" s="411">
        <f t="shared" si="149"/>
        <v>0.19494277184035436</v>
      </c>
      <c r="BI218" s="411">
        <f t="shared" si="149"/>
        <v>9.936631752487643E-2</v>
      </c>
      <c r="BJ218" s="411">
        <f t="shared" si="149"/>
        <v>6.4023955164412949E-2</v>
      </c>
      <c r="BK218" s="411">
        <f t="shared" ref="BK218:BL221" si="150">Q218/Q$216</f>
        <v>5.6167976847716315E-2</v>
      </c>
      <c r="BL218" s="411">
        <f t="shared" si="150"/>
        <v>4.3305898835256915E-2</v>
      </c>
      <c r="BM218" s="411">
        <f t="shared" ref="BM218:BM221" si="151">S218/S$216</f>
        <v>2.6689901008637416E-2</v>
      </c>
      <c r="BN218" s="411">
        <f t="shared" ref="BN218:BN221" si="152">T218/T$216</f>
        <v>1.5866085018820655E-2</v>
      </c>
      <c r="BO218" s="411">
        <f t="shared" ref="BO218:BO221" si="153">U218/U$216</f>
        <v>1.6812229500960469E-2</v>
      </c>
    </row>
    <row r="219" spans="1:67">
      <c r="A219" s="408" t="str">
        <f>ImportsOtherPanels!B$22</f>
        <v xml:space="preserve">Switzerland </v>
      </c>
      <c r="B219" s="409">
        <f>ImportsOtherPanels!C$22</f>
        <v>9.0336400000000014E-4</v>
      </c>
      <c r="C219" s="409">
        <f>ImportsOtherPanels!D$22</f>
        <v>3.388028E-3</v>
      </c>
      <c r="D219" s="409">
        <f>ImportsOtherPanels!E$22</f>
        <v>5.5675074000000003E-3</v>
      </c>
      <c r="E219" s="409">
        <f>ImportsOtherPanels!F$22</f>
        <v>7.0044519999999996E-3</v>
      </c>
      <c r="F219" s="409">
        <f>ImportsOtherPanels!G$22</f>
        <v>1.3918194153846155E-2</v>
      </c>
      <c r="G219" s="409">
        <f>ImportsOtherPanels!H$22</f>
        <v>1.578606853846154E-2</v>
      </c>
      <c r="H219" s="409">
        <f>ImportsOtherPanels!I$22</f>
        <v>1.4912547999999999E-2</v>
      </c>
      <c r="I219" s="409">
        <f>ImportsOtherPanels!J$22</f>
        <v>1.6846368E-2</v>
      </c>
      <c r="J219" s="409">
        <f>ImportsOtherPanels!K$22</f>
        <v>1.4307244000000002E-2</v>
      </c>
      <c r="K219" s="409">
        <f>ImportsOtherPanels!L$22</f>
        <v>9.5096399999999998E-3</v>
      </c>
      <c r="L219" s="409">
        <f>ImportsOtherPanels!M$22</f>
        <v>1.0149608000000001E-2</v>
      </c>
      <c r="M219" s="409">
        <f>ImportsOtherPanels!N$22</f>
        <v>4.7237960000000006E-3</v>
      </c>
      <c r="N219" s="409">
        <f>ImportsOtherPanels!O$22</f>
        <v>3.5346000000000002E-3</v>
      </c>
      <c r="O219" s="409">
        <f>ImportsOtherPanels!P$22</f>
        <v>4.1508880000000001E-3</v>
      </c>
      <c r="P219" s="409">
        <f>ImportsOtherPanels!Q$22</f>
        <v>3.9586000000000005E-3</v>
      </c>
      <c r="Q219" s="409">
        <f>ImportsOtherPanels!R$22</f>
        <v>4.837000000000001E-3</v>
      </c>
      <c r="R219" s="409">
        <f>ImportsOtherPanels!S$22</f>
        <v>5.441800000000001E-3</v>
      </c>
      <c r="S219" s="409">
        <f>ImportsOtherPanels!T$22</f>
        <v>4.5142840000000004E-3</v>
      </c>
      <c r="T219" s="409">
        <f>ImportsOtherPanels!U$22</f>
        <v>4.3698879999999997E-3</v>
      </c>
      <c r="U219" s="409">
        <f>ImportsOtherPanels!V$22</f>
        <v>3.3250680000000005E-3</v>
      </c>
      <c r="V219" s="409">
        <f>ImportsOtherPanels!W$22</f>
        <v>0</v>
      </c>
      <c r="W219" s="409">
        <f>ImportsOtherPanels!X$22</f>
        <v>0</v>
      </c>
      <c r="X219" s="409">
        <f>ImportsOtherPanels!Y$22</f>
        <v>0</v>
      </c>
      <c r="Y219" s="409">
        <f>ImportsOtherPanels!Z$22</f>
        <v>0</v>
      </c>
      <c r="Z219" s="409">
        <f>ImportsOtherPanels!AA$22</f>
        <v>0</v>
      </c>
      <c r="AA219" s="409">
        <f>ImportsOtherPanels!AB$22</f>
        <v>0</v>
      </c>
      <c r="AB219" s="408"/>
      <c r="AC219" s="409"/>
      <c r="AD219" s="409"/>
      <c r="AE219" s="409"/>
      <c r="AF219" s="409"/>
      <c r="AG219" s="409"/>
      <c r="AH219" s="409"/>
      <c r="AI219" s="409"/>
      <c r="AJ219" s="409"/>
      <c r="AK219" s="409"/>
      <c r="AL219" s="409"/>
      <c r="AM219" s="409"/>
      <c r="AN219" s="409"/>
      <c r="AO219" s="409"/>
      <c r="AP219" s="409"/>
      <c r="AQ219" s="409"/>
      <c r="AR219" s="409"/>
      <c r="AS219" s="409"/>
      <c r="AT219" s="409"/>
      <c r="AU219" s="409"/>
      <c r="AV219" s="409"/>
      <c r="AW219" s="409"/>
      <c r="AX219" s="409"/>
      <c r="AY219" s="409"/>
      <c r="AZ219" s="409"/>
      <c r="BA219" s="409"/>
      <c r="BB219" s="409"/>
      <c r="BC219" s="411">
        <f t="shared" si="148"/>
        <v>0.17001019302173967</v>
      </c>
      <c r="BD219" s="411">
        <f t="shared" si="148"/>
        <v>0.13876242119499152</v>
      </c>
      <c r="BE219" s="411">
        <f t="shared" si="148"/>
        <v>0.12594341446157689</v>
      </c>
      <c r="BF219" s="411">
        <f t="shared" si="149"/>
        <v>0.14211598288269378</v>
      </c>
      <c r="BG219" s="411">
        <f t="shared" si="149"/>
        <v>7.7065679216427999E-2</v>
      </c>
      <c r="BH219" s="411">
        <f t="shared" si="149"/>
        <v>5.485879842562414E-2</v>
      </c>
      <c r="BI219" s="411">
        <f t="shared" si="149"/>
        <v>8.4335121830663232E-2</v>
      </c>
      <c r="BJ219" s="411">
        <f t="shared" si="149"/>
        <v>6.4352986754345726E-2</v>
      </c>
      <c r="BK219" s="411">
        <f t="shared" si="150"/>
        <v>7.3001363919632092E-2</v>
      </c>
      <c r="BL219" s="411">
        <f t="shared" si="150"/>
        <v>7.485526506961393E-2</v>
      </c>
      <c r="BM219" s="411">
        <f t="shared" si="151"/>
        <v>3.9447303674917118E-2</v>
      </c>
      <c r="BN219" s="411">
        <f t="shared" si="152"/>
        <v>2.8938433698984991E-2</v>
      </c>
      <c r="BO219" s="411">
        <f t="shared" si="153"/>
        <v>1.8062439844099241E-2</v>
      </c>
    </row>
    <row r="220" spans="1:67">
      <c r="A220" s="408" t="str">
        <f>ImportsOtherPanels!B$23</f>
        <v xml:space="preserve">Turkey </v>
      </c>
      <c r="B220" s="409">
        <f>ImportsOtherPanels!C$23</f>
        <v>8.9039440000000004E-3</v>
      </c>
      <c r="C220" s="409">
        <f>ImportsOtherPanels!D$23</f>
        <v>9.6659998E-3</v>
      </c>
      <c r="D220" s="409">
        <f>ImportsOtherPanels!E$23</f>
        <v>9.5020954000000005E-3</v>
      </c>
      <c r="E220" s="409">
        <f>ImportsOtherPanels!F$23</f>
        <v>1.38957E-2</v>
      </c>
      <c r="F220" s="409">
        <f>ImportsOtherPanels!G$23</f>
        <v>2.3338594009049772E-2</v>
      </c>
      <c r="G220" s="409">
        <f>ImportsOtherPanels!H$23</f>
        <v>2.9827070841628958E-2</v>
      </c>
      <c r="H220" s="409">
        <f>ImportsOtherPanels!I$23</f>
        <v>3.6118992000000003E-2</v>
      </c>
      <c r="I220" s="409">
        <f>ImportsOtherPanels!J$23</f>
        <v>5.6568791999999993E-2</v>
      </c>
      <c r="J220" s="409">
        <f>ImportsOtherPanels!K$23</f>
        <v>6.4580460000000006E-2</v>
      </c>
      <c r="K220" s="409">
        <f>ImportsOtherPanels!L$23</f>
        <v>4.5341743999999996E-2</v>
      </c>
      <c r="L220" s="409">
        <f>ImportsOtherPanels!M$23</f>
        <v>3.9744599999999998E-2</v>
      </c>
      <c r="M220" s="409">
        <f>ImportsOtherPanels!N$23</f>
        <v>3.3557692E-2</v>
      </c>
      <c r="N220" s="409">
        <f>ImportsOtherPanels!O$23</f>
        <v>2.8319192E-2</v>
      </c>
      <c r="O220" s="409">
        <f>ImportsOtherPanels!P$23</f>
        <v>3.2544392000000005E-2</v>
      </c>
      <c r="P220" s="409">
        <f>ImportsOtherPanels!Q$23</f>
        <v>4.8828392000000005E-2</v>
      </c>
      <c r="Q220" s="409">
        <f>ImportsOtherPanels!R$23</f>
        <v>5.4624219999999994E-2</v>
      </c>
      <c r="R220" s="409">
        <f>ImportsOtherPanels!S$23</f>
        <v>5.2451984E-2</v>
      </c>
      <c r="S220" s="409">
        <f>ImportsOtherPanels!T$23</f>
        <v>6.8396487666666672E-2</v>
      </c>
      <c r="T220" s="409">
        <f>ImportsOtherPanels!U$23</f>
        <v>0.11606104000000002</v>
      </c>
      <c r="U220" s="409">
        <f>ImportsOtherPanels!V$23</f>
        <v>0.12537905999999999</v>
      </c>
      <c r="V220" s="409">
        <f>ImportsOtherPanels!W$23</f>
        <v>0</v>
      </c>
      <c r="W220" s="409">
        <f>ImportsOtherPanels!X$23</f>
        <v>0</v>
      </c>
      <c r="X220" s="409">
        <f>ImportsOtherPanels!Y$23</f>
        <v>0</v>
      </c>
      <c r="Y220" s="409">
        <f>ImportsOtherPanels!Z$23</f>
        <v>0</v>
      </c>
      <c r="Z220" s="409">
        <f>ImportsOtherPanels!AA$23</f>
        <v>0</v>
      </c>
      <c r="AA220" s="409">
        <f>ImportsOtherPanels!AB$23</f>
        <v>0</v>
      </c>
      <c r="AB220" s="408"/>
      <c r="AC220" s="409"/>
      <c r="AD220" s="409"/>
      <c r="AE220" s="409"/>
      <c r="AF220" s="409"/>
      <c r="AG220" s="409"/>
      <c r="AH220" s="409"/>
      <c r="AI220" s="409"/>
      <c r="AJ220" s="409"/>
      <c r="AK220" s="409"/>
      <c r="AL220" s="409"/>
      <c r="AM220" s="409"/>
      <c r="AN220" s="409"/>
      <c r="AO220" s="409"/>
      <c r="AP220" s="409"/>
      <c r="AQ220" s="409"/>
      <c r="AR220" s="409"/>
      <c r="AS220" s="409"/>
      <c r="AT220" s="409"/>
      <c r="AU220" s="409"/>
      <c r="AV220" s="409"/>
      <c r="AW220" s="409"/>
      <c r="AX220" s="409"/>
      <c r="AY220" s="409"/>
      <c r="AZ220" s="409"/>
      <c r="BA220" s="409"/>
      <c r="BB220" s="409"/>
      <c r="BC220" s="411">
        <f t="shared" si="148"/>
        <v>0.57088099030762252</v>
      </c>
      <c r="BD220" s="411">
        <f t="shared" si="148"/>
        <v>0.62634990998170592</v>
      </c>
      <c r="BE220" s="411">
        <f t="shared" si="148"/>
        <v>0.60049529288203507</v>
      </c>
      <c r="BF220" s="411">
        <f t="shared" si="149"/>
        <v>0.55650847730075004</v>
      </c>
      <c r="BG220" s="411">
        <f t="shared" si="149"/>
        <v>0.54747205995256609</v>
      </c>
      <c r="BH220" s="411">
        <f t="shared" si="149"/>
        <v>0.43952833291024379</v>
      </c>
      <c r="BI220" s="411">
        <f t="shared" si="149"/>
        <v>0.6612164106149967</v>
      </c>
      <c r="BJ220" s="411">
        <f t="shared" si="149"/>
        <v>0.79377882675996592</v>
      </c>
      <c r="BK220" s="411">
        <f t="shared" si="150"/>
        <v>0.82440408580650071</v>
      </c>
      <c r="BL220" s="411">
        <f t="shared" si="150"/>
        <v>0.72150890619779273</v>
      </c>
      <c r="BM220" s="411">
        <f t="shared" si="151"/>
        <v>0.59767108566601557</v>
      </c>
      <c r="BN220" s="411">
        <f t="shared" si="152"/>
        <v>0.76858370536618914</v>
      </c>
      <c r="BO220" s="411">
        <f t="shared" si="153"/>
        <v>0.68108433540598534</v>
      </c>
    </row>
    <row r="221" spans="1:67">
      <c r="A221" s="407" t="s">
        <v>18</v>
      </c>
      <c r="B221" s="409">
        <f t="shared" ref="B221:AA221" si="154">B216-SUM(B218:B220)</f>
        <v>7.5683999999999474E-4</v>
      </c>
      <c r="C221" s="409">
        <f t="shared" si="154"/>
        <v>7.0712819999999704E-4</v>
      </c>
      <c r="D221" s="409">
        <f t="shared" si="154"/>
        <v>4.2425599999999439E-4</v>
      </c>
      <c r="E221" s="409">
        <f t="shared" si="154"/>
        <v>2.3780219999997021E-4</v>
      </c>
      <c r="F221" s="409">
        <f t="shared" si="154"/>
        <v>5.8881009954754593E-4</v>
      </c>
      <c r="G221" s="409">
        <f t="shared" si="154"/>
        <v>9.8497647058826132E-4</v>
      </c>
      <c r="H221" s="409">
        <f t="shared" si="154"/>
        <v>1.8208500000006789E-4</v>
      </c>
      <c r="I221" s="409">
        <f t="shared" si="154"/>
        <v>6.2955969999999722E-3</v>
      </c>
      <c r="J221" s="409">
        <f t="shared" si="154"/>
        <v>4.6343817999999898E-3</v>
      </c>
      <c r="K221" s="409">
        <f t="shared" si="154"/>
        <v>8.703835000000007E-3</v>
      </c>
      <c r="L221" s="409">
        <f t="shared" si="154"/>
        <v>1.5727516000000073E-2</v>
      </c>
      <c r="M221" s="409">
        <f t="shared" si="154"/>
        <v>1.1970356173913045E-2</v>
      </c>
      <c r="N221" s="409">
        <f t="shared" si="154"/>
        <v>2.0016744000000058E-2</v>
      </c>
      <c r="O221" s="409">
        <f t="shared" si="154"/>
        <v>7.6329839999999677E-3</v>
      </c>
      <c r="P221" s="409">
        <f t="shared" si="154"/>
        <v>4.7884983999999242E-3</v>
      </c>
      <c r="Q221" s="409">
        <f t="shared" si="154"/>
        <v>3.07617999999997E-3</v>
      </c>
      <c r="R221" s="409">
        <f t="shared" si="154"/>
        <v>1.1655605142857128E-2</v>
      </c>
      <c r="S221" s="409">
        <f t="shared" si="154"/>
        <v>3.847322160000001E-2</v>
      </c>
      <c r="T221" s="409">
        <f t="shared" si="154"/>
        <v>2.817956800000003E-2</v>
      </c>
      <c r="U221" s="409">
        <f t="shared" si="154"/>
        <v>5.228837477894735E-2</v>
      </c>
      <c r="V221" s="409">
        <f t="shared" si="154"/>
        <v>0</v>
      </c>
      <c r="W221" s="409">
        <f t="shared" si="154"/>
        <v>0</v>
      </c>
      <c r="X221" s="409">
        <f t="shared" si="154"/>
        <v>0</v>
      </c>
      <c r="Y221" s="409">
        <f t="shared" si="154"/>
        <v>0</v>
      </c>
      <c r="Z221" s="409">
        <f t="shared" si="154"/>
        <v>0</v>
      </c>
      <c r="AA221" s="409">
        <f t="shared" si="154"/>
        <v>0</v>
      </c>
      <c r="AB221" s="408"/>
      <c r="AC221" s="409"/>
      <c r="AD221" s="409"/>
      <c r="AE221" s="409"/>
      <c r="AF221" s="409"/>
      <c r="AG221" s="409"/>
      <c r="AH221" s="409"/>
      <c r="AI221" s="409"/>
      <c r="AJ221" s="409"/>
      <c r="AK221" s="409"/>
      <c r="AL221" s="409"/>
      <c r="AM221" s="409"/>
      <c r="AN221" s="409"/>
      <c r="AO221" s="409"/>
      <c r="AP221" s="409"/>
      <c r="AQ221" s="409"/>
      <c r="AR221" s="409"/>
      <c r="AS221" s="409"/>
      <c r="AT221" s="409"/>
      <c r="AU221" s="409"/>
      <c r="AV221" s="409"/>
      <c r="AW221" s="409"/>
      <c r="AX221" s="409"/>
      <c r="AY221" s="409"/>
      <c r="AZ221" s="409"/>
      <c r="BA221" s="409"/>
      <c r="BB221" s="409"/>
      <c r="BC221" s="411">
        <f t="shared" si="148"/>
        <v>6.3533911948087593E-2</v>
      </c>
      <c r="BD221" s="411">
        <f t="shared" si="148"/>
        <v>4.4947722937415585E-2</v>
      </c>
      <c r="BE221" s="411">
        <f t="shared" si="148"/>
        <v>0.11527152434899532</v>
      </c>
      <c r="BF221" s="411">
        <f t="shared" si="149"/>
        <v>0.22021849461016652</v>
      </c>
      <c r="BG221" s="411">
        <f t="shared" si="149"/>
        <v>0.19528862571651506</v>
      </c>
      <c r="BH221" s="411">
        <f t="shared" si="149"/>
        <v>0.31067009682377772</v>
      </c>
      <c r="BI221" s="411">
        <f t="shared" si="149"/>
        <v>0.15508215002946368</v>
      </c>
      <c r="BJ221" s="411">
        <f t="shared" si="149"/>
        <v>7.7844231321275409E-2</v>
      </c>
      <c r="BK221" s="411">
        <f t="shared" si="150"/>
        <v>4.6426573426150836E-2</v>
      </c>
      <c r="BL221" s="411">
        <f t="shared" si="150"/>
        <v>0.16032992989733647</v>
      </c>
      <c r="BM221" s="411">
        <f t="shared" si="151"/>
        <v>0.33619170965042983</v>
      </c>
      <c r="BN221" s="411">
        <f t="shared" si="152"/>
        <v>0.18661177591600517</v>
      </c>
      <c r="BO221" s="411">
        <f t="shared" si="153"/>
        <v>0.28404099524895499</v>
      </c>
    </row>
    <row r="222" spans="1:67">
      <c r="A222" s="407"/>
      <c r="B222" s="408"/>
      <c r="C222" s="408"/>
      <c r="D222" s="408"/>
      <c r="E222" s="408"/>
      <c r="F222" s="408"/>
      <c r="G222" s="408"/>
      <c r="H222" s="408"/>
      <c r="I222" s="408"/>
      <c r="J222" s="408"/>
      <c r="K222" s="408"/>
      <c r="L222" s="408"/>
      <c r="M222" s="408"/>
      <c r="N222" s="408"/>
      <c r="O222" s="408"/>
      <c r="P222" s="408"/>
      <c r="Q222" s="408"/>
      <c r="R222" s="408"/>
      <c r="S222" s="408"/>
      <c r="T222" s="408"/>
      <c r="U222" s="408"/>
      <c r="V222" s="408"/>
      <c r="W222" s="408"/>
      <c r="X222" s="408"/>
      <c r="Y222" s="408"/>
      <c r="Z222" s="408"/>
      <c r="AA222" s="408"/>
      <c r="AB222" s="408"/>
      <c r="AC222" s="403"/>
      <c r="AD222" s="403"/>
      <c r="AE222" s="403"/>
      <c r="AF222" s="403"/>
      <c r="AG222" s="403"/>
      <c r="AH222" s="403"/>
      <c r="AI222" s="403"/>
      <c r="AJ222" s="403"/>
      <c r="AK222" s="403"/>
      <c r="AL222" s="403"/>
      <c r="AM222" s="403"/>
      <c r="AN222" s="403"/>
      <c r="AO222" s="403"/>
      <c r="AP222" s="403"/>
      <c r="AQ222" s="403"/>
      <c r="AR222" s="403"/>
      <c r="AS222" s="403"/>
      <c r="AT222" s="403"/>
      <c r="AU222" s="403"/>
      <c r="AV222" s="403"/>
      <c r="AW222" s="403"/>
      <c r="AX222" s="403"/>
      <c r="AY222" s="403"/>
      <c r="AZ222" s="403"/>
      <c r="BA222" s="403"/>
      <c r="BB222" s="403"/>
    </row>
    <row r="223" spans="1:67">
      <c r="A223" s="407"/>
      <c r="B223" s="408"/>
      <c r="C223" s="408"/>
      <c r="D223" s="408"/>
      <c r="E223" s="408"/>
      <c r="F223" s="408"/>
      <c r="G223" s="408"/>
      <c r="H223" s="408"/>
      <c r="I223" s="408"/>
      <c r="J223" s="408"/>
      <c r="K223" s="408"/>
      <c r="L223" s="408"/>
      <c r="M223" s="408"/>
      <c r="N223" s="408"/>
      <c r="O223" s="408"/>
      <c r="P223" s="408"/>
      <c r="Q223" s="408"/>
      <c r="R223" s="408"/>
      <c r="S223" s="408"/>
      <c r="T223" s="408"/>
      <c r="U223" s="408"/>
      <c r="V223" s="408"/>
      <c r="W223" s="408"/>
      <c r="X223" s="408"/>
      <c r="Y223" s="408"/>
      <c r="Z223" s="408"/>
      <c r="AA223" s="408"/>
      <c r="AB223" s="408"/>
    </row>
    <row r="224" spans="1:67">
      <c r="A224" s="403"/>
      <c r="B224" s="403"/>
      <c r="C224" s="403"/>
      <c r="D224" s="403"/>
      <c r="E224" s="403"/>
      <c r="F224" s="403"/>
      <c r="G224" s="403"/>
      <c r="H224" s="403"/>
      <c r="I224" s="403"/>
      <c r="J224" s="403"/>
      <c r="K224" s="403"/>
      <c r="L224" s="403"/>
      <c r="M224" s="403"/>
      <c r="N224" s="403"/>
      <c r="O224" s="403"/>
      <c r="P224" s="403"/>
      <c r="Q224" s="403"/>
      <c r="R224" s="403"/>
      <c r="S224" s="403"/>
      <c r="T224" s="403"/>
      <c r="U224" s="403"/>
      <c r="V224" s="403"/>
      <c r="W224" s="403"/>
      <c r="X224" s="403"/>
      <c r="Y224" s="403"/>
      <c r="Z224" s="403"/>
      <c r="AA224" s="403"/>
      <c r="AB224" s="408"/>
    </row>
    <row r="225" spans="1:67">
      <c r="A225" s="412"/>
      <c r="B225" s="412"/>
      <c r="C225" s="412"/>
      <c r="D225" s="412"/>
      <c r="E225" s="412"/>
      <c r="F225" s="412"/>
      <c r="G225" s="412"/>
      <c r="H225" s="412"/>
      <c r="I225" s="412"/>
      <c r="J225" s="412"/>
      <c r="K225" s="412"/>
      <c r="L225" s="412"/>
      <c r="M225" s="412"/>
      <c r="N225" s="412"/>
      <c r="O225" s="412"/>
      <c r="P225" s="412"/>
      <c r="Q225" s="412"/>
      <c r="R225" s="412"/>
      <c r="S225" s="412"/>
      <c r="T225" s="412"/>
      <c r="U225" s="412"/>
      <c r="V225" s="412"/>
      <c r="W225" s="412"/>
      <c r="X225" s="412"/>
      <c r="Y225" s="412"/>
      <c r="Z225" s="412"/>
      <c r="AA225" s="412"/>
      <c r="AB225" s="412"/>
      <c r="AC225" s="412"/>
      <c r="AD225" s="412"/>
      <c r="AE225" s="412"/>
      <c r="AF225" s="412"/>
      <c r="AG225" s="412"/>
      <c r="AH225" s="412"/>
      <c r="AI225" s="412"/>
      <c r="AJ225" s="412"/>
      <c r="AK225" s="412"/>
      <c r="AL225" s="412"/>
      <c r="AM225" s="412"/>
      <c r="AN225" s="412"/>
      <c r="AO225" s="412"/>
      <c r="AP225" s="412"/>
      <c r="AQ225" s="412"/>
      <c r="AR225" s="412"/>
      <c r="AS225" s="412"/>
      <c r="AT225" s="412"/>
      <c r="AU225" s="412"/>
      <c r="AV225" s="412"/>
      <c r="AW225" s="412"/>
      <c r="AX225" s="412"/>
      <c r="AY225" s="412"/>
      <c r="AZ225" s="412"/>
      <c r="BA225" s="412"/>
      <c r="BB225" s="412"/>
    </row>
    <row r="226" spans="1:67">
      <c r="A226" s="412" t="str">
        <f>A218</f>
        <v xml:space="preserve">China </v>
      </c>
      <c r="B226" s="412"/>
      <c r="C226" s="412"/>
      <c r="D226" s="412"/>
      <c r="E226" s="412"/>
      <c r="F226" s="412"/>
      <c r="G226" s="412"/>
      <c r="H226" s="412"/>
      <c r="I226" s="412"/>
      <c r="J226" s="412"/>
      <c r="K226" s="412"/>
      <c r="L226" s="412"/>
      <c r="M226" s="412"/>
      <c r="N226" s="412"/>
      <c r="O226" s="412"/>
      <c r="P226" s="412"/>
      <c r="Q226" s="412"/>
      <c r="R226" s="412"/>
      <c r="S226" s="412"/>
      <c r="T226" s="412"/>
      <c r="U226" s="412"/>
      <c r="V226" s="412"/>
      <c r="W226" s="412"/>
      <c r="X226" s="412"/>
      <c r="Y226" s="412"/>
      <c r="Z226" s="412"/>
      <c r="AA226" s="412"/>
      <c r="AB226" s="412"/>
      <c r="AC226" s="412">
        <f>ImportsOtherPanels!AD$10</f>
        <v>0</v>
      </c>
      <c r="AD226" s="412">
        <f>ImportsOtherPanels!AE$10</f>
        <v>0</v>
      </c>
      <c r="AE226" s="412">
        <f>ImportsOtherPanels!AF$10</f>
        <v>0</v>
      </c>
      <c r="AF226" s="412">
        <f>ImportsOtherPanels!AG$10</f>
        <v>1.0158176E-3</v>
      </c>
      <c r="AG226" s="412">
        <f>ImportsOtherPanels!AH$10</f>
        <v>6.5006214000000007E-2</v>
      </c>
      <c r="AH226" s="412">
        <f>ImportsOtherPanels!AI$10</f>
        <v>0.54672720959999999</v>
      </c>
      <c r="AI226" s="412">
        <f>ImportsOtherPanels!AJ$10</f>
        <v>1.4614644092000002</v>
      </c>
      <c r="AJ226" s="412">
        <f>ImportsOtherPanels!AK$10</f>
        <v>4.5893837565000002</v>
      </c>
      <c r="AK226" s="412">
        <f>ImportsOtherPanels!AL$10</f>
        <v>5.1677881720000007</v>
      </c>
      <c r="AL226" s="412">
        <f>ImportsOtherPanels!AM$10</f>
        <v>2.7607597203999998</v>
      </c>
      <c r="AM226" s="412">
        <f>ImportsOtherPanels!AN$10</f>
        <v>1.4156262081000002</v>
      </c>
      <c r="AN226" s="412">
        <f>ImportsOtherPanels!AO$10</f>
        <v>2.6579947679999996</v>
      </c>
      <c r="AO226" s="412">
        <f>ImportsOtherPanels!AP$10</f>
        <v>3.4636447823999998</v>
      </c>
      <c r="AP226" s="412">
        <f>ImportsOtherPanels!AQ$10</f>
        <v>1.2511073868000002</v>
      </c>
      <c r="AQ226" s="412">
        <f>ImportsOtherPanels!AR$10</f>
        <v>1.101416838</v>
      </c>
      <c r="AR226" s="412">
        <f>ImportsOtherPanels!AS$10</f>
        <v>1.0075480449999998</v>
      </c>
      <c r="AS226" s="412">
        <f>ImportsOtherPanels!AT$10</f>
        <v>0.85697304899999993</v>
      </c>
      <c r="AT226" s="412">
        <f>ImportsOtherPanels!AU$10</f>
        <v>0.77009728509999997</v>
      </c>
      <c r="AU226" s="412">
        <f>ImportsOtherPanels!AV$10</f>
        <v>0.77123551599999995</v>
      </c>
      <c r="AV226" s="412">
        <f>ImportsOtherPanels!AW$10</f>
        <v>0.71199678166666669</v>
      </c>
      <c r="AW226" s="412">
        <f>ImportsOtherPanels!AX$10</f>
        <v>0</v>
      </c>
      <c r="AX226" s="412">
        <f>ImportsOtherPanels!AY$10</f>
        <v>0</v>
      </c>
      <c r="AY226" s="412">
        <f>ImportsOtherPanels!AZ$10</f>
        <v>0</v>
      </c>
      <c r="AZ226" s="412">
        <f>ImportsOtherPanels!BA$10</f>
        <v>0</v>
      </c>
      <c r="BA226" s="412">
        <f>ImportsOtherPanels!BB$10</f>
        <v>0</v>
      </c>
      <c r="BB226" s="412">
        <f>ImportsOtherPanels!BC$10</f>
        <v>0</v>
      </c>
      <c r="BC226" s="411">
        <f t="shared" ref="BC226:BE229" si="155">AJ226/AJ$216</f>
        <v>0.16427530729019488</v>
      </c>
      <c r="BD226" s="411">
        <f t="shared" si="155"/>
        <v>0.16805925636245969</v>
      </c>
      <c r="BE226" s="411">
        <f t="shared" si="155"/>
        <v>0.15988442702741615</v>
      </c>
      <c r="BF226" s="411">
        <f t="shared" ref="BF226:BJ229" si="156">AM226/AM$216</f>
        <v>9.4236784180429189E-2</v>
      </c>
      <c r="BG226" s="411">
        <f t="shared" si="156"/>
        <v>0.18150326852057075</v>
      </c>
      <c r="BH226" s="411">
        <f t="shared" si="156"/>
        <v>0.2369250869135654</v>
      </c>
      <c r="BI226" s="411">
        <f t="shared" si="156"/>
        <v>0.10402007991640685</v>
      </c>
      <c r="BJ226" s="411">
        <f t="shared" si="156"/>
        <v>7.3094190052758537E-2</v>
      </c>
      <c r="BK226" s="411">
        <f t="shared" ref="BK226:BL229" si="157">AR226/AR$216</f>
        <v>7.293527810274307E-2</v>
      </c>
      <c r="BL226" s="411">
        <f t="shared" si="157"/>
        <v>5.5417871624748406E-2</v>
      </c>
      <c r="BM226" s="411">
        <f t="shared" ref="BM226:BM229" si="158">AT226/AT$216</f>
        <v>3.4757687952920488E-2</v>
      </c>
      <c r="BN226" s="411">
        <f t="shared" ref="BN226:BN229" si="159">AU226/AU$216</f>
        <v>2.4201117170198207E-2</v>
      </c>
      <c r="BO226" s="411">
        <f t="shared" ref="BO226:BO229" si="160">AV226/AV$216</f>
        <v>2.0689892557972406E-2</v>
      </c>
    </row>
    <row r="227" spans="1:67">
      <c r="A227" s="412" t="str">
        <f>A219</f>
        <v xml:space="preserve">Switzerland </v>
      </c>
      <c r="B227" s="412"/>
      <c r="C227" s="412"/>
      <c r="D227" s="412"/>
      <c r="E227" s="412"/>
      <c r="F227" s="412"/>
      <c r="G227" s="412"/>
      <c r="H227" s="412"/>
      <c r="I227" s="412"/>
      <c r="J227" s="412"/>
      <c r="K227" s="412"/>
      <c r="L227" s="412"/>
      <c r="M227" s="412"/>
      <c r="N227" s="412"/>
      <c r="O227" s="412"/>
      <c r="P227" s="412"/>
      <c r="Q227" s="412"/>
      <c r="R227" s="412"/>
      <c r="S227" s="412"/>
      <c r="T227" s="412"/>
      <c r="U227" s="412"/>
      <c r="V227" s="412"/>
      <c r="W227" s="412"/>
      <c r="X227" s="412"/>
      <c r="Y227" s="412"/>
      <c r="Z227" s="412"/>
      <c r="AA227" s="412"/>
      <c r="AB227" s="412"/>
      <c r="AC227" s="412">
        <f>ImportsOtherPanels!AD$22</f>
        <v>0.23712932523300001</v>
      </c>
      <c r="AD227" s="412">
        <f>ImportsOtherPanels!AE$22</f>
        <v>0.8546567504</v>
      </c>
      <c r="AE227" s="412">
        <f>ImportsOtherPanels!AF$22</f>
        <v>1.178742408</v>
      </c>
      <c r="AF227" s="412">
        <f>ImportsOtherPanels!AG$22</f>
        <v>2.2152651584000003</v>
      </c>
      <c r="AG227" s="412">
        <f>ImportsOtherPanels!AH$22</f>
        <v>4.0391062509000006</v>
      </c>
      <c r="AH227" s="412">
        <f>ImportsOtherPanels!AI$22</f>
        <v>4.0621034454</v>
      </c>
      <c r="AI227" s="412">
        <f>ImportsOtherPanels!AJ$22</f>
        <v>4.7551681408000004</v>
      </c>
      <c r="AJ227" s="412">
        <f>ImportsOtherPanels!AK$22</f>
        <v>6.2927425735</v>
      </c>
      <c r="AK227" s="412">
        <f>ImportsOtherPanels!AL$22</f>
        <v>5.515105825600001</v>
      </c>
      <c r="AL227" s="412">
        <f>ImportsOtherPanels!AM$22</f>
        <v>3.0857774112</v>
      </c>
      <c r="AM227" s="412">
        <f>ImportsOtherPanels!AN$22</f>
        <v>3.1040814762000002</v>
      </c>
      <c r="AN227" s="412">
        <f>ImportsOtherPanels!AO$22</f>
        <v>1.7293205759999999</v>
      </c>
      <c r="AO227" s="412">
        <f>ImportsOtherPanels!AP$22</f>
        <v>1.4713426815999999</v>
      </c>
      <c r="AP227" s="412">
        <f>ImportsOtherPanels!AQ$22</f>
        <v>1.8114101991</v>
      </c>
      <c r="AQ227" s="412">
        <f>ImportsOtherPanels!AR$22</f>
        <v>1.6863460885000001</v>
      </c>
      <c r="AR227" s="412">
        <f>ImportsOtherPanels!AS$22</f>
        <v>1.7358338304999998</v>
      </c>
      <c r="AS227" s="412">
        <f>ImportsOtherPanels!AT$22</f>
        <v>1.8689917947999999</v>
      </c>
      <c r="AT227" s="412">
        <f>ImportsOtherPanels!AU$22</f>
        <v>1.6850142022999999</v>
      </c>
      <c r="AU227" s="412">
        <f>ImportsOtherPanels!AV$22</f>
        <v>1.744177565</v>
      </c>
      <c r="AV227" s="412">
        <f>ImportsOtherPanels!AW$22</f>
        <v>1.0575136333333333</v>
      </c>
      <c r="AW227" s="412">
        <f>ImportsOtherPanels!AX$22</f>
        <v>0</v>
      </c>
      <c r="AX227" s="412">
        <f>ImportsOtherPanels!AY$22</f>
        <v>0</v>
      </c>
      <c r="AY227" s="412">
        <f>ImportsOtherPanels!AZ$22</f>
        <v>0</v>
      </c>
      <c r="AZ227" s="412">
        <f>ImportsOtherPanels!BA$22</f>
        <v>0</v>
      </c>
      <c r="BA227" s="412">
        <f>ImportsOtherPanels!BB$22</f>
        <v>0</v>
      </c>
      <c r="BB227" s="412">
        <f>ImportsOtherPanels!BC$22</f>
        <v>0</v>
      </c>
      <c r="BC227" s="411">
        <f t="shared" si="155"/>
        <v>0.22524641102320167</v>
      </c>
      <c r="BD227" s="411">
        <f t="shared" si="155"/>
        <v>0.17935421363292778</v>
      </c>
      <c r="BE227" s="411">
        <f t="shared" si="155"/>
        <v>0.17870724122719836</v>
      </c>
      <c r="BF227" s="411">
        <f t="shared" si="156"/>
        <v>0.20663551895082172</v>
      </c>
      <c r="BG227" s="411">
        <f t="shared" si="156"/>
        <v>0.11808801907463955</v>
      </c>
      <c r="BH227" s="411">
        <f t="shared" si="156"/>
        <v>0.10064484513223401</v>
      </c>
      <c r="BI227" s="411">
        <f t="shared" si="156"/>
        <v>0.15060500454218598</v>
      </c>
      <c r="BJ227" s="411">
        <f t="shared" si="156"/>
        <v>0.11191230897774324</v>
      </c>
      <c r="BK227" s="411">
        <f t="shared" si="157"/>
        <v>0.12565507302201881</v>
      </c>
      <c r="BL227" s="411">
        <f t="shared" si="157"/>
        <v>0.12086208250399076</v>
      </c>
      <c r="BM227" s="411">
        <f t="shared" si="158"/>
        <v>7.6051687199724979E-2</v>
      </c>
      <c r="BN227" s="411">
        <f t="shared" si="159"/>
        <v>5.473171909292103E-2</v>
      </c>
      <c r="BO227" s="411">
        <f t="shared" si="160"/>
        <v>3.0730256113013034E-2</v>
      </c>
    </row>
    <row r="228" spans="1:67">
      <c r="A228" s="412" t="str">
        <f>A220</f>
        <v xml:space="preserve">Turkey </v>
      </c>
      <c r="B228" s="412"/>
      <c r="C228" s="412"/>
      <c r="D228" s="412"/>
      <c r="E228" s="412"/>
      <c r="F228" s="412"/>
      <c r="G228" s="412"/>
      <c r="H228" s="412"/>
      <c r="I228" s="412"/>
      <c r="J228" s="412"/>
      <c r="K228" s="412"/>
      <c r="L228" s="412"/>
      <c r="M228" s="412"/>
      <c r="N228" s="412"/>
      <c r="O228" s="412"/>
      <c r="P228" s="412"/>
      <c r="Q228" s="412"/>
      <c r="R228" s="412"/>
      <c r="S228" s="412"/>
      <c r="T228" s="412"/>
      <c r="U228" s="412"/>
      <c r="V228" s="412"/>
      <c r="W228" s="412"/>
      <c r="X228" s="412"/>
      <c r="Y228" s="412"/>
      <c r="Z228" s="412"/>
      <c r="AA228" s="412"/>
      <c r="AB228" s="412"/>
      <c r="AC228" s="412">
        <f>ImportsOtherPanels!AD$23</f>
        <v>1.1006668412609999</v>
      </c>
      <c r="AD228" s="412">
        <f>ImportsOtherPanels!AE$23</f>
        <v>1.160549826</v>
      </c>
      <c r="AE228" s="412">
        <f>ImportsOtherPanels!AF$23</f>
        <v>1.0694688720000001</v>
      </c>
      <c r="AF228" s="412">
        <f>ImportsOtherPanels!AG$23</f>
        <v>2.5382725312000001</v>
      </c>
      <c r="AG228" s="412">
        <f>ImportsOtherPanels!AH$23</f>
        <v>4.5371551036</v>
      </c>
      <c r="AH228" s="412">
        <f>ImportsOtherPanels!AI$23</f>
        <v>6.2823653607000001</v>
      </c>
      <c r="AI228" s="412">
        <f>ImportsOtherPanels!AJ$23</f>
        <v>8.4993296728000001</v>
      </c>
      <c r="AJ228" s="412">
        <f>ImportsOtherPanels!AK$23</f>
        <v>15.301415961</v>
      </c>
      <c r="AK228" s="412">
        <f>ImportsOtherPanels!AL$23</f>
        <v>18.666522886400003</v>
      </c>
      <c r="AL228" s="412">
        <f>ImportsOtherPanels!AM$23</f>
        <v>10.3423248368</v>
      </c>
      <c r="AM228" s="412">
        <f>ImportsOtherPanels!AN$23</f>
        <v>8.8070254614000003</v>
      </c>
      <c r="AN228" s="412">
        <f>ImportsOtherPanels!AO$23</f>
        <v>8.3497226879999999</v>
      </c>
      <c r="AO228" s="412">
        <f>ImportsOtherPanels!AP$23</f>
        <v>7.0893850719999998</v>
      </c>
      <c r="AP228" s="412">
        <f>ImportsOtherPanels!AQ$23</f>
        <v>8.0611765386000016</v>
      </c>
      <c r="AQ228" s="412">
        <f>ImportsOtherPanels!AR$23</f>
        <v>11.205091100499999</v>
      </c>
      <c r="AR228" s="412">
        <f>ImportsOtherPanels!AS$23</f>
        <v>10.2280178385</v>
      </c>
      <c r="AS228" s="412">
        <f>ImportsOtherPanels!AT$23</f>
        <v>10.524748338999999</v>
      </c>
      <c r="AT228" s="412">
        <f>ImportsOtherPanels!AU$23</f>
        <v>12.795404707799999</v>
      </c>
      <c r="AU228" s="412">
        <f>ImportsOtherPanels!AV$23</f>
        <v>21.180294924000002</v>
      </c>
      <c r="AV228" s="412">
        <f>ImportsOtherPanels!AW$23</f>
        <v>21.648711166666665</v>
      </c>
      <c r="AW228" s="412">
        <f>ImportsOtherPanels!AX$23</f>
        <v>0</v>
      </c>
      <c r="AX228" s="412">
        <f>ImportsOtherPanels!AY$23</f>
        <v>0</v>
      </c>
      <c r="AY228" s="412">
        <f>ImportsOtherPanels!AZ$23</f>
        <v>0</v>
      </c>
      <c r="AZ228" s="412">
        <f>ImportsOtherPanels!BA$23</f>
        <v>0</v>
      </c>
      <c r="BA228" s="412">
        <f>ImportsOtherPanels!BB$23</f>
        <v>0</v>
      </c>
      <c r="BB228" s="412">
        <f>ImportsOtherPanels!BC$23</f>
        <v>0</v>
      </c>
      <c r="BC228" s="411">
        <f t="shared" si="155"/>
        <v>0.54770856880474683</v>
      </c>
      <c r="BD228" s="411">
        <f t="shared" si="155"/>
        <v>0.60704538397268093</v>
      </c>
      <c r="BE228" s="411">
        <f t="shared" si="155"/>
        <v>0.59895711620408609</v>
      </c>
      <c r="BF228" s="411">
        <f t="shared" si="156"/>
        <v>0.58627464858214118</v>
      </c>
      <c r="BG228" s="411">
        <f t="shared" si="156"/>
        <v>0.57016739737704636</v>
      </c>
      <c r="BH228" s="411">
        <f t="shared" si="156"/>
        <v>0.48493805799088952</v>
      </c>
      <c r="BI228" s="411">
        <f t="shared" si="156"/>
        <v>0.67022562300599786</v>
      </c>
      <c r="BJ228" s="411">
        <f t="shared" si="156"/>
        <v>0.74361225487132077</v>
      </c>
      <c r="BK228" s="411">
        <f t="shared" si="157"/>
        <v>0.74039479228091276</v>
      </c>
      <c r="BL228" s="411">
        <f t="shared" si="157"/>
        <v>0.68060384514319305</v>
      </c>
      <c r="BM228" s="411">
        <f t="shared" si="158"/>
        <v>0.57750974152219114</v>
      </c>
      <c r="BN228" s="411">
        <f t="shared" si="159"/>
        <v>0.66463069778425299</v>
      </c>
      <c r="BO228" s="411">
        <f t="shared" si="160"/>
        <v>0.62908923128617056</v>
      </c>
    </row>
    <row r="229" spans="1:67">
      <c r="A229" s="412" t="str">
        <f>A221</f>
        <v>Others</v>
      </c>
      <c r="AC229" s="412">
        <f t="shared" ref="AC229:BB229" si="161">AC216-SUM(AC226:AC228)</f>
        <v>0.12013896097499988</v>
      </c>
      <c r="AD229" s="412">
        <f t="shared" si="161"/>
        <v>9.0021234000002615E-2</v>
      </c>
      <c r="AE229" s="412">
        <f t="shared" si="161"/>
        <v>4.2456494400000988E-2</v>
      </c>
      <c r="AF229" s="412">
        <f t="shared" si="161"/>
        <v>4.4751403200002926E-2</v>
      </c>
      <c r="AG229" s="412">
        <f t="shared" si="161"/>
        <v>0.14911375640000202</v>
      </c>
      <c r="AH229" s="412">
        <f t="shared" si="161"/>
        <v>0.16499254199999669</v>
      </c>
      <c r="AI229" s="412">
        <f t="shared" si="161"/>
        <v>8.4248248800001591E-2</v>
      </c>
      <c r="AJ229" s="412">
        <f t="shared" si="161"/>
        <v>1.7536068290000131</v>
      </c>
      <c r="AK229" s="412">
        <f t="shared" si="161"/>
        <v>1.4003810375999741</v>
      </c>
      <c r="AL229" s="412">
        <f t="shared" si="161"/>
        <v>1.0783589343999935</v>
      </c>
      <c r="AM229" s="412">
        <f t="shared" si="161"/>
        <v>1.6952799716999998</v>
      </c>
      <c r="AN229" s="412">
        <f t="shared" si="161"/>
        <v>1.9072975200000162</v>
      </c>
      <c r="AO229" s="412">
        <f t="shared" si="161"/>
        <v>2.5947833647999889</v>
      </c>
      <c r="AP229" s="412">
        <f t="shared" si="161"/>
        <v>0.90386236079996607</v>
      </c>
      <c r="AQ229" s="412">
        <f t="shared" si="161"/>
        <v>1.0756054114999714</v>
      </c>
      <c r="AR229" s="412">
        <f t="shared" si="161"/>
        <v>0.84287605499999785</v>
      </c>
      <c r="AS229" s="412">
        <f t="shared" si="161"/>
        <v>2.2131258978999995</v>
      </c>
      <c r="AT229" s="412">
        <f t="shared" si="161"/>
        <v>6.9056550134000005</v>
      </c>
      <c r="AU229" s="412">
        <f t="shared" si="161"/>
        <v>8.1720570479999708</v>
      </c>
      <c r="AV229" s="412">
        <f t="shared" si="161"/>
        <v>10.994561359166639</v>
      </c>
      <c r="AW229" s="412">
        <f t="shared" si="161"/>
        <v>0</v>
      </c>
      <c r="AX229" s="412">
        <f t="shared" si="161"/>
        <v>0</v>
      </c>
      <c r="AY229" s="412">
        <f t="shared" si="161"/>
        <v>0</v>
      </c>
      <c r="AZ229" s="412">
        <f t="shared" si="161"/>
        <v>0</v>
      </c>
      <c r="BA229" s="412">
        <f t="shared" si="161"/>
        <v>0</v>
      </c>
      <c r="BB229" s="412">
        <f t="shared" si="161"/>
        <v>0</v>
      </c>
      <c r="BC229" s="411">
        <f t="shared" si="155"/>
        <v>6.2769712881856579E-2</v>
      </c>
      <c r="BD229" s="411">
        <f t="shared" si="155"/>
        <v>4.5541146031931691E-2</v>
      </c>
      <c r="BE229" s="411">
        <f t="shared" si="155"/>
        <v>6.2451215541299447E-2</v>
      </c>
      <c r="BF229" s="411">
        <f t="shared" si="156"/>
        <v>0.11285304828660792</v>
      </c>
      <c r="BG229" s="411">
        <f t="shared" si="156"/>
        <v>0.13024131502774339</v>
      </c>
      <c r="BH229" s="411">
        <f t="shared" si="156"/>
        <v>0.17749200996331105</v>
      </c>
      <c r="BI229" s="411">
        <f t="shared" si="156"/>
        <v>7.5149292535409251E-2</v>
      </c>
      <c r="BJ229" s="411">
        <f t="shared" si="156"/>
        <v>7.1381246098177462E-2</v>
      </c>
      <c r="BK229" s="411">
        <f t="shared" si="157"/>
        <v>6.101485659432531E-2</v>
      </c>
      <c r="BL229" s="411">
        <f t="shared" si="157"/>
        <v>0.14311620072806774</v>
      </c>
      <c r="BM229" s="411">
        <f t="shared" si="158"/>
        <v>0.31168088332516336</v>
      </c>
      <c r="BN229" s="411">
        <f t="shared" si="159"/>
        <v>0.25643646595262787</v>
      </c>
      <c r="BO229" s="411">
        <f t="shared" si="160"/>
        <v>0.31949062004284406</v>
      </c>
    </row>
    <row r="231" spans="1:67" ht="13">
      <c r="A231" s="405" t="s">
        <v>105</v>
      </c>
    </row>
    <row r="232" spans="1:67">
      <c r="B232" s="406" t="s">
        <v>43</v>
      </c>
      <c r="C232" s="406"/>
      <c r="D232" s="406"/>
      <c r="E232" s="406"/>
      <c r="F232" s="406"/>
      <c r="G232" s="406"/>
      <c r="H232" s="406"/>
      <c r="I232" s="406"/>
      <c r="J232" s="406"/>
      <c r="K232" s="406"/>
      <c r="L232" s="406"/>
      <c r="M232" s="406"/>
      <c r="N232" s="406"/>
      <c r="O232" s="406"/>
      <c r="P232" s="406"/>
      <c r="Q232" s="406"/>
      <c r="R232" s="406"/>
      <c r="S232" s="406"/>
      <c r="T232" s="406"/>
      <c r="U232" s="406"/>
      <c r="V232" s="406"/>
      <c r="W232" s="406"/>
      <c r="X232" s="406"/>
      <c r="Y232" s="406"/>
      <c r="Z232" s="406"/>
      <c r="AA232" s="406"/>
      <c r="AC232" s="406" t="s">
        <v>41</v>
      </c>
      <c r="AD232" s="406"/>
      <c r="AE232" s="406"/>
      <c r="AF232" s="406"/>
      <c r="AG232" s="406"/>
      <c r="AH232" s="406"/>
      <c r="AI232" s="406"/>
      <c r="AJ232" s="406"/>
      <c r="AK232" s="406"/>
      <c r="AL232" s="406"/>
      <c r="AM232" s="406"/>
      <c r="AN232" s="406"/>
      <c r="AO232" s="406"/>
      <c r="AP232" s="406"/>
      <c r="AQ232" s="406"/>
      <c r="AR232" s="406"/>
      <c r="AS232" s="406"/>
      <c r="AT232" s="406"/>
      <c r="AU232" s="406"/>
      <c r="AV232" s="406"/>
      <c r="AW232" s="406"/>
      <c r="AX232" s="406"/>
      <c r="AY232" s="406"/>
      <c r="AZ232" s="406"/>
      <c r="BA232" s="406"/>
      <c r="BB232" s="406"/>
    </row>
    <row r="233" spans="1:67">
      <c r="A233" s="407" t="s">
        <v>0</v>
      </c>
      <c r="B233" s="414">
        <f>ImportsMouldingsAndJoinery!C$5-ImportsMouldingsAndJoinery!C$12</f>
        <v>8.1084039999999901E-4</v>
      </c>
      <c r="C233" s="414">
        <f>ImportsMouldingsAndJoinery!D$5-ImportsMouldingsAndJoinery!D$12</f>
        <v>1.5014560000000008E-3</v>
      </c>
      <c r="D233" s="414">
        <f>ImportsMouldingsAndJoinery!E$5-ImportsMouldingsAndJoinery!E$12</f>
        <v>2.4979400000000006E-3</v>
      </c>
      <c r="E233" s="414">
        <f>ImportsMouldingsAndJoinery!F$5-ImportsMouldingsAndJoinery!F$12</f>
        <v>2.2007492999999989E-3</v>
      </c>
      <c r="F233" s="414">
        <f>ImportsMouldingsAndJoinery!G$5-ImportsMouldingsAndJoinery!G$12</f>
        <v>2.4644956000000016E-3</v>
      </c>
      <c r="G233" s="414">
        <f>ImportsMouldingsAndJoinery!H$5-ImportsMouldingsAndJoinery!H$12</f>
        <v>5.2684027000000008E-3</v>
      </c>
      <c r="H233" s="414">
        <f>ImportsMouldingsAndJoinery!I$5-ImportsMouldingsAndJoinery!I$12</f>
        <v>9.7258869000000012E-3</v>
      </c>
      <c r="I233" s="414">
        <f>ImportsMouldingsAndJoinery!J$5-ImportsMouldingsAndJoinery!J$12</f>
        <v>2.5272106600000004E-2</v>
      </c>
      <c r="J233" s="414">
        <f>ImportsMouldingsAndJoinery!K$5-ImportsMouldingsAndJoinery!K$12</f>
        <v>3.8477382300000001E-2</v>
      </c>
      <c r="K233" s="414">
        <f>ImportsMouldingsAndJoinery!L$5-ImportsMouldingsAndJoinery!L$12</f>
        <v>2.4055821133333332E-2</v>
      </c>
      <c r="L233" s="414">
        <f>ImportsMouldingsAndJoinery!M$5-ImportsMouldingsAndJoinery!M$12</f>
        <v>1.4817504517397138E-2</v>
      </c>
      <c r="M233" s="414">
        <f>ImportsMouldingsAndJoinery!N$5-ImportsMouldingsAndJoinery!N$12</f>
        <v>1.4893715650526322E-2</v>
      </c>
      <c r="N233" s="414">
        <f>ImportsMouldingsAndJoinery!O$5-ImportsMouldingsAndJoinery!O$12</f>
        <v>1.5238946088030295E-2</v>
      </c>
      <c r="O233" s="414">
        <f>ImportsMouldingsAndJoinery!P$5-ImportsMouldingsAndJoinery!P$12</f>
        <v>1.7063615704545437E-2</v>
      </c>
      <c r="P233" s="414">
        <f>ImportsMouldingsAndJoinery!Q$5-ImportsMouldingsAndJoinery!Q$12</f>
        <v>2.1542460663636364E-2</v>
      </c>
      <c r="Q233" s="414">
        <f>ImportsMouldingsAndJoinery!R$5-ImportsMouldingsAndJoinery!R$12</f>
        <v>2.4252874882397388E-2</v>
      </c>
      <c r="R233" s="414">
        <f>ImportsMouldingsAndJoinery!S$5-ImportsMouldingsAndJoinery!S$12</f>
        <v>3.1686591711060585E-2</v>
      </c>
      <c r="S233" s="414">
        <f>ImportsMouldingsAndJoinery!T$5-ImportsMouldingsAndJoinery!T$12</f>
        <v>3.4907222631111103E-2</v>
      </c>
      <c r="T233" s="414">
        <f>ImportsMouldingsAndJoinery!U$5-ImportsMouldingsAndJoinery!U$12</f>
        <v>3.9884375264559548E-2</v>
      </c>
      <c r="U233" s="414">
        <f>ImportsMouldingsAndJoinery!V$5-ImportsMouldingsAndJoinery!V$12</f>
        <v>5.0754706781666652E-2</v>
      </c>
      <c r="V233" s="414">
        <f>ImportsMouldingsAndJoinery!W$5-ImportsMouldingsAndJoinery!W$12</f>
        <v>0</v>
      </c>
      <c r="W233" s="414">
        <f>ImportsMouldingsAndJoinery!X$5-ImportsMouldingsAndJoinery!X$12</f>
        <v>0</v>
      </c>
      <c r="X233" s="414">
        <f>ImportsMouldingsAndJoinery!Y$5-ImportsMouldingsAndJoinery!Y$12</f>
        <v>0</v>
      </c>
      <c r="Y233" s="414">
        <f>ImportsMouldingsAndJoinery!Z$5-ImportsMouldingsAndJoinery!Z$12</f>
        <v>0</v>
      </c>
      <c r="Z233" s="414">
        <f>ImportsMouldingsAndJoinery!AA$5-ImportsMouldingsAndJoinery!AA$12</f>
        <v>0</v>
      </c>
      <c r="AA233" s="414">
        <f>ImportsMouldingsAndJoinery!AB$5-ImportsMouldingsAndJoinery!AB$12</f>
        <v>0</v>
      </c>
      <c r="AB233" s="414"/>
      <c r="AC233" s="412">
        <f>ImportsMouldingsAndJoinery!AD$5-ImportsMouldingsAndJoinery!AD$12</f>
        <v>0.28253918395699884</v>
      </c>
      <c r="AD233" s="412">
        <f>ImportsMouldingsAndJoinery!AE$5-ImportsMouldingsAndJoinery!AE$12</f>
        <v>0.34924330759999922</v>
      </c>
      <c r="AE233" s="412">
        <f>ImportsMouldingsAndJoinery!AF$5-ImportsMouldingsAndJoinery!AF$12</f>
        <v>0.26850468479999945</v>
      </c>
      <c r="AF233" s="412">
        <f>ImportsMouldingsAndJoinery!AG$5-ImportsMouldingsAndJoinery!AG$12</f>
        <v>0.75542257119999956</v>
      </c>
      <c r="AG233" s="412">
        <f>ImportsMouldingsAndJoinery!AH$5-ImportsMouldingsAndJoinery!AH$12</f>
        <v>0.83960015860000148</v>
      </c>
      <c r="AH233" s="412">
        <f>ImportsMouldingsAndJoinery!AI$5-ImportsMouldingsAndJoinery!AI$12</f>
        <v>1.634428910400004</v>
      </c>
      <c r="AI233" s="412">
        <f>ImportsMouldingsAndJoinery!AJ$5-ImportsMouldingsAndJoinery!AJ$12</f>
        <v>3.896155678799996</v>
      </c>
      <c r="AJ233" s="412">
        <f>ImportsMouldingsAndJoinery!AK$5-ImportsMouldingsAndJoinery!AK$12</f>
        <v>10.105535245999995</v>
      </c>
      <c r="AK233" s="412">
        <f>ImportsMouldingsAndJoinery!AL$5-ImportsMouldingsAndJoinery!AL$12</f>
        <v>17.833174960399973</v>
      </c>
      <c r="AL233" s="412">
        <f>ImportsMouldingsAndJoinery!AM$5-ImportsMouldingsAndJoinery!AM$12</f>
        <v>9.5108873464000041</v>
      </c>
      <c r="AM233" s="412">
        <f>ImportsMouldingsAndJoinery!AN$5-ImportsMouldingsAndJoinery!AN$12</f>
        <v>6.2160495417000075</v>
      </c>
      <c r="AN233" s="412">
        <f>ImportsMouldingsAndJoinery!AO$5-ImportsMouldingsAndJoinery!AO$12</f>
        <v>5.8639879200000067</v>
      </c>
      <c r="AO233" s="412">
        <f>ImportsMouldingsAndJoinery!AP$5-ImportsMouldingsAndJoinery!AP$12</f>
        <v>6.1429178799999971</v>
      </c>
      <c r="AP233" s="412">
        <f>ImportsMouldingsAndJoinery!AQ$5-ImportsMouldingsAndJoinery!AQ$12</f>
        <v>6.1472038169999994</v>
      </c>
      <c r="AQ233" s="412">
        <f>ImportsMouldingsAndJoinery!AR$5-ImportsMouldingsAndJoinery!AR$12</f>
        <v>7.3150159269999975</v>
      </c>
      <c r="AR233" s="412">
        <f>ImportsMouldingsAndJoinery!AS$5-ImportsMouldingsAndJoinery!AS$12</f>
        <v>7.1514098424999979</v>
      </c>
      <c r="AS233" s="412">
        <f>ImportsMouldingsAndJoinery!AT$5-ImportsMouldingsAndJoinery!AT$12</f>
        <v>8.2426658918000015</v>
      </c>
      <c r="AT233" s="412">
        <f>ImportsMouldingsAndJoinery!AU$5-ImportsMouldingsAndJoinery!AU$12</f>
        <v>9.9241286858999835</v>
      </c>
      <c r="AU233" s="412">
        <f>ImportsMouldingsAndJoinery!AV$5-ImportsMouldingsAndJoinery!AV$12</f>
        <v>12.083459369000007</v>
      </c>
      <c r="AV233" s="412">
        <f>ImportsMouldingsAndJoinery!AW$5-ImportsMouldingsAndJoinery!AW$12</f>
        <v>14.000611260833342</v>
      </c>
      <c r="AW233" s="412">
        <f>ImportsMouldingsAndJoinery!AX$5-ImportsMouldingsAndJoinery!AX$12</f>
        <v>0</v>
      </c>
      <c r="AX233" s="412">
        <f>ImportsMouldingsAndJoinery!AY$5-ImportsMouldingsAndJoinery!AY$12</f>
        <v>0</v>
      </c>
      <c r="AY233" s="412">
        <f>ImportsMouldingsAndJoinery!AZ$5-ImportsMouldingsAndJoinery!AZ$12</f>
        <v>0</v>
      </c>
      <c r="AZ233" s="412">
        <f>ImportsMouldingsAndJoinery!BA$5-ImportsMouldingsAndJoinery!BA$12</f>
        <v>0</v>
      </c>
      <c r="BA233" s="412">
        <f>ImportsMouldingsAndJoinery!BB$5-ImportsMouldingsAndJoinery!BB$12</f>
        <v>0</v>
      </c>
      <c r="BB233" s="412">
        <f>ImportsMouldingsAndJoinery!BC$5-ImportsMouldingsAndJoinery!BC$12</f>
        <v>0</v>
      </c>
    </row>
    <row r="234" spans="1:67">
      <c r="A234" s="407"/>
      <c r="B234" s="404">
        <v>2000</v>
      </c>
      <c r="C234" s="404">
        <f>1+B234</f>
        <v>2001</v>
      </c>
      <c r="D234" s="404">
        <f t="shared" ref="D234:AA234" si="162">1+C234</f>
        <v>2002</v>
      </c>
      <c r="E234" s="404">
        <f t="shared" si="162"/>
        <v>2003</v>
      </c>
      <c r="F234" s="404">
        <f t="shared" si="162"/>
        <v>2004</v>
      </c>
      <c r="G234" s="404">
        <f t="shared" si="162"/>
        <v>2005</v>
      </c>
      <c r="H234" s="404">
        <f t="shared" si="162"/>
        <v>2006</v>
      </c>
      <c r="I234" s="404">
        <f t="shared" si="162"/>
        <v>2007</v>
      </c>
      <c r="J234" s="404">
        <f t="shared" si="162"/>
        <v>2008</v>
      </c>
      <c r="K234" s="404">
        <f t="shared" si="162"/>
        <v>2009</v>
      </c>
      <c r="L234" s="404">
        <f t="shared" si="162"/>
        <v>2010</v>
      </c>
      <c r="M234" s="404">
        <f t="shared" si="162"/>
        <v>2011</v>
      </c>
      <c r="N234" s="404">
        <f t="shared" si="162"/>
        <v>2012</v>
      </c>
      <c r="O234" s="404">
        <f t="shared" si="162"/>
        <v>2013</v>
      </c>
      <c r="P234" s="404">
        <f t="shared" si="162"/>
        <v>2014</v>
      </c>
      <c r="Q234" s="404">
        <f t="shared" si="162"/>
        <v>2015</v>
      </c>
      <c r="R234" s="404">
        <f t="shared" si="162"/>
        <v>2016</v>
      </c>
      <c r="S234" s="404">
        <f t="shared" si="162"/>
        <v>2017</v>
      </c>
      <c r="T234" s="404">
        <f t="shared" si="162"/>
        <v>2018</v>
      </c>
      <c r="U234" s="404">
        <f t="shared" si="162"/>
        <v>2019</v>
      </c>
      <c r="V234" s="404">
        <f t="shared" si="162"/>
        <v>2020</v>
      </c>
      <c r="W234" s="404">
        <f t="shared" si="162"/>
        <v>2021</v>
      </c>
      <c r="X234" s="404">
        <f t="shared" si="162"/>
        <v>2022</v>
      </c>
      <c r="Y234" s="404">
        <f t="shared" si="162"/>
        <v>2023</v>
      </c>
      <c r="Z234" s="404">
        <f t="shared" si="162"/>
        <v>2024</v>
      </c>
      <c r="AA234" s="404">
        <f t="shared" si="162"/>
        <v>2025</v>
      </c>
      <c r="AC234" s="404">
        <v>2000</v>
      </c>
      <c r="AD234" s="404">
        <f t="shared" ref="AD234:BB234" si="163">1+AC234</f>
        <v>2001</v>
      </c>
      <c r="AE234" s="404">
        <f t="shared" si="163"/>
        <v>2002</v>
      </c>
      <c r="AF234" s="404">
        <f t="shared" si="163"/>
        <v>2003</v>
      </c>
      <c r="AG234" s="404">
        <f t="shared" si="163"/>
        <v>2004</v>
      </c>
      <c r="AH234" s="404">
        <f t="shared" si="163"/>
        <v>2005</v>
      </c>
      <c r="AI234" s="404">
        <f t="shared" si="163"/>
        <v>2006</v>
      </c>
      <c r="AJ234" s="404">
        <f t="shared" si="163"/>
        <v>2007</v>
      </c>
      <c r="AK234" s="404">
        <f t="shared" si="163"/>
        <v>2008</v>
      </c>
      <c r="AL234" s="404">
        <f t="shared" si="163"/>
        <v>2009</v>
      </c>
      <c r="AM234" s="404">
        <f t="shared" si="163"/>
        <v>2010</v>
      </c>
      <c r="AN234" s="404">
        <f t="shared" si="163"/>
        <v>2011</v>
      </c>
      <c r="AO234" s="404">
        <f t="shared" si="163"/>
        <v>2012</v>
      </c>
      <c r="AP234" s="404">
        <f t="shared" si="163"/>
        <v>2013</v>
      </c>
      <c r="AQ234" s="404">
        <f t="shared" si="163"/>
        <v>2014</v>
      </c>
      <c r="AR234" s="404">
        <f t="shared" si="163"/>
        <v>2015</v>
      </c>
      <c r="AS234" s="404">
        <f t="shared" si="163"/>
        <v>2016</v>
      </c>
      <c r="AT234" s="404">
        <f t="shared" si="163"/>
        <v>2017</v>
      </c>
      <c r="AU234" s="404">
        <f t="shared" si="163"/>
        <v>2018</v>
      </c>
      <c r="AV234" s="404">
        <f t="shared" si="163"/>
        <v>2019</v>
      </c>
      <c r="AW234" s="404">
        <f t="shared" si="163"/>
        <v>2020</v>
      </c>
      <c r="AX234" s="404">
        <f t="shared" si="163"/>
        <v>2021</v>
      </c>
      <c r="AY234" s="404">
        <f t="shared" si="163"/>
        <v>2022</v>
      </c>
      <c r="AZ234" s="404">
        <f t="shared" si="163"/>
        <v>2023</v>
      </c>
      <c r="BA234" s="404">
        <f t="shared" si="163"/>
        <v>2024</v>
      </c>
      <c r="BB234" s="404">
        <f t="shared" si="163"/>
        <v>2025</v>
      </c>
    </row>
    <row r="235" spans="1:67">
      <c r="A235" s="414" t="str">
        <f>ImportsMouldingsAndJoinery!B$10</f>
        <v xml:space="preserve">China </v>
      </c>
      <c r="B235" s="414">
        <f>ImportsMouldingsAndJoinery!C$10</f>
        <v>5.3199999999999984E-7</v>
      </c>
      <c r="C235" s="414">
        <f>ImportsMouldingsAndJoinery!D$10</f>
        <v>5.5128499999999992E-5</v>
      </c>
      <c r="D235" s="414">
        <f>ImportsMouldingsAndJoinery!E$10</f>
        <v>1.7669599999999995E-4</v>
      </c>
      <c r="E235" s="414">
        <f>ImportsMouldingsAndJoinery!F$10</f>
        <v>2.9061199999999999E-4</v>
      </c>
      <c r="F235" s="414">
        <f>ImportsMouldingsAndJoinery!G$10</f>
        <v>5.6176449999999992E-4</v>
      </c>
      <c r="G235" s="414">
        <f>ImportsMouldingsAndJoinery!H$10</f>
        <v>1.7830297E-3</v>
      </c>
      <c r="H235" s="414">
        <f>ImportsMouldingsAndJoinery!I$10</f>
        <v>4.2336244000000002E-3</v>
      </c>
      <c r="I235" s="414">
        <f>ImportsMouldingsAndJoinery!J$10</f>
        <v>1.6657762500000003E-2</v>
      </c>
      <c r="J235" s="414">
        <f>ImportsMouldingsAndJoinery!K$10</f>
        <v>2.5361711700000004E-2</v>
      </c>
      <c r="K235" s="414">
        <f>ImportsMouldingsAndJoinery!L$10</f>
        <v>1.2963901999999996E-2</v>
      </c>
      <c r="L235" s="414">
        <f>ImportsMouldingsAndJoinery!M$10</f>
        <v>8.7868479999999981E-3</v>
      </c>
      <c r="M235" s="414">
        <f>ImportsMouldingsAndJoinery!N$10</f>
        <v>9.8715452105263158E-3</v>
      </c>
      <c r="N235" s="414">
        <f>ImportsMouldingsAndJoinery!O$10</f>
        <v>1.1451183999999998E-2</v>
      </c>
      <c r="O235" s="414">
        <f>ImportsMouldingsAndJoinery!P$10</f>
        <v>1.2306767818181817E-2</v>
      </c>
      <c r="P235" s="414">
        <f>ImportsMouldingsAndJoinery!Q$10</f>
        <v>1.51686923E-2</v>
      </c>
      <c r="Q235" s="414">
        <f>ImportsMouldingsAndJoinery!R$10</f>
        <v>1.463829369E-2</v>
      </c>
      <c r="R235" s="414">
        <f>ImportsMouldingsAndJoinery!S$10</f>
        <v>1.8919680939393939E-2</v>
      </c>
      <c r="S235" s="414">
        <f>ImportsMouldingsAndJoinery!T$10</f>
        <v>1.7321668120000001E-2</v>
      </c>
      <c r="T235" s="414">
        <f>ImportsMouldingsAndJoinery!U$10</f>
        <v>1.6062772975789473E-2</v>
      </c>
      <c r="U235" s="414">
        <f>ImportsMouldingsAndJoinery!V$10</f>
        <v>2.1252781240000001E-2</v>
      </c>
      <c r="V235" s="414">
        <f>ImportsMouldingsAndJoinery!W$10</f>
        <v>0</v>
      </c>
      <c r="W235" s="414">
        <f>ImportsMouldingsAndJoinery!X$10</f>
        <v>0</v>
      </c>
      <c r="X235" s="414">
        <f>ImportsMouldingsAndJoinery!Y$10</f>
        <v>0</v>
      </c>
      <c r="Y235" s="414">
        <f>ImportsMouldingsAndJoinery!Z$10</f>
        <v>0</v>
      </c>
      <c r="Z235" s="414">
        <f>ImportsMouldingsAndJoinery!AA$10</f>
        <v>0</v>
      </c>
      <c r="AA235" s="414">
        <f>ImportsMouldingsAndJoinery!AB$10</f>
        <v>0</v>
      </c>
      <c r="AB235" s="408"/>
      <c r="AC235" s="403"/>
      <c r="AD235" s="403"/>
      <c r="AE235" s="403"/>
      <c r="AF235" s="403"/>
      <c r="AG235" s="403"/>
      <c r="AH235" s="403"/>
      <c r="AI235" s="403"/>
      <c r="AJ235" s="403"/>
      <c r="AK235" s="403"/>
      <c r="AL235" s="403"/>
      <c r="AM235" s="403"/>
      <c r="AN235" s="403"/>
      <c r="AO235" s="403"/>
      <c r="AP235" s="403"/>
      <c r="AQ235" s="403"/>
      <c r="AR235" s="403"/>
      <c r="AS235" s="403"/>
      <c r="AT235" s="403"/>
      <c r="AU235" s="403"/>
      <c r="AV235" s="403"/>
      <c r="AW235" s="403"/>
      <c r="AX235" s="403"/>
      <c r="AY235" s="403"/>
      <c r="AZ235" s="403"/>
      <c r="BA235" s="403"/>
      <c r="BB235" s="403"/>
      <c r="BC235" s="411">
        <f t="shared" ref="BC235:BE236" si="164">I235/I$233</f>
        <v>0.659136286644185</v>
      </c>
      <c r="BD235" s="411">
        <f t="shared" si="164"/>
        <v>0.65913298109159579</v>
      </c>
      <c r="BE235" s="411">
        <f t="shared" si="164"/>
        <v>0.53890914503169296</v>
      </c>
      <c r="BF235" s="411">
        <f t="shared" ref="BF235:BJ236" si="165">L235/L$233</f>
        <v>0.59300457709889109</v>
      </c>
      <c r="BG235" s="411">
        <f t="shared" si="165"/>
        <v>0.662799360626807</v>
      </c>
      <c r="BH235" s="411">
        <f t="shared" si="165"/>
        <v>0.75144199171322856</v>
      </c>
      <c r="BI235" s="411">
        <f t="shared" si="165"/>
        <v>0.72122860894619878</v>
      </c>
      <c r="BJ235" s="411">
        <f t="shared" si="165"/>
        <v>0.70412997553268031</v>
      </c>
      <c r="BK235" s="411">
        <f>Q235/Q$233</f>
        <v>0.60356942263469138</v>
      </c>
      <c r="BL235" s="411">
        <f>R235/R$233</f>
        <v>0.59708791377489168</v>
      </c>
      <c r="BM235" s="411">
        <f t="shared" ref="BM235:BO236" si="166">S235/S$233</f>
        <v>0.49622017492053477</v>
      </c>
      <c r="BN235" s="411">
        <f t="shared" si="166"/>
        <v>0.40273347317696434</v>
      </c>
      <c r="BO235" s="411">
        <f t="shared" si="166"/>
        <v>0.41873517921054798</v>
      </c>
    </row>
    <row r="236" spans="1:67">
      <c r="A236" s="407" t="s">
        <v>18</v>
      </c>
      <c r="B236" s="409">
        <f t="shared" ref="B236:AA236" si="167">B233-SUM(B235:B235)</f>
        <v>8.1030839999999898E-4</v>
      </c>
      <c r="C236" s="409">
        <f t="shared" si="167"/>
        <v>1.4463275000000009E-3</v>
      </c>
      <c r="D236" s="409">
        <f t="shared" si="167"/>
        <v>2.3212440000000005E-3</v>
      </c>
      <c r="E236" s="409">
        <f t="shared" si="167"/>
        <v>1.9101372999999989E-3</v>
      </c>
      <c r="F236" s="409">
        <f t="shared" si="167"/>
        <v>1.9027311000000017E-3</v>
      </c>
      <c r="G236" s="409">
        <f t="shared" si="167"/>
        <v>3.4853730000000008E-3</v>
      </c>
      <c r="H236" s="409">
        <f t="shared" si="167"/>
        <v>5.492262500000001E-3</v>
      </c>
      <c r="I236" s="409">
        <f t="shared" si="167"/>
        <v>8.6143441000000008E-3</v>
      </c>
      <c r="J236" s="409">
        <f t="shared" si="167"/>
        <v>1.3115670599999997E-2</v>
      </c>
      <c r="K236" s="409">
        <f t="shared" si="167"/>
        <v>1.1091919133333336E-2</v>
      </c>
      <c r="L236" s="409">
        <f t="shared" si="167"/>
        <v>6.0306565173971396E-3</v>
      </c>
      <c r="M236" s="409">
        <f t="shared" si="167"/>
        <v>5.0221704400000063E-3</v>
      </c>
      <c r="N236" s="409">
        <f t="shared" si="167"/>
        <v>3.7877620880302967E-3</v>
      </c>
      <c r="O236" s="409">
        <f t="shared" si="167"/>
        <v>4.7568478863636195E-3</v>
      </c>
      <c r="P236" s="409">
        <f t="shared" si="167"/>
        <v>6.3737683636363642E-3</v>
      </c>
      <c r="Q236" s="409">
        <f t="shared" si="167"/>
        <v>9.6145811923973885E-3</v>
      </c>
      <c r="R236" s="409">
        <f t="shared" si="167"/>
        <v>1.2766910771666647E-2</v>
      </c>
      <c r="S236" s="409">
        <f t="shared" si="167"/>
        <v>1.7585554511111101E-2</v>
      </c>
      <c r="T236" s="409">
        <f t="shared" si="167"/>
        <v>2.3821602288770075E-2</v>
      </c>
      <c r="U236" s="409">
        <f t="shared" si="167"/>
        <v>2.9501925541666651E-2</v>
      </c>
      <c r="V236" s="409">
        <f t="shared" si="167"/>
        <v>0</v>
      </c>
      <c r="W236" s="409">
        <f t="shared" si="167"/>
        <v>0</v>
      </c>
      <c r="X236" s="409">
        <f t="shared" si="167"/>
        <v>0</v>
      </c>
      <c r="Y236" s="409">
        <f t="shared" si="167"/>
        <v>0</v>
      </c>
      <c r="Z236" s="409">
        <f t="shared" si="167"/>
        <v>0</v>
      </c>
      <c r="AA236" s="409">
        <f t="shared" si="167"/>
        <v>0</v>
      </c>
      <c r="AB236" s="408"/>
      <c r="BC236" s="411">
        <f t="shared" si="164"/>
        <v>0.34086371335581495</v>
      </c>
      <c r="BD236" s="411">
        <f t="shared" si="164"/>
        <v>0.34086701890840421</v>
      </c>
      <c r="BE236" s="411">
        <f t="shared" si="164"/>
        <v>0.4610908549683071</v>
      </c>
      <c r="BF236" s="411">
        <f t="shared" si="165"/>
        <v>0.40699542290110891</v>
      </c>
      <c r="BG236" s="411">
        <f t="shared" si="165"/>
        <v>0.33720063937319295</v>
      </c>
      <c r="BH236" s="411">
        <f t="shared" si="165"/>
        <v>0.24855800828677141</v>
      </c>
      <c r="BI236" s="411">
        <f t="shared" si="165"/>
        <v>0.27877139105380122</v>
      </c>
      <c r="BJ236" s="411">
        <f t="shared" si="165"/>
        <v>0.29587002446731975</v>
      </c>
      <c r="BK236" s="411">
        <f>Q236/Q$233</f>
        <v>0.39643057736530862</v>
      </c>
      <c r="BL236" s="411">
        <f>R236/R$233</f>
        <v>0.40291208622510838</v>
      </c>
      <c r="BM236" s="411">
        <f t="shared" si="166"/>
        <v>0.50377982507946517</v>
      </c>
      <c r="BN236" s="411">
        <f t="shared" si="166"/>
        <v>0.5972665268230356</v>
      </c>
      <c r="BO236" s="411">
        <f t="shared" si="166"/>
        <v>0.58126482078945196</v>
      </c>
    </row>
    <row r="237" spans="1:67">
      <c r="A237" s="407"/>
      <c r="B237" s="408"/>
      <c r="C237" s="408"/>
      <c r="D237" s="408"/>
      <c r="E237" s="408"/>
      <c r="F237" s="408"/>
      <c r="G237" s="408"/>
      <c r="H237" s="408"/>
      <c r="I237" s="408"/>
      <c r="J237" s="408"/>
      <c r="K237" s="408"/>
      <c r="L237" s="408"/>
      <c r="M237" s="408"/>
      <c r="N237" s="408"/>
      <c r="O237" s="408"/>
      <c r="P237" s="408"/>
      <c r="Q237" s="408"/>
      <c r="R237" s="408"/>
      <c r="S237" s="408"/>
      <c r="T237" s="408"/>
      <c r="U237" s="408"/>
      <c r="V237" s="408"/>
      <c r="W237" s="408"/>
      <c r="X237" s="408"/>
      <c r="Y237" s="408"/>
      <c r="Z237" s="408"/>
      <c r="AA237" s="408"/>
      <c r="AB237" s="408"/>
      <c r="AC237" s="403"/>
      <c r="AD237" s="403"/>
      <c r="AE237" s="403"/>
      <c r="AF237" s="403"/>
      <c r="AG237" s="403"/>
      <c r="AH237" s="403"/>
      <c r="AI237" s="403"/>
      <c r="AJ237" s="403"/>
      <c r="AK237" s="403"/>
      <c r="AL237" s="403"/>
      <c r="AM237" s="403"/>
      <c r="AN237" s="403"/>
      <c r="AO237" s="403"/>
      <c r="AP237" s="403"/>
      <c r="AQ237" s="403"/>
      <c r="AR237" s="403"/>
      <c r="AS237" s="403"/>
      <c r="AT237" s="403"/>
      <c r="AU237" s="403"/>
      <c r="AV237" s="403"/>
      <c r="AW237" s="403"/>
      <c r="AX237" s="403"/>
      <c r="AY237" s="403"/>
      <c r="AZ237" s="403"/>
      <c r="BA237" s="403"/>
      <c r="BB237" s="403"/>
    </row>
    <row r="238" spans="1:67">
      <c r="A238" s="407"/>
      <c r="B238" s="408"/>
      <c r="C238" s="408"/>
      <c r="D238" s="408"/>
      <c r="E238" s="408"/>
      <c r="F238" s="408"/>
      <c r="G238" s="408"/>
      <c r="H238" s="408"/>
      <c r="I238" s="408"/>
      <c r="J238" s="408"/>
      <c r="K238" s="408"/>
      <c r="L238" s="408"/>
      <c r="M238" s="408"/>
      <c r="N238" s="408"/>
      <c r="O238" s="408"/>
      <c r="P238" s="408"/>
      <c r="Q238" s="408"/>
      <c r="R238" s="408"/>
      <c r="S238" s="408"/>
      <c r="T238" s="408"/>
      <c r="U238" s="408"/>
      <c r="V238" s="408"/>
      <c r="W238" s="408"/>
      <c r="X238" s="408"/>
      <c r="Y238" s="408"/>
      <c r="Z238" s="408"/>
      <c r="AA238" s="408"/>
      <c r="AB238" s="408"/>
    </row>
    <row r="239" spans="1:67">
      <c r="A239" s="412" t="str">
        <f>A235</f>
        <v xml:space="preserve">China </v>
      </c>
      <c r="B239" s="412"/>
      <c r="C239" s="412"/>
      <c r="D239" s="412"/>
      <c r="E239" s="412"/>
      <c r="F239" s="412"/>
      <c r="G239" s="412"/>
      <c r="H239" s="412"/>
      <c r="I239" s="412"/>
      <c r="J239" s="412"/>
      <c r="K239" s="412"/>
      <c r="L239" s="412"/>
      <c r="M239" s="412"/>
      <c r="N239" s="412"/>
      <c r="O239" s="412"/>
      <c r="P239" s="412"/>
      <c r="Q239" s="412"/>
      <c r="R239" s="412"/>
      <c r="S239" s="412"/>
      <c r="T239" s="412"/>
      <c r="U239" s="412"/>
      <c r="V239" s="412"/>
      <c r="W239" s="412"/>
      <c r="X239" s="412"/>
      <c r="Y239" s="412"/>
      <c r="Z239" s="412"/>
      <c r="AA239" s="412"/>
      <c r="AB239" s="412"/>
      <c r="AC239" s="412">
        <f>ImportsMouldingsAndJoinery!AD$10</f>
        <v>2.9555616E-4</v>
      </c>
      <c r="AD239" s="412">
        <f>ImportsMouldingsAndJoinery!AE$10</f>
        <v>8.1992179999999994E-3</v>
      </c>
      <c r="AE239" s="412">
        <f>ImportsMouldingsAndJoinery!AF$10</f>
        <v>2.10802608E-2</v>
      </c>
      <c r="AF239" s="412">
        <f>ImportsMouldingsAndJoinery!AG$10</f>
        <v>5.8019248000000002E-2</v>
      </c>
      <c r="AG239" s="412">
        <f>ImportsMouldingsAndJoinery!AH$10</f>
        <v>0.1621149992</v>
      </c>
      <c r="AH239" s="412">
        <f>ImportsMouldingsAndJoinery!AI$10</f>
        <v>0.58404523320000001</v>
      </c>
      <c r="AI239" s="412">
        <f>ImportsMouldingsAndJoinery!AJ$10</f>
        <v>1.2982050192000001</v>
      </c>
      <c r="AJ239" s="412">
        <f>ImportsMouldingsAndJoinery!AK$10</f>
        <v>6.2495115215000006</v>
      </c>
      <c r="AK239" s="412">
        <f>ImportsMouldingsAndJoinery!AL$10</f>
        <v>10.1530471224</v>
      </c>
      <c r="AL239" s="412">
        <f>ImportsMouldingsAndJoinery!AM$10</f>
        <v>4.939844602</v>
      </c>
      <c r="AM239" s="412">
        <f>ImportsMouldingsAndJoinery!AN$10</f>
        <v>3.3626844495000001</v>
      </c>
      <c r="AN239" s="412">
        <f>ImportsMouldingsAndJoinery!AO$10</f>
        <v>3.3149770080000001</v>
      </c>
      <c r="AO239" s="412">
        <f>ImportsMouldingsAndJoinery!AP$10</f>
        <v>3.8993679999999995</v>
      </c>
      <c r="AP239" s="412">
        <f>ImportsMouldingsAndJoinery!AQ$10</f>
        <v>3.8538141750000001</v>
      </c>
      <c r="AQ239" s="412">
        <f>ImportsMouldingsAndJoinery!AR$10</f>
        <v>4.3903112205000001</v>
      </c>
      <c r="AR239" s="412">
        <f>ImportsMouldingsAndJoinery!AS$10</f>
        <v>3.7533530685000001</v>
      </c>
      <c r="AS239" s="412">
        <f>ImportsMouldingsAndJoinery!AT$10</f>
        <v>3.9660957554</v>
      </c>
      <c r="AT239" s="412">
        <f>ImportsMouldingsAndJoinery!AU$10</f>
        <v>3.8033700276000002</v>
      </c>
      <c r="AU239" s="412">
        <f>ImportsMouldingsAndJoinery!AV$10</f>
        <v>3.3464260930000003</v>
      </c>
      <c r="AV239" s="412">
        <f>ImportsMouldingsAndJoinery!AW$10</f>
        <v>4.0450814533333332</v>
      </c>
      <c r="AW239" s="412">
        <f>ImportsMouldingsAndJoinery!AX$10</f>
        <v>0</v>
      </c>
      <c r="AX239" s="412">
        <f>ImportsMouldingsAndJoinery!AY$10</f>
        <v>0</v>
      </c>
      <c r="AY239" s="412">
        <f>ImportsMouldingsAndJoinery!AZ$10</f>
        <v>0</v>
      </c>
      <c r="AZ239" s="412">
        <f>ImportsMouldingsAndJoinery!BA$10</f>
        <v>0</v>
      </c>
      <c r="BA239" s="412">
        <f>ImportsMouldingsAndJoinery!BB$10</f>
        <v>0</v>
      </c>
      <c r="BB239" s="412">
        <f>ImportsMouldingsAndJoinery!BC$10</f>
        <v>0</v>
      </c>
      <c r="BC239" s="411">
        <f t="shared" ref="BC239:BE240" si="168">AJ239/AJ$233</f>
        <v>0.61842459299458696</v>
      </c>
      <c r="BD239" s="411">
        <f t="shared" si="168"/>
        <v>0.56933480128724545</v>
      </c>
      <c r="BE239" s="411">
        <f t="shared" si="168"/>
        <v>0.51938840426595911</v>
      </c>
      <c r="BF239" s="411">
        <f t="shared" ref="BF239:BJ240" si="169">AM239/AM$233</f>
        <v>0.5409680902543692</v>
      </c>
      <c r="BG239" s="411">
        <f t="shared" si="169"/>
        <v>0.56531102267345668</v>
      </c>
      <c r="BH239" s="411">
        <f t="shared" si="169"/>
        <v>0.63477456091273698</v>
      </c>
      <c r="BI239" s="411">
        <f t="shared" si="169"/>
        <v>0.62692148979058337</v>
      </c>
      <c r="BJ239" s="411">
        <f t="shared" si="169"/>
        <v>0.60017794415118042</v>
      </c>
      <c r="BK239" s="411">
        <f>AR239/AR$233</f>
        <v>0.52484099655347105</v>
      </c>
      <c r="BL239" s="411">
        <f>AS239/AS$233</f>
        <v>0.48116662830475337</v>
      </c>
      <c r="BM239" s="411">
        <f t="shared" ref="BM239:BO240" si="170">AT239/AT$233</f>
        <v>0.38324473089549488</v>
      </c>
      <c r="BN239" s="411">
        <f t="shared" si="170"/>
        <v>0.27694271903501599</v>
      </c>
      <c r="BO239" s="411">
        <f t="shared" si="170"/>
        <v>0.2889217747691798</v>
      </c>
    </row>
    <row r="240" spans="1:67">
      <c r="A240" s="412" t="str">
        <f>A236</f>
        <v>Others</v>
      </c>
      <c r="AC240" s="412">
        <f t="shared" ref="AC240:BB240" si="171">AC233-SUM(AC239:AC239)</f>
        <v>0.28224362779699885</v>
      </c>
      <c r="AD240" s="412">
        <f t="shared" si="171"/>
        <v>0.34104408959999921</v>
      </c>
      <c r="AE240" s="412">
        <f t="shared" si="171"/>
        <v>0.24742442399999945</v>
      </c>
      <c r="AF240" s="412">
        <f t="shared" si="171"/>
        <v>0.69740332319999954</v>
      </c>
      <c r="AG240" s="412">
        <f t="shared" si="171"/>
        <v>0.67748515940000154</v>
      </c>
      <c r="AH240" s="412">
        <f t="shared" si="171"/>
        <v>1.0503836772000041</v>
      </c>
      <c r="AI240" s="412">
        <f t="shared" si="171"/>
        <v>2.5979506595999959</v>
      </c>
      <c r="AJ240" s="412">
        <f t="shared" si="171"/>
        <v>3.8560237244999946</v>
      </c>
      <c r="AK240" s="412">
        <f t="shared" si="171"/>
        <v>7.6801278379999722</v>
      </c>
      <c r="AL240" s="412">
        <f t="shared" si="171"/>
        <v>4.5710427444000041</v>
      </c>
      <c r="AM240" s="412">
        <f t="shared" si="171"/>
        <v>2.8533650922000073</v>
      </c>
      <c r="AN240" s="412">
        <f t="shared" si="171"/>
        <v>2.5490109120000066</v>
      </c>
      <c r="AO240" s="412">
        <f t="shared" si="171"/>
        <v>2.2435498799999976</v>
      </c>
      <c r="AP240" s="412">
        <f t="shared" si="171"/>
        <v>2.2933896419999993</v>
      </c>
      <c r="AQ240" s="412">
        <f t="shared" si="171"/>
        <v>2.9247047064999974</v>
      </c>
      <c r="AR240" s="412">
        <f t="shared" si="171"/>
        <v>3.3980567739999978</v>
      </c>
      <c r="AS240" s="412">
        <f t="shared" si="171"/>
        <v>4.2765701364000019</v>
      </c>
      <c r="AT240" s="412">
        <f t="shared" si="171"/>
        <v>6.1207586582999838</v>
      </c>
      <c r="AU240" s="412">
        <f t="shared" si="171"/>
        <v>8.7370332760000071</v>
      </c>
      <c r="AV240" s="412">
        <f t="shared" si="171"/>
        <v>9.9555298075000085</v>
      </c>
      <c r="AW240" s="412">
        <f t="shared" si="171"/>
        <v>0</v>
      </c>
      <c r="AX240" s="412">
        <f t="shared" si="171"/>
        <v>0</v>
      </c>
      <c r="AY240" s="412">
        <f t="shared" si="171"/>
        <v>0</v>
      </c>
      <c r="AZ240" s="412">
        <f t="shared" si="171"/>
        <v>0</v>
      </c>
      <c r="BA240" s="412">
        <f t="shared" si="171"/>
        <v>0</v>
      </c>
      <c r="BB240" s="412">
        <f t="shared" si="171"/>
        <v>0</v>
      </c>
      <c r="BC240" s="411">
        <f t="shared" si="168"/>
        <v>0.38157540700541304</v>
      </c>
      <c r="BD240" s="411">
        <f t="shared" si="168"/>
        <v>0.43066519871275449</v>
      </c>
      <c r="BE240" s="411">
        <f t="shared" si="168"/>
        <v>0.48061159573404094</v>
      </c>
      <c r="BF240" s="411">
        <f t="shared" si="169"/>
        <v>0.4590319097456308</v>
      </c>
      <c r="BG240" s="411">
        <f t="shared" si="169"/>
        <v>0.43468897732654327</v>
      </c>
      <c r="BH240" s="411">
        <f t="shared" si="169"/>
        <v>0.36522543908726296</v>
      </c>
      <c r="BI240" s="411">
        <f t="shared" si="169"/>
        <v>0.37307851020941663</v>
      </c>
      <c r="BJ240" s="411">
        <f t="shared" si="169"/>
        <v>0.39982205584881952</v>
      </c>
      <c r="BK240" s="411">
        <f>AR240/AR$233</f>
        <v>0.475159003446529</v>
      </c>
      <c r="BL240" s="411">
        <f>AS240/AS$233</f>
        <v>0.51883337169524668</v>
      </c>
      <c r="BM240" s="411">
        <f t="shared" si="170"/>
        <v>0.61675526910450518</v>
      </c>
      <c r="BN240" s="411">
        <f t="shared" si="170"/>
        <v>0.72305728096498412</v>
      </c>
      <c r="BO240" s="411">
        <f t="shared" si="170"/>
        <v>0.7110782252308202</v>
      </c>
    </row>
    <row r="242" spans="1:67" ht="13">
      <c r="A242" s="405" t="s">
        <v>106</v>
      </c>
    </row>
    <row r="243" spans="1:67" ht="13">
      <c r="A243" s="405"/>
      <c r="B243" s="406" t="s">
        <v>44</v>
      </c>
      <c r="C243" s="406"/>
      <c r="D243" s="406"/>
      <c r="E243" s="406"/>
      <c r="F243" s="406"/>
      <c r="G243" s="406"/>
      <c r="H243" s="406"/>
      <c r="I243" s="406"/>
      <c r="J243" s="406"/>
      <c r="K243" s="406"/>
      <c r="L243" s="406"/>
      <c r="M243" s="406"/>
      <c r="N243" s="406"/>
      <c r="O243" s="406"/>
      <c r="P243" s="406"/>
      <c r="Q243" s="406"/>
      <c r="R243" s="406"/>
      <c r="S243" s="406"/>
      <c r="T243" s="406"/>
      <c r="U243" s="406"/>
      <c r="V243" s="406"/>
      <c r="W243" s="406"/>
      <c r="X243" s="406"/>
      <c r="Y243" s="406"/>
      <c r="Z243" s="406"/>
      <c r="AA243" s="406"/>
      <c r="AC243" s="406" t="s">
        <v>41</v>
      </c>
      <c r="AD243" s="406"/>
      <c r="AE243" s="406"/>
      <c r="AF243" s="406"/>
      <c r="AG243" s="406"/>
      <c r="AH243" s="406"/>
      <c r="AI243" s="406"/>
      <c r="AJ243" s="406"/>
      <c r="AK243" s="406"/>
      <c r="AL243" s="406"/>
      <c r="AM243" s="406"/>
      <c r="AN243" s="406"/>
      <c r="AO243" s="406"/>
      <c r="AP243" s="406"/>
      <c r="AQ243" s="406"/>
      <c r="AR243" s="406"/>
      <c r="AS243" s="406"/>
      <c r="AT243" s="406"/>
      <c r="AU243" s="406"/>
      <c r="AV243" s="406"/>
      <c r="AW243" s="406"/>
      <c r="AX243" s="406"/>
      <c r="AY243" s="406"/>
      <c r="AZ243" s="406"/>
      <c r="BA243" s="406"/>
      <c r="BB243" s="406"/>
    </row>
    <row r="244" spans="1:67">
      <c r="A244" s="407" t="s">
        <v>0</v>
      </c>
      <c r="B244" s="409">
        <f>ImportsFurniture!C$5-ImportsFurniture!C$12</f>
        <v>1.0823280547437083E-3</v>
      </c>
      <c r="C244" s="409">
        <f>ImportsFurniture!D$5-ImportsFurniture!D$12</f>
        <v>1.3174056842998761E-3</v>
      </c>
      <c r="D244" s="409">
        <f>ImportsFurniture!E$5-ImportsFurniture!E$12</f>
        <v>1.3732258605726085E-3</v>
      </c>
      <c r="E244" s="409">
        <f>ImportsFurniture!F$5-ImportsFurniture!F$12</f>
        <v>1.3931250927730846E-3</v>
      </c>
      <c r="F244" s="409">
        <f>ImportsFurniture!G$5-ImportsFurniture!G$12</f>
        <v>2.5594469760632579E-3</v>
      </c>
      <c r="G244" s="409">
        <f>ImportsFurniture!H$5-ImportsFurniture!H$12</f>
        <v>3.9165708358178362E-3</v>
      </c>
      <c r="H244" s="409">
        <f>ImportsFurniture!I$5-ImportsFurniture!I$12</f>
        <v>5.2545664629087552E-3</v>
      </c>
      <c r="I244" s="409">
        <f>ImportsFurniture!J$5-ImportsFurniture!J$12</f>
        <v>1.0827738293461363E-2</v>
      </c>
      <c r="J244" s="409">
        <f>ImportsFurniture!K$5-ImportsFurniture!K$12</f>
        <v>1.7789513760879776E-2</v>
      </c>
      <c r="K244" s="409">
        <f>ImportsFurniture!L$5-ImportsFurniture!L$12</f>
        <v>1.1394063058531925E-2</v>
      </c>
      <c r="L244" s="409">
        <f>ImportsFurniture!M$5-ImportsFurniture!M$12</f>
        <v>8.9433478577319314E-3</v>
      </c>
      <c r="M244" s="409">
        <f>ImportsFurniture!N$5-ImportsFurniture!N$12</f>
        <v>8.7576315099829466E-3</v>
      </c>
      <c r="N244" s="409">
        <f>ImportsFurniture!O$5-ImportsFurniture!O$12</f>
        <v>6.5059206212013491E-3</v>
      </c>
      <c r="O244" s="409">
        <f>ImportsFurniture!P$5-ImportsFurniture!P$12</f>
        <v>7.3744019865150494E-3</v>
      </c>
      <c r="P244" s="409">
        <f>ImportsFurniture!Q$5-ImportsFurniture!Q$12</f>
        <v>7.6831677272490261E-3</v>
      </c>
      <c r="Q244" s="409">
        <f>ImportsFurniture!R$5-ImportsFurniture!R$12</f>
        <v>7.4141834114798584E-3</v>
      </c>
      <c r="R244" s="409">
        <f>ImportsFurniture!S$5-ImportsFurniture!S$12</f>
        <v>9.100213506533103E-3</v>
      </c>
      <c r="S244" s="409">
        <f>ImportsFurniture!T$5-ImportsFurniture!T$12</f>
        <v>1.1556114239957033E-2</v>
      </c>
      <c r="T244" s="409">
        <f>ImportsFurniture!U$5-ImportsFurniture!U$12</f>
        <v>1.4750922829031649E-2</v>
      </c>
      <c r="U244" s="409">
        <f>ImportsFurniture!V$5-ImportsFurniture!V$12</f>
        <v>1.9003527981901643E-2</v>
      </c>
      <c r="V244" s="409">
        <f>ImportsFurniture!W$5-ImportsFurniture!W$12</f>
        <v>0</v>
      </c>
      <c r="W244" s="409">
        <f>ImportsFurniture!X$5-ImportsFurniture!X$12</f>
        <v>0</v>
      </c>
      <c r="X244" s="409">
        <f>ImportsFurniture!Y$5-ImportsFurniture!Y$12</f>
        <v>0</v>
      </c>
      <c r="Y244" s="409">
        <f>ImportsFurniture!Z$5-ImportsFurniture!Z$12</f>
        <v>0</v>
      </c>
      <c r="Z244" s="409">
        <f>ImportsFurniture!AA$5-ImportsFurniture!AA$12</f>
        <v>0</v>
      </c>
      <c r="AA244" s="409">
        <f>ImportsFurniture!AB$5-ImportsFurniture!AB$12</f>
        <v>0</v>
      </c>
      <c r="AB244" s="409"/>
      <c r="AC244" s="412">
        <f>ImportsFurniture!AD$5-ImportsFurniture!AD$12</f>
        <v>1.3082387032679978</v>
      </c>
      <c r="AD244" s="412">
        <f>ImportsFurniture!AE$5-ImportsFurniture!AE$12</f>
        <v>1.2201645443999976</v>
      </c>
      <c r="AE244" s="412">
        <f>ImportsFurniture!AF$5-ImportsFurniture!AF$12</f>
        <v>1.8262013471999996</v>
      </c>
      <c r="AF244" s="412">
        <f>ImportsFurniture!AG$5-ImportsFurniture!AG$12</f>
        <v>2.5200579487999946</v>
      </c>
      <c r="AG244" s="412">
        <f>ImportsFurniture!AH$5-ImportsFurniture!AH$12</f>
        <v>4.3535616831000041</v>
      </c>
      <c r="AH244" s="412">
        <f>ImportsFurniture!AI$5-ImportsFurniture!AI$12</f>
        <v>7.6967241780000037</v>
      </c>
      <c r="AI244" s="412">
        <f>ImportsFurniture!AJ$5-ImportsFurniture!AJ$12</f>
        <v>10.096078704000028</v>
      </c>
      <c r="AJ244" s="412">
        <f>ImportsFurniture!AK$5-ImportsFurniture!AK$12</f>
        <v>24.478988398000013</v>
      </c>
      <c r="AK244" s="412">
        <f>ImportsFurniture!AL$5-ImportsFurniture!AL$12</f>
        <v>41.244370687200046</v>
      </c>
      <c r="AL244" s="412">
        <f>ImportsFurniture!AM$5-ImportsFurniture!AM$12</f>
        <v>22.361202063199997</v>
      </c>
      <c r="AM244" s="412">
        <f>ImportsFurniture!AN$5-ImportsFurniture!AN$12</f>
        <v>17.712656867899973</v>
      </c>
      <c r="AN244" s="412">
        <f>ImportsFurniture!AO$5-ImportsFurniture!AO$12</f>
        <v>17.615464895999949</v>
      </c>
      <c r="AO244" s="412">
        <f>ImportsFurniture!AP$5-ImportsFurniture!AP$12</f>
        <v>12.916767635199996</v>
      </c>
      <c r="AP244" s="412">
        <f>ImportsFurniture!AQ$5-ImportsFurniture!AQ$12</f>
        <v>16.952948145299999</v>
      </c>
      <c r="AQ244" s="412">
        <f>ImportsFurniture!AR$5-ImportsFurniture!AR$12</f>
        <v>17.513250162499979</v>
      </c>
      <c r="AR244" s="412">
        <f>ImportsFurniture!AS$5-ImportsFurniture!AS$12</f>
        <v>14.240860766999994</v>
      </c>
      <c r="AS244" s="412">
        <f>ImportsFurniture!AT$5-ImportsFurniture!AT$12</f>
        <v>17.350831283299989</v>
      </c>
      <c r="AT244" s="412">
        <f>ImportsFurniture!AU$5-ImportsFurniture!AU$12</f>
        <v>21.291603890700017</v>
      </c>
      <c r="AU244" s="412">
        <f>ImportsFurniture!AV$5-ImportsFurniture!AV$12</f>
        <v>28.583380433000009</v>
      </c>
      <c r="AV244" s="412">
        <f>ImportsFurniture!AW$5-ImportsFurniture!AW$12</f>
        <v>38.857228725833352</v>
      </c>
      <c r="AW244" s="412">
        <f>ImportsFurniture!AX$5-ImportsFurniture!AX$12</f>
        <v>0</v>
      </c>
      <c r="AX244" s="412">
        <f>ImportsFurniture!AY$5-ImportsFurniture!AY$12</f>
        <v>0</v>
      </c>
      <c r="AY244" s="412">
        <f>ImportsFurniture!AZ$5-ImportsFurniture!AZ$12</f>
        <v>0</v>
      </c>
      <c r="AZ244" s="412">
        <f>ImportsFurniture!BA$5-ImportsFurniture!BA$12</f>
        <v>0</v>
      </c>
      <c r="BA244" s="412">
        <f>ImportsFurniture!BB$5-ImportsFurniture!BB$12</f>
        <v>0</v>
      </c>
      <c r="BB244" s="412">
        <f>ImportsFurniture!BC$5-ImportsFurniture!BC$12</f>
        <v>0</v>
      </c>
    </row>
    <row r="245" spans="1:67">
      <c r="A245" s="407"/>
      <c r="B245" s="404">
        <v>2000</v>
      </c>
      <c r="C245" s="404">
        <f>1+B245</f>
        <v>2001</v>
      </c>
      <c r="D245" s="404">
        <f t="shared" ref="D245:AA245" si="172">1+C245</f>
        <v>2002</v>
      </c>
      <c r="E245" s="404">
        <f t="shared" si="172"/>
        <v>2003</v>
      </c>
      <c r="F245" s="404">
        <f t="shared" si="172"/>
        <v>2004</v>
      </c>
      <c r="G245" s="404">
        <f t="shared" si="172"/>
        <v>2005</v>
      </c>
      <c r="H245" s="404">
        <f t="shared" si="172"/>
        <v>2006</v>
      </c>
      <c r="I245" s="404">
        <f t="shared" si="172"/>
        <v>2007</v>
      </c>
      <c r="J245" s="404">
        <f t="shared" si="172"/>
        <v>2008</v>
      </c>
      <c r="K245" s="404">
        <f t="shared" si="172"/>
        <v>2009</v>
      </c>
      <c r="L245" s="404">
        <f t="shared" si="172"/>
        <v>2010</v>
      </c>
      <c r="M245" s="404">
        <f t="shared" si="172"/>
        <v>2011</v>
      </c>
      <c r="N245" s="404">
        <f t="shared" si="172"/>
        <v>2012</v>
      </c>
      <c r="O245" s="404">
        <f t="shared" si="172"/>
        <v>2013</v>
      </c>
      <c r="P245" s="404">
        <f t="shared" si="172"/>
        <v>2014</v>
      </c>
      <c r="Q245" s="404">
        <f t="shared" si="172"/>
        <v>2015</v>
      </c>
      <c r="R245" s="404">
        <f t="shared" si="172"/>
        <v>2016</v>
      </c>
      <c r="S245" s="404">
        <f t="shared" si="172"/>
        <v>2017</v>
      </c>
      <c r="T245" s="404">
        <f t="shared" si="172"/>
        <v>2018</v>
      </c>
      <c r="U245" s="404">
        <f t="shared" si="172"/>
        <v>2019</v>
      </c>
      <c r="V245" s="404">
        <f t="shared" si="172"/>
        <v>2020</v>
      </c>
      <c r="W245" s="404">
        <f t="shared" si="172"/>
        <v>2021</v>
      </c>
      <c r="X245" s="404">
        <f t="shared" si="172"/>
        <v>2022</v>
      </c>
      <c r="Y245" s="404">
        <f t="shared" si="172"/>
        <v>2023</v>
      </c>
      <c r="Z245" s="404">
        <f t="shared" si="172"/>
        <v>2024</v>
      </c>
      <c r="AA245" s="404">
        <f t="shared" si="172"/>
        <v>2025</v>
      </c>
      <c r="AC245" s="404">
        <v>2000</v>
      </c>
      <c r="AD245" s="404">
        <f t="shared" ref="AD245:BB245" si="173">1+AC245</f>
        <v>2001</v>
      </c>
      <c r="AE245" s="404">
        <f t="shared" si="173"/>
        <v>2002</v>
      </c>
      <c r="AF245" s="404">
        <f t="shared" si="173"/>
        <v>2003</v>
      </c>
      <c r="AG245" s="404">
        <f t="shared" si="173"/>
        <v>2004</v>
      </c>
      <c r="AH245" s="404">
        <f t="shared" si="173"/>
        <v>2005</v>
      </c>
      <c r="AI245" s="404">
        <f t="shared" si="173"/>
        <v>2006</v>
      </c>
      <c r="AJ245" s="404">
        <f t="shared" si="173"/>
        <v>2007</v>
      </c>
      <c r="AK245" s="404">
        <f t="shared" si="173"/>
        <v>2008</v>
      </c>
      <c r="AL245" s="404">
        <f t="shared" si="173"/>
        <v>2009</v>
      </c>
      <c r="AM245" s="404">
        <f t="shared" si="173"/>
        <v>2010</v>
      </c>
      <c r="AN245" s="404">
        <f t="shared" si="173"/>
        <v>2011</v>
      </c>
      <c r="AO245" s="404">
        <f t="shared" si="173"/>
        <v>2012</v>
      </c>
      <c r="AP245" s="404">
        <f t="shared" si="173"/>
        <v>2013</v>
      </c>
      <c r="AQ245" s="404">
        <f t="shared" si="173"/>
        <v>2014</v>
      </c>
      <c r="AR245" s="404">
        <f t="shared" si="173"/>
        <v>2015</v>
      </c>
      <c r="AS245" s="404">
        <f t="shared" si="173"/>
        <v>2016</v>
      </c>
      <c r="AT245" s="404">
        <f t="shared" si="173"/>
        <v>2017</v>
      </c>
      <c r="AU245" s="404">
        <f t="shared" si="173"/>
        <v>2018</v>
      </c>
      <c r="AV245" s="404">
        <f t="shared" si="173"/>
        <v>2019</v>
      </c>
      <c r="AW245" s="404">
        <f t="shared" si="173"/>
        <v>2020</v>
      </c>
      <c r="AX245" s="404">
        <f t="shared" si="173"/>
        <v>2021</v>
      </c>
      <c r="AY245" s="404">
        <f t="shared" si="173"/>
        <v>2022</v>
      </c>
      <c r="AZ245" s="404">
        <f t="shared" si="173"/>
        <v>2023</v>
      </c>
      <c r="BA245" s="404">
        <f t="shared" si="173"/>
        <v>2024</v>
      </c>
      <c r="BB245" s="404">
        <f t="shared" si="173"/>
        <v>2025</v>
      </c>
    </row>
    <row r="246" spans="1:67">
      <c r="A246" s="408" t="str">
        <f>ImportsFurniture!B$10</f>
        <v xml:space="preserve">China </v>
      </c>
      <c r="B246" s="409">
        <f>ImportsFurniture!C$10</f>
        <v>4.6312500141659654E-5</v>
      </c>
      <c r="C246" s="409">
        <f>ImportsFurniture!D$10</f>
        <v>1.9590186639136018E-5</v>
      </c>
      <c r="D246" s="409">
        <f>ImportsFurniture!E$10</f>
        <v>1.9375270702840491E-5</v>
      </c>
      <c r="E246" s="409">
        <f>ImportsFurniture!F$10</f>
        <v>5.2844981442946211E-5</v>
      </c>
      <c r="F246" s="409">
        <f>ImportsFurniture!G$10</f>
        <v>4.3855613086369699E-4</v>
      </c>
      <c r="G246" s="409">
        <f>ImportsFurniture!H$10</f>
        <v>1.5000545261087111E-3</v>
      </c>
      <c r="H246" s="409">
        <f>ImportsFurniture!I$10</f>
        <v>2.3096171812214935E-3</v>
      </c>
      <c r="I246" s="409">
        <f>ImportsFurniture!J$10</f>
        <v>5.424991210565301E-3</v>
      </c>
      <c r="J246" s="409">
        <f>ImportsFurniture!K$10</f>
        <v>9.1164526060227083E-3</v>
      </c>
      <c r="K246" s="409">
        <f>ImportsFurniture!L$10</f>
        <v>4.7066579020587085E-3</v>
      </c>
      <c r="L246" s="409">
        <f>ImportsFurniture!M$10</f>
        <v>3.5029931049085023E-3</v>
      </c>
      <c r="M246" s="409">
        <f>ImportsFurniture!N$10</f>
        <v>3.4466762401094159E-3</v>
      </c>
      <c r="N246" s="409">
        <f>ImportsFurniture!O$10</f>
        <v>2.2216720995066322E-3</v>
      </c>
      <c r="O246" s="409">
        <f>ImportsFurniture!P$10</f>
        <v>1.9437820000000002E-3</v>
      </c>
      <c r="P246" s="409">
        <f>ImportsFurniture!Q$10</f>
        <v>1.9748552033643156E-3</v>
      </c>
      <c r="Q246" s="409">
        <f>ImportsFurniture!R$10</f>
        <v>1.6759707855680901E-3</v>
      </c>
      <c r="R246" s="409">
        <f>ImportsFurniture!S$10</f>
        <v>1.5407253349044837E-3</v>
      </c>
      <c r="S246" s="409">
        <f>ImportsFurniture!T$10</f>
        <v>1.3779599248110739E-3</v>
      </c>
      <c r="T246" s="409">
        <f>ImportsFurniture!U$10</f>
        <v>1.6716330365716485E-3</v>
      </c>
      <c r="U246" s="409">
        <f>ImportsFurniture!V$10</f>
        <v>3.611609250275853E-3</v>
      </c>
      <c r="V246" s="409">
        <f>ImportsFurniture!W$10</f>
        <v>0</v>
      </c>
      <c r="W246" s="409">
        <f>ImportsFurniture!X$10</f>
        <v>0</v>
      </c>
      <c r="X246" s="409">
        <f>ImportsFurniture!Y$10</f>
        <v>0</v>
      </c>
      <c r="Y246" s="409">
        <f>ImportsFurniture!Z$10</f>
        <v>0</v>
      </c>
      <c r="Z246" s="409">
        <f>ImportsFurniture!AA$10</f>
        <v>0</v>
      </c>
      <c r="AA246" s="409">
        <f>ImportsFurniture!AB$10</f>
        <v>0</v>
      </c>
      <c r="AB246" s="408"/>
      <c r="AC246" s="403"/>
      <c r="AD246" s="403"/>
      <c r="AE246" s="403"/>
      <c r="AF246" s="403"/>
      <c r="AG246" s="403"/>
      <c r="AH246" s="403"/>
      <c r="AI246" s="403"/>
      <c r="AJ246" s="403"/>
      <c r="AK246" s="403"/>
      <c r="AL246" s="403"/>
      <c r="AM246" s="403"/>
      <c r="AN246" s="403"/>
      <c r="AO246" s="403"/>
      <c r="AP246" s="403"/>
      <c r="AQ246" s="403"/>
      <c r="AR246" s="403"/>
      <c r="AS246" s="403"/>
      <c r="AT246" s="403"/>
      <c r="AU246" s="403"/>
      <c r="AV246" s="403"/>
      <c r="AW246" s="403"/>
      <c r="AX246" s="403"/>
      <c r="AY246" s="403"/>
      <c r="AZ246" s="403"/>
      <c r="BA246" s="403"/>
      <c r="BB246" s="403"/>
      <c r="BC246" s="411">
        <f t="shared" ref="BC246:BE247" si="174">I246/I$244</f>
        <v>0.50102718255033329</v>
      </c>
      <c r="BD246" s="411">
        <f t="shared" si="174"/>
        <v>0.51246215768248504</v>
      </c>
      <c r="BE246" s="411">
        <f t="shared" si="174"/>
        <v>0.41307985376948936</v>
      </c>
      <c r="BF246" s="411">
        <f t="shared" ref="BF246:BJ247" si="175">L246/L$244</f>
        <v>0.39168700140406654</v>
      </c>
      <c r="BG246" s="411">
        <f t="shared" si="175"/>
        <v>0.39356260150709715</v>
      </c>
      <c r="BH246" s="411">
        <f t="shared" si="175"/>
        <v>0.34148466125865362</v>
      </c>
      <c r="BI246" s="411">
        <f t="shared" si="175"/>
        <v>0.26358503422439289</v>
      </c>
      <c r="BJ246" s="411">
        <f t="shared" si="175"/>
        <v>0.25703658614145813</v>
      </c>
      <c r="BK246" s="411">
        <f>Q246/Q$244</f>
        <v>0.22604927509253095</v>
      </c>
      <c r="BL246" s="411">
        <f>R246/R$244</f>
        <v>0.16930650405052439</v>
      </c>
      <c r="BM246" s="411">
        <f t="shared" ref="BM246:BO247" si="176">S246/S$244</f>
        <v>0.11924076693933733</v>
      </c>
      <c r="BN246" s="411">
        <f t="shared" si="176"/>
        <v>0.11332396324938174</v>
      </c>
      <c r="BO246" s="411">
        <f t="shared" si="176"/>
        <v>0.19004940838961246</v>
      </c>
    </row>
    <row r="247" spans="1:67">
      <c r="A247" s="407" t="s">
        <v>18</v>
      </c>
      <c r="B247" s="409">
        <f t="shared" ref="B247:AA247" si="177">B244-SUM(B246:B246)</f>
        <v>1.0360155546020487E-3</v>
      </c>
      <c r="C247" s="409">
        <f t="shared" si="177"/>
        <v>1.29781549766074E-3</v>
      </c>
      <c r="D247" s="409">
        <f t="shared" si="177"/>
        <v>1.353850589869768E-3</v>
      </c>
      <c r="E247" s="409">
        <f t="shared" si="177"/>
        <v>1.3402801113301384E-3</v>
      </c>
      <c r="F247" s="409">
        <f t="shared" si="177"/>
        <v>2.1208908451995608E-3</v>
      </c>
      <c r="G247" s="409">
        <f t="shared" si="177"/>
        <v>2.4165163097091252E-3</v>
      </c>
      <c r="H247" s="409">
        <f t="shared" si="177"/>
        <v>2.9449492816872617E-3</v>
      </c>
      <c r="I247" s="409">
        <f t="shared" si="177"/>
        <v>5.4027470828960618E-3</v>
      </c>
      <c r="J247" s="409">
        <f t="shared" si="177"/>
        <v>8.6730611548570674E-3</v>
      </c>
      <c r="K247" s="409">
        <f t="shared" si="177"/>
        <v>6.6874051564732168E-3</v>
      </c>
      <c r="L247" s="409">
        <f t="shared" si="177"/>
        <v>5.4403547528234291E-3</v>
      </c>
      <c r="M247" s="409">
        <f t="shared" si="177"/>
        <v>5.3109552698735307E-3</v>
      </c>
      <c r="N247" s="409">
        <f t="shared" si="177"/>
        <v>4.284248521694717E-3</v>
      </c>
      <c r="O247" s="409">
        <f t="shared" si="177"/>
        <v>5.4306199865150496E-3</v>
      </c>
      <c r="P247" s="409">
        <f t="shared" si="177"/>
        <v>5.70831252388471E-3</v>
      </c>
      <c r="Q247" s="409">
        <f t="shared" si="177"/>
        <v>5.7382126259117681E-3</v>
      </c>
      <c r="R247" s="409">
        <f t="shared" si="177"/>
        <v>7.5594881716286189E-3</v>
      </c>
      <c r="S247" s="409">
        <f t="shared" si="177"/>
        <v>1.017815431514596E-2</v>
      </c>
      <c r="T247" s="409">
        <f t="shared" si="177"/>
        <v>1.307928979246E-2</v>
      </c>
      <c r="U247" s="409">
        <f t="shared" si="177"/>
        <v>1.5391918731625789E-2</v>
      </c>
      <c r="V247" s="409">
        <f t="shared" si="177"/>
        <v>0</v>
      </c>
      <c r="W247" s="409">
        <f t="shared" si="177"/>
        <v>0</v>
      </c>
      <c r="X247" s="409">
        <f t="shared" si="177"/>
        <v>0</v>
      </c>
      <c r="Y247" s="409">
        <f t="shared" si="177"/>
        <v>0</v>
      </c>
      <c r="Z247" s="409">
        <f t="shared" si="177"/>
        <v>0</v>
      </c>
      <c r="AA247" s="409">
        <f t="shared" si="177"/>
        <v>0</v>
      </c>
      <c r="AB247" s="408"/>
      <c r="BC247" s="411">
        <f t="shared" si="174"/>
        <v>0.49897281744966665</v>
      </c>
      <c r="BD247" s="411">
        <f t="shared" si="174"/>
        <v>0.48753784231751501</v>
      </c>
      <c r="BE247" s="411">
        <f t="shared" si="174"/>
        <v>0.58692014623051059</v>
      </c>
      <c r="BF247" s="411">
        <f t="shared" si="175"/>
        <v>0.60831299859593346</v>
      </c>
      <c r="BG247" s="411">
        <f t="shared" si="175"/>
        <v>0.6064373984929029</v>
      </c>
      <c r="BH247" s="411">
        <f t="shared" si="175"/>
        <v>0.65851533874134638</v>
      </c>
      <c r="BI247" s="411">
        <f t="shared" si="175"/>
        <v>0.73641496577560717</v>
      </c>
      <c r="BJ247" s="411">
        <f t="shared" si="175"/>
        <v>0.74296341385854181</v>
      </c>
      <c r="BK247" s="411">
        <f>Q247/Q$244</f>
        <v>0.77395072490746897</v>
      </c>
      <c r="BL247" s="411">
        <f>R247/R$244</f>
        <v>0.8306934959494755</v>
      </c>
      <c r="BM247" s="411">
        <f t="shared" si="176"/>
        <v>0.88075923306066273</v>
      </c>
      <c r="BN247" s="411">
        <f t="shared" si="176"/>
        <v>0.88667603675061823</v>
      </c>
      <c r="BO247" s="411">
        <f t="shared" si="176"/>
        <v>0.80995059161038752</v>
      </c>
    </row>
    <row r="248" spans="1:67">
      <c r="A248" s="407"/>
      <c r="B248" s="408"/>
      <c r="C248" s="408"/>
      <c r="D248" s="408"/>
      <c r="E248" s="408"/>
      <c r="F248" s="408"/>
      <c r="G248" s="408"/>
      <c r="H248" s="408"/>
      <c r="I248" s="408"/>
      <c r="J248" s="408"/>
      <c r="K248" s="408"/>
      <c r="L248" s="408"/>
      <c r="M248" s="408"/>
      <c r="N248" s="408"/>
      <c r="O248" s="408"/>
      <c r="P248" s="408"/>
      <c r="Q248" s="408"/>
      <c r="R248" s="408"/>
      <c r="S248" s="408"/>
      <c r="T248" s="408"/>
      <c r="U248" s="408"/>
      <c r="V248" s="408"/>
      <c r="W248" s="408"/>
      <c r="X248" s="408"/>
      <c r="Y248" s="408"/>
      <c r="Z248" s="408"/>
      <c r="AA248" s="408"/>
      <c r="AB248" s="408"/>
      <c r="AC248" s="403"/>
      <c r="AD248" s="403"/>
      <c r="AE248" s="403"/>
      <c r="AF248" s="403"/>
      <c r="AG248" s="403"/>
      <c r="AH248" s="403"/>
      <c r="AI248" s="403"/>
      <c r="AJ248" s="403"/>
      <c r="AK248" s="403"/>
      <c r="AL248" s="403"/>
      <c r="AM248" s="403"/>
      <c r="AN248" s="403"/>
      <c r="AO248" s="403"/>
      <c r="AP248" s="403"/>
      <c r="AQ248" s="403"/>
      <c r="AR248" s="403"/>
      <c r="AS248" s="403"/>
      <c r="AT248" s="403"/>
      <c r="AU248" s="403"/>
      <c r="AV248" s="403"/>
      <c r="AW248" s="403"/>
      <c r="AX248" s="403"/>
      <c r="AY248" s="403"/>
      <c r="AZ248" s="403"/>
      <c r="BA248" s="403"/>
      <c r="BB248" s="403"/>
    </row>
    <row r="249" spans="1:67">
      <c r="A249" s="407"/>
      <c r="B249" s="408"/>
      <c r="C249" s="408"/>
      <c r="D249" s="408"/>
      <c r="E249" s="408"/>
      <c r="F249" s="408"/>
      <c r="G249" s="408"/>
      <c r="H249" s="408"/>
      <c r="I249" s="408"/>
      <c r="J249" s="408"/>
      <c r="K249" s="408"/>
      <c r="L249" s="408"/>
      <c r="M249" s="408"/>
      <c r="N249" s="408"/>
      <c r="O249" s="408"/>
      <c r="P249" s="408"/>
      <c r="Q249" s="408"/>
      <c r="R249" s="408"/>
      <c r="S249" s="408"/>
      <c r="T249" s="408"/>
      <c r="U249" s="408"/>
      <c r="V249" s="408"/>
      <c r="W249" s="408"/>
      <c r="X249" s="408"/>
      <c r="Y249" s="408"/>
      <c r="Z249" s="408"/>
      <c r="AA249" s="408"/>
      <c r="AB249" s="408"/>
    </row>
    <row r="250" spans="1:67">
      <c r="A250" s="412" t="str">
        <f>A246</f>
        <v xml:space="preserve">China </v>
      </c>
      <c r="B250" s="412"/>
      <c r="C250" s="412"/>
      <c r="D250" s="412"/>
      <c r="E250" s="412"/>
      <c r="F250" s="412"/>
      <c r="G250" s="412"/>
      <c r="H250" s="412"/>
      <c r="I250" s="412"/>
      <c r="J250" s="412"/>
      <c r="K250" s="412"/>
      <c r="L250" s="412"/>
      <c r="M250" s="412"/>
      <c r="N250" s="412"/>
      <c r="O250" s="412"/>
      <c r="P250" s="412"/>
      <c r="Q250" s="412"/>
      <c r="R250" s="412"/>
      <c r="S250" s="412"/>
      <c r="T250" s="412"/>
      <c r="U250" s="412"/>
      <c r="V250" s="412"/>
      <c r="W250" s="412"/>
      <c r="X250" s="412"/>
      <c r="Y250" s="412"/>
      <c r="Z250" s="412"/>
      <c r="AA250" s="412"/>
      <c r="AB250" s="412"/>
      <c r="AC250" s="415">
        <f>ImportsFurniture!AD$10</f>
        <v>2.6593589108999997E-2</v>
      </c>
      <c r="AD250" s="415">
        <f>ImportsFurniture!AE$10</f>
        <v>1.7680935200000001E-2</v>
      </c>
      <c r="AE250" s="415">
        <f>ImportsFurniture!AF$10</f>
        <v>2.4333124800000001E-2</v>
      </c>
      <c r="AF250" s="415">
        <f>ImportsFurniture!AG$10</f>
        <v>5.96470448E-2</v>
      </c>
      <c r="AG250" s="415">
        <f>ImportsFurniture!AH$10</f>
        <v>0.53177720120000005</v>
      </c>
      <c r="AH250" s="415">
        <f>ImportsFurniture!AI$10</f>
        <v>2.0611626749999998</v>
      </c>
      <c r="AI250" s="415">
        <f>ImportsFurniture!AJ$10</f>
        <v>3.1868873284000001</v>
      </c>
      <c r="AJ250" s="415">
        <f>ImportsFurniture!AK$10</f>
        <v>10.500624356500001</v>
      </c>
      <c r="AK250" s="415">
        <f>ImportsFurniture!AL$10</f>
        <v>20.052962210800001</v>
      </c>
      <c r="AL250" s="415">
        <f>ImportsFurniture!AM$10</f>
        <v>8.9356481148000011</v>
      </c>
      <c r="AM250" s="415">
        <f>ImportsFurniture!AN$10</f>
        <v>7.3808692181999991</v>
      </c>
      <c r="AN250" s="415">
        <f>ImportsFurniture!AO$10</f>
        <v>6.8432849760000005</v>
      </c>
      <c r="AO250" s="415">
        <f>ImportsFurniture!AP$10</f>
        <v>4.7026866303999988</v>
      </c>
      <c r="AP250" s="415">
        <f>ImportsFurniture!AQ$10</f>
        <v>4.6613281932000001</v>
      </c>
      <c r="AQ250" s="415">
        <f>ImportsFurniture!AR$10</f>
        <v>5.1817172695000009</v>
      </c>
      <c r="AR250" s="415">
        <f>ImportsFurniture!AS$10</f>
        <v>3.8198609365</v>
      </c>
      <c r="AS250" s="415">
        <f>ImportsFurniture!AT$10</f>
        <v>3.4692581559000004</v>
      </c>
      <c r="AT250" s="415">
        <f>ImportsFurniture!AU$10</f>
        <v>3.0169926357999994</v>
      </c>
      <c r="AU250" s="415">
        <f>ImportsFurniture!AV$10</f>
        <v>4.5351982540000009</v>
      </c>
      <c r="AV250" s="415">
        <f>ImportsFurniture!AW$10</f>
        <v>9.8762733837499983</v>
      </c>
      <c r="AW250" s="415">
        <f>ImportsFurniture!AX$10</f>
        <v>0</v>
      </c>
      <c r="AX250" s="415">
        <f>ImportsFurniture!AY$10</f>
        <v>0</v>
      </c>
      <c r="AY250" s="415">
        <f>ImportsFurniture!AZ$10</f>
        <v>0</v>
      </c>
      <c r="AZ250" s="415">
        <f>ImportsFurniture!BA$10</f>
        <v>0</v>
      </c>
      <c r="BA250" s="415">
        <f>ImportsFurniture!BB$10</f>
        <v>0</v>
      </c>
      <c r="BB250" s="415">
        <f>ImportsFurniture!BC$10</f>
        <v>0</v>
      </c>
      <c r="BC250" s="411">
        <f t="shared" ref="BC250:BE251" si="178">AJ250/AJ$244</f>
        <v>0.42896479976100343</v>
      </c>
      <c r="BD250" s="411">
        <f t="shared" si="178"/>
        <v>0.48619876789690775</v>
      </c>
      <c r="BE250" s="411">
        <f t="shared" si="178"/>
        <v>0.39960499840504848</v>
      </c>
      <c r="BF250" s="411">
        <f t="shared" ref="BF250:BJ251" si="179">AM250/AM$244</f>
        <v>0.41670028800569664</v>
      </c>
      <c r="BG250" s="411">
        <f t="shared" si="179"/>
        <v>0.38848165611308655</v>
      </c>
      <c r="BH250" s="411">
        <f t="shared" si="179"/>
        <v>0.36407611898076736</v>
      </c>
      <c r="BI250" s="411">
        <f t="shared" si="179"/>
        <v>0.27495678941791002</v>
      </c>
      <c r="BJ250" s="411">
        <f t="shared" si="179"/>
        <v>0.29587410797084862</v>
      </c>
      <c r="BK250" s="411">
        <f>AR250/AR$244</f>
        <v>0.26823244739192115</v>
      </c>
      <c r="BL250" s="411">
        <f>AS250/AS$244</f>
        <v>0.1999476624061885</v>
      </c>
      <c r="BM250" s="411">
        <f t="shared" ref="BM250:BO251" si="180">AT250/AT$244</f>
        <v>0.14169870204648111</v>
      </c>
      <c r="BN250" s="411">
        <f t="shared" si="180"/>
        <v>0.15866556667888154</v>
      </c>
      <c r="BO250" s="411">
        <f t="shared" si="180"/>
        <v>0.25416823864188698</v>
      </c>
    </row>
    <row r="251" spans="1:67">
      <c r="A251" s="412" t="str">
        <f>A247</f>
        <v>Others</v>
      </c>
      <c r="AC251" s="412">
        <f t="shared" ref="AC251:BB251" si="181">AC244-SUM(AC250:AC250)</f>
        <v>1.281645114158998</v>
      </c>
      <c r="AD251" s="412">
        <f t="shared" si="181"/>
        <v>1.2024836091999975</v>
      </c>
      <c r="AE251" s="412">
        <f t="shared" si="181"/>
        <v>1.8018682223999996</v>
      </c>
      <c r="AF251" s="412">
        <f t="shared" si="181"/>
        <v>2.4604109039999944</v>
      </c>
      <c r="AG251" s="412">
        <f t="shared" si="181"/>
        <v>3.821784481900004</v>
      </c>
      <c r="AH251" s="412">
        <f t="shared" si="181"/>
        <v>5.6355615030000035</v>
      </c>
      <c r="AI251" s="412">
        <f t="shared" si="181"/>
        <v>6.9091913756000283</v>
      </c>
      <c r="AJ251" s="412">
        <f t="shared" si="181"/>
        <v>13.978364041500011</v>
      </c>
      <c r="AK251" s="412">
        <f t="shared" si="181"/>
        <v>21.191408476400046</v>
      </c>
      <c r="AL251" s="412">
        <f t="shared" si="181"/>
        <v>13.425553948399996</v>
      </c>
      <c r="AM251" s="412">
        <f t="shared" si="181"/>
        <v>10.331787649699974</v>
      </c>
      <c r="AN251" s="412">
        <f t="shared" si="181"/>
        <v>10.77217991999995</v>
      </c>
      <c r="AO251" s="412">
        <f t="shared" si="181"/>
        <v>8.214081004799997</v>
      </c>
      <c r="AP251" s="412">
        <f t="shared" si="181"/>
        <v>12.2916199521</v>
      </c>
      <c r="AQ251" s="412">
        <f t="shared" si="181"/>
        <v>12.331532892999977</v>
      </c>
      <c r="AR251" s="412">
        <f t="shared" si="181"/>
        <v>10.420999830499994</v>
      </c>
      <c r="AS251" s="412">
        <f t="shared" si="181"/>
        <v>13.881573127399989</v>
      </c>
      <c r="AT251" s="412">
        <f t="shared" si="181"/>
        <v>18.274611254900016</v>
      </c>
      <c r="AU251" s="412">
        <f t="shared" si="181"/>
        <v>24.048182179000008</v>
      </c>
      <c r="AV251" s="412">
        <f t="shared" si="181"/>
        <v>28.980955342083355</v>
      </c>
      <c r="AW251" s="412">
        <f t="shared" si="181"/>
        <v>0</v>
      </c>
      <c r="AX251" s="412">
        <f t="shared" si="181"/>
        <v>0</v>
      </c>
      <c r="AY251" s="412">
        <f t="shared" si="181"/>
        <v>0</v>
      </c>
      <c r="AZ251" s="412">
        <f t="shared" si="181"/>
        <v>0</v>
      </c>
      <c r="BA251" s="412">
        <f t="shared" si="181"/>
        <v>0</v>
      </c>
      <c r="BB251" s="412">
        <f t="shared" si="181"/>
        <v>0</v>
      </c>
      <c r="BC251" s="411">
        <f t="shared" si="178"/>
        <v>0.57103520023899657</v>
      </c>
      <c r="BD251" s="411">
        <f t="shared" si="178"/>
        <v>0.51380123210309225</v>
      </c>
      <c r="BE251" s="411">
        <f t="shared" si="178"/>
        <v>0.60039500159495152</v>
      </c>
      <c r="BF251" s="411">
        <f t="shared" si="179"/>
        <v>0.58329971199430342</v>
      </c>
      <c r="BG251" s="411">
        <f t="shared" si="179"/>
        <v>0.61151834388691351</v>
      </c>
      <c r="BH251" s="411">
        <f t="shared" si="179"/>
        <v>0.63592388101923258</v>
      </c>
      <c r="BI251" s="411">
        <f t="shared" si="179"/>
        <v>0.72504321058208998</v>
      </c>
      <c r="BJ251" s="411">
        <f t="shared" si="179"/>
        <v>0.70412589202915132</v>
      </c>
      <c r="BK251" s="411">
        <f>AR251/AR$244</f>
        <v>0.73176755260807891</v>
      </c>
      <c r="BL251" s="411">
        <f>AS251/AS$244</f>
        <v>0.80005233759381156</v>
      </c>
      <c r="BM251" s="411">
        <f t="shared" si="180"/>
        <v>0.85830129795351884</v>
      </c>
      <c r="BN251" s="411">
        <f t="shared" si="180"/>
        <v>0.84133443332111846</v>
      </c>
      <c r="BO251" s="411">
        <f t="shared" si="180"/>
        <v>0.74583176135811302</v>
      </c>
    </row>
    <row r="253" spans="1:67" ht="13">
      <c r="A253" s="405" t="s">
        <v>107</v>
      </c>
    </row>
    <row r="254" spans="1:67" ht="13">
      <c r="A254" s="405"/>
      <c r="B254" s="406" t="s">
        <v>44</v>
      </c>
      <c r="C254" s="406"/>
      <c r="D254" s="406"/>
      <c r="E254" s="406"/>
      <c r="F254" s="406"/>
      <c r="G254" s="406"/>
      <c r="H254" s="406"/>
      <c r="I254" s="406"/>
      <c r="J254" s="406"/>
      <c r="K254" s="406"/>
      <c r="L254" s="406"/>
      <c r="M254" s="406"/>
      <c r="N254" s="406"/>
      <c r="O254" s="406"/>
      <c r="P254" s="406"/>
      <c r="Q254" s="406"/>
      <c r="R254" s="406"/>
      <c r="S254" s="406"/>
      <c r="T254" s="406"/>
      <c r="U254" s="406"/>
      <c r="V254" s="406"/>
      <c r="W254" s="406"/>
      <c r="X254" s="406"/>
      <c r="Y254" s="406"/>
      <c r="Z254" s="406"/>
      <c r="AA254" s="406"/>
      <c r="AC254" s="406" t="s">
        <v>41</v>
      </c>
      <c r="AD254" s="406"/>
      <c r="AE254" s="406"/>
      <c r="AF254" s="406"/>
      <c r="AG254" s="406"/>
      <c r="AH254" s="406"/>
      <c r="AI254" s="406"/>
      <c r="AJ254" s="406"/>
      <c r="AK254" s="406"/>
      <c r="AL254" s="406"/>
      <c r="AM254" s="406"/>
      <c r="AN254" s="406"/>
      <c r="AO254" s="406"/>
      <c r="AP254" s="406"/>
      <c r="AQ254" s="406"/>
      <c r="AR254" s="406"/>
      <c r="AS254" s="406"/>
      <c r="AT254" s="406"/>
      <c r="AU254" s="406"/>
      <c r="AV254" s="406"/>
      <c r="AW254" s="406"/>
      <c r="AX254" s="406"/>
      <c r="AY254" s="406"/>
      <c r="AZ254" s="406"/>
      <c r="BA254" s="406"/>
      <c r="BB254" s="406"/>
    </row>
    <row r="255" spans="1:67">
      <c r="A255" s="407" t="s">
        <v>0</v>
      </c>
      <c r="B255" s="409">
        <f>ImportsPaper!C$5-ImportsPaper!C$10</f>
        <v>4.4390308551098878E-2</v>
      </c>
      <c r="C255" s="409">
        <f>ImportsPaper!D$5-ImportsPaper!D$10</f>
        <v>5.9169142316666617E-2</v>
      </c>
      <c r="D255" s="409">
        <f>ImportsPaper!E$5-ImportsPaper!E$10</f>
        <v>5.8137018147496888E-2</v>
      </c>
      <c r="E255" s="409">
        <f>ImportsPaper!F$5-ImportsPaper!F$10</f>
        <v>7.2283520200427331E-2</v>
      </c>
      <c r="F255" s="409">
        <f>ImportsPaper!G$5-ImportsPaper!G$10</f>
        <v>7.6535630691919182E-2</v>
      </c>
      <c r="G255" s="409">
        <f>ImportsPaper!H$5-ImportsPaper!H$10</f>
        <v>8.2285739750000003E-2</v>
      </c>
      <c r="H255" s="409">
        <f>ImportsPaper!I$5-ImportsPaper!I$10</f>
        <v>7.8498990380438893E-2</v>
      </c>
      <c r="I255" s="409">
        <f>ImportsPaper!J$5-ImportsPaper!J$10</f>
        <v>9.2650250260317424E-2</v>
      </c>
      <c r="J255" s="409">
        <f>ImportsPaper!K$5-ImportsPaper!K$10</f>
        <v>0.10164727804603169</v>
      </c>
      <c r="K255" s="409">
        <f>ImportsPaper!L$5-ImportsPaper!L$10</f>
        <v>9.5973789065079224E-2</v>
      </c>
      <c r="L255" s="409">
        <f>ImportsPaper!M$5-ImportsPaper!M$10</f>
        <v>9.691187545238078E-2</v>
      </c>
      <c r="M255" s="409">
        <f>ImportsPaper!N$5-ImportsPaper!N$10</f>
        <v>0.10276582787619054</v>
      </c>
      <c r="N255" s="409">
        <f>ImportsPaper!O$5-ImportsPaper!O$10</f>
        <v>0.10760771108980455</v>
      </c>
      <c r="O255" s="409">
        <f>ImportsPaper!P$5-ImportsPaper!P$10</f>
        <v>0.10155648700476183</v>
      </c>
      <c r="P255" s="409">
        <f>ImportsPaper!Q$5-ImportsPaper!Q$10</f>
        <v>0.10493322099334912</v>
      </c>
      <c r="Q255" s="409">
        <f>ImportsPaper!R$5-ImportsPaper!R$10</f>
        <v>9.6736889675824278E-2</v>
      </c>
      <c r="R255" s="409">
        <f>ImportsPaper!S$5-ImportsPaper!S$10</f>
        <v>0.11294899762289379</v>
      </c>
      <c r="S255" s="409">
        <f>ImportsPaper!T$5-ImportsPaper!T$10</f>
        <v>0.11355273082472528</v>
      </c>
      <c r="T255" s="409">
        <f>ImportsPaper!U$5-ImportsPaper!U$10</f>
        <v>0.11919084212916559</v>
      </c>
      <c r="U255" s="409">
        <f>ImportsPaper!V$5-ImportsPaper!V$10</f>
        <v>0.12185588492023802</v>
      </c>
      <c r="V255" s="409">
        <f>ImportsPaper!W$5-ImportsPaper!W$10</f>
        <v>0</v>
      </c>
      <c r="W255" s="409">
        <f>ImportsPaper!X$5-ImportsPaper!X$10</f>
        <v>0</v>
      </c>
      <c r="X255" s="409">
        <f>ImportsPaper!Y$5-ImportsPaper!Y$10</f>
        <v>0</v>
      </c>
      <c r="Y255" s="409">
        <f>ImportsPaper!Z$5-ImportsPaper!Z$10</f>
        <v>0</v>
      </c>
      <c r="Z255" s="409">
        <f>ImportsPaper!AA$5-ImportsPaper!AA$10</f>
        <v>0</v>
      </c>
      <c r="AA255" s="409">
        <f>ImportsPaper!AB$5-ImportsPaper!AB$10</f>
        <v>0</v>
      </c>
      <c r="AB255" s="408"/>
      <c r="AC255" s="412">
        <f>ImportsPaper!AD$5-ImportsPaper!AD$10</f>
        <v>31.848341188871998</v>
      </c>
      <c r="AD255" s="412">
        <f>ImportsPaper!AE$5-ImportsPaper!AE$10</f>
        <v>40.790253356400072</v>
      </c>
      <c r="AE255" s="412">
        <f>ImportsPaper!AF$5-ImportsPaper!AF$10</f>
        <v>38.011603257599972</v>
      </c>
      <c r="AF255" s="412">
        <f>ImportsPaper!AG$5-ImportsPaper!AG$10</f>
        <v>54.473802499200048</v>
      </c>
      <c r="AG255" s="412">
        <f>ImportsPaper!AH$5-ImportsPaper!AH$10</f>
        <v>62.245407803600045</v>
      </c>
      <c r="AH255" s="412">
        <f>ImportsPaper!AI$5-ImportsPaper!AI$10</f>
        <v>73.750024061999994</v>
      </c>
      <c r="AI255" s="412">
        <f>ImportsPaper!AJ$5-ImportsPaper!AJ$10</f>
        <v>81.217073450000015</v>
      </c>
      <c r="AJ255" s="412">
        <f>ImportsPaper!AK$5-ImportsPaper!AK$10</f>
        <v>110.95725744549992</v>
      </c>
      <c r="AK255" s="412">
        <f>ImportsPaper!AL$5-ImportsPaper!AL$10</f>
        <v>134.15055166279996</v>
      </c>
      <c r="AL255" s="412">
        <f>ImportsPaper!AM$5-ImportsPaper!AM$10</f>
        <v>110.05494631559992</v>
      </c>
      <c r="AM255" s="412">
        <f>ImportsPaper!AN$5-ImportsPaper!AN$10</f>
        <v>106.95084882570001</v>
      </c>
      <c r="AN255" s="412">
        <f>ImportsPaper!AO$5-ImportsPaper!AO$10</f>
        <v>125.03358816000014</v>
      </c>
      <c r="AO255" s="412">
        <f>ImportsPaper!AP$5-ImportsPaper!AP$10</f>
        <v>115.56033514080002</v>
      </c>
      <c r="AP255" s="412">
        <f>ImportsPaper!AQ$5-ImportsPaper!AQ$10</f>
        <v>118.5800924715</v>
      </c>
      <c r="AQ255" s="412">
        <f>ImportsPaper!AR$5-ImportsPaper!AR$10</f>
        <v>123.59823433350005</v>
      </c>
      <c r="AR255" s="412">
        <f>ImportsPaper!AS$5-ImportsPaper!AS$10</f>
        <v>101.77204513699996</v>
      </c>
      <c r="AS255" s="412">
        <f>ImportsPaper!AT$5-ImportsPaper!AT$10</f>
        <v>113.0463842165999</v>
      </c>
      <c r="AT255" s="412">
        <f>ImportsPaper!AU$5-ImportsPaper!AU$10</f>
        <v>124.30578599009999</v>
      </c>
      <c r="AU255" s="412">
        <f>ImportsPaper!AV$5-ImportsPaper!AV$10</f>
        <v>148.86844655599992</v>
      </c>
      <c r="AV255" s="412">
        <f>ImportsPaper!AW$5-ImportsPaper!AW$10</f>
        <v>143.94598345708334</v>
      </c>
      <c r="AW255" s="412">
        <f>ImportsPaper!AX$5-ImportsPaper!AX$10</f>
        <v>0</v>
      </c>
      <c r="AX255" s="412">
        <f>ImportsPaper!AY$5-ImportsPaper!AY$10</f>
        <v>0</v>
      </c>
      <c r="AY255" s="412">
        <f>ImportsPaper!AZ$5-ImportsPaper!AZ$10</f>
        <v>0</v>
      </c>
      <c r="AZ255" s="412">
        <f>ImportsPaper!BA$5-ImportsPaper!BA$10</f>
        <v>0</v>
      </c>
      <c r="BA255" s="412">
        <f>ImportsPaper!BB$5-ImportsPaper!BB$10</f>
        <v>0</v>
      </c>
      <c r="BB255" s="412">
        <f>ImportsPaper!BC$5-ImportsPaper!BC$10</f>
        <v>0</v>
      </c>
    </row>
    <row r="256" spans="1:67">
      <c r="A256" s="407"/>
      <c r="B256" s="404">
        <v>2000</v>
      </c>
      <c r="C256" s="404">
        <f>1+B256</f>
        <v>2001</v>
      </c>
      <c r="D256" s="404">
        <f t="shared" ref="D256:AA256" si="182">1+C256</f>
        <v>2002</v>
      </c>
      <c r="E256" s="404">
        <f t="shared" si="182"/>
        <v>2003</v>
      </c>
      <c r="F256" s="404">
        <f t="shared" si="182"/>
        <v>2004</v>
      </c>
      <c r="G256" s="404">
        <f t="shared" si="182"/>
        <v>2005</v>
      </c>
      <c r="H256" s="404">
        <f t="shared" si="182"/>
        <v>2006</v>
      </c>
      <c r="I256" s="404">
        <f t="shared" si="182"/>
        <v>2007</v>
      </c>
      <c r="J256" s="404">
        <f t="shared" si="182"/>
        <v>2008</v>
      </c>
      <c r="K256" s="404">
        <f t="shared" si="182"/>
        <v>2009</v>
      </c>
      <c r="L256" s="404">
        <f t="shared" si="182"/>
        <v>2010</v>
      </c>
      <c r="M256" s="404">
        <f t="shared" si="182"/>
        <v>2011</v>
      </c>
      <c r="N256" s="404">
        <f t="shared" si="182"/>
        <v>2012</v>
      </c>
      <c r="O256" s="404">
        <f t="shared" si="182"/>
        <v>2013</v>
      </c>
      <c r="P256" s="404">
        <f t="shared" si="182"/>
        <v>2014</v>
      </c>
      <c r="Q256" s="404">
        <f t="shared" si="182"/>
        <v>2015</v>
      </c>
      <c r="R256" s="404">
        <f t="shared" si="182"/>
        <v>2016</v>
      </c>
      <c r="S256" s="404">
        <f t="shared" si="182"/>
        <v>2017</v>
      </c>
      <c r="T256" s="404">
        <f t="shared" si="182"/>
        <v>2018</v>
      </c>
      <c r="U256" s="404">
        <f t="shared" si="182"/>
        <v>2019</v>
      </c>
      <c r="V256" s="404">
        <f t="shared" si="182"/>
        <v>2020</v>
      </c>
      <c r="W256" s="404">
        <f t="shared" si="182"/>
        <v>2021</v>
      </c>
      <c r="X256" s="404">
        <f t="shared" si="182"/>
        <v>2022</v>
      </c>
      <c r="Y256" s="404">
        <f t="shared" si="182"/>
        <v>2023</v>
      </c>
      <c r="Z256" s="404">
        <f t="shared" si="182"/>
        <v>2024</v>
      </c>
      <c r="AA256" s="404">
        <f t="shared" si="182"/>
        <v>2025</v>
      </c>
      <c r="AC256" s="404">
        <v>2000</v>
      </c>
      <c r="AD256" s="404">
        <f t="shared" ref="AD256:BB256" si="183">1+AC256</f>
        <v>2001</v>
      </c>
      <c r="AE256" s="404">
        <f t="shared" si="183"/>
        <v>2002</v>
      </c>
      <c r="AF256" s="404">
        <f t="shared" si="183"/>
        <v>2003</v>
      </c>
      <c r="AG256" s="404">
        <f t="shared" si="183"/>
        <v>2004</v>
      </c>
      <c r="AH256" s="404">
        <f t="shared" si="183"/>
        <v>2005</v>
      </c>
      <c r="AI256" s="404">
        <f t="shared" si="183"/>
        <v>2006</v>
      </c>
      <c r="AJ256" s="404">
        <f t="shared" si="183"/>
        <v>2007</v>
      </c>
      <c r="AK256" s="404">
        <f t="shared" si="183"/>
        <v>2008</v>
      </c>
      <c r="AL256" s="404">
        <f t="shared" si="183"/>
        <v>2009</v>
      </c>
      <c r="AM256" s="404">
        <f t="shared" si="183"/>
        <v>2010</v>
      </c>
      <c r="AN256" s="404">
        <f t="shared" si="183"/>
        <v>2011</v>
      </c>
      <c r="AO256" s="404">
        <f t="shared" si="183"/>
        <v>2012</v>
      </c>
      <c r="AP256" s="404">
        <f t="shared" si="183"/>
        <v>2013</v>
      </c>
      <c r="AQ256" s="404">
        <f t="shared" si="183"/>
        <v>2014</v>
      </c>
      <c r="AR256" s="404">
        <f t="shared" si="183"/>
        <v>2015</v>
      </c>
      <c r="AS256" s="404">
        <f t="shared" si="183"/>
        <v>2016</v>
      </c>
      <c r="AT256" s="404">
        <f t="shared" si="183"/>
        <v>2017</v>
      </c>
      <c r="AU256" s="404">
        <f t="shared" si="183"/>
        <v>2018</v>
      </c>
      <c r="AV256" s="404">
        <f t="shared" si="183"/>
        <v>2019</v>
      </c>
      <c r="AW256" s="404">
        <f t="shared" si="183"/>
        <v>2020</v>
      </c>
      <c r="AX256" s="404">
        <f t="shared" si="183"/>
        <v>2021</v>
      </c>
      <c r="AY256" s="404">
        <f t="shared" si="183"/>
        <v>2022</v>
      </c>
      <c r="AZ256" s="404">
        <f t="shared" si="183"/>
        <v>2023</v>
      </c>
      <c r="BA256" s="404">
        <f t="shared" si="183"/>
        <v>2024</v>
      </c>
      <c r="BB256" s="404">
        <f t="shared" si="183"/>
        <v>2025</v>
      </c>
    </row>
    <row r="257" spans="1:67">
      <c r="A257" s="408" t="s">
        <v>110</v>
      </c>
      <c r="B257" s="409">
        <f>ImportsPaper!C$22</f>
        <v>2.5831970995238089E-2</v>
      </c>
      <c r="C257" s="409">
        <f>ImportsPaper!D$22</f>
        <v>3.1508393533333325E-2</v>
      </c>
      <c r="D257" s="409">
        <f>ImportsPaper!E$22</f>
        <v>2.1381533615384613E-2</v>
      </c>
      <c r="E257" s="409">
        <f>ImportsPaper!F$22</f>
        <v>2.3437023276923073E-2</v>
      </c>
      <c r="F257" s="409">
        <f>ImportsPaper!G$22</f>
        <v>2.7276517099999998E-2</v>
      </c>
      <c r="G257" s="409">
        <f>ImportsPaper!H$22</f>
        <v>2.4647392964285711E-2</v>
      </c>
      <c r="H257" s="409">
        <f>ImportsPaper!I$22</f>
        <v>2.2543100824999999E-2</v>
      </c>
      <c r="I257" s="409">
        <f>ImportsPaper!J$22</f>
        <v>2.3191067711111107E-2</v>
      </c>
      <c r="J257" s="409">
        <f>ImportsPaper!K$22</f>
        <v>3.2603208666666661E-2</v>
      </c>
      <c r="K257" s="409">
        <f>ImportsPaper!L$22</f>
        <v>3.325631553333333E-2</v>
      </c>
      <c r="L257" s="409">
        <f>ImportsPaper!M$22</f>
        <v>3.4634136999999995E-2</v>
      </c>
      <c r="M257" s="409">
        <f>ImportsPaper!N$22</f>
        <v>3.7699534961904764E-2</v>
      </c>
      <c r="N257" s="409">
        <f>ImportsPaper!O$22</f>
        <v>4.2517970500000002E-2</v>
      </c>
      <c r="O257" s="409">
        <f>ImportsPaper!P$22</f>
        <v>3.2174713166666667E-2</v>
      </c>
      <c r="P257" s="409">
        <f>ImportsPaper!Q$22</f>
        <v>3.4677960486928096E-2</v>
      </c>
      <c r="Q257" s="409">
        <f>ImportsPaper!R$22</f>
        <v>2.681045583333333E-2</v>
      </c>
      <c r="R257" s="409">
        <f>ImportsPaper!S$22</f>
        <v>2.3441485944444444E-2</v>
      </c>
      <c r="S257" s="409">
        <f>ImportsPaper!T$22</f>
        <v>1.922500416666666E-2</v>
      </c>
      <c r="T257" s="409">
        <f>ImportsPaper!U$22</f>
        <v>1.7060865273809522E-2</v>
      </c>
      <c r="U257" s="409">
        <f>ImportsPaper!V$22</f>
        <v>1.3461647849999999E-2</v>
      </c>
      <c r="V257" s="409">
        <f>ImportsPaper!W$22</f>
        <v>0</v>
      </c>
      <c r="W257" s="409">
        <f>ImportsPaper!X$22</f>
        <v>0</v>
      </c>
      <c r="X257" s="409">
        <f>ImportsPaper!Y$22</f>
        <v>0</v>
      </c>
      <c r="Y257" s="409">
        <f>ImportsPaper!Z$22</f>
        <v>0</v>
      </c>
      <c r="Z257" s="409">
        <f>ImportsPaper!AA$22</f>
        <v>0</v>
      </c>
      <c r="AA257" s="409">
        <f>ImportsPaper!AB$22</f>
        <v>0</v>
      </c>
      <c r="AB257" s="408"/>
      <c r="AC257" s="403"/>
      <c r="AD257" s="403"/>
      <c r="AE257" s="403"/>
      <c r="AF257" s="403"/>
      <c r="AG257" s="403"/>
      <c r="AH257" s="403"/>
      <c r="AI257" s="403"/>
      <c r="AJ257" s="403"/>
      <c r="AK257" s="403"/>
      <c r="AL257" s="403"/>
      <c r="AM257" s="403"/>
      <c r="AN257" s="403"/>
      <c r="AO257" s="403"/>
      <c r="AP257" s="403"/>
      <c r="AQ257" s="403"/>
      <c r="AR257" s="403"/>
      <c r="AS257" s="403"/>
      <c r="AT257" s="403"/>
      <c r="AU257" s="403"/>
      <c r="AV257" s="403"/>
      <c r="AW257" s="403"/>
      <c r="AX257" s="403"/>
      <c r="AY257" s="403"/>
      <c r="AZ257" s="403"/>
      <c r="BA257" s="403"/>
      <c r="BB257" s="403"/>
      <c r="BC257" s="411">
        <f t="shared" ref="BC257:BE259" si="184">I257/I$255</f>
        <v>0.25030766399390891</v>
      </c>
      <c r="BD257" s="411">
        <f t="shared" si="184"/>
        <v>0.32074846757728298</v>
      </c>
      <c r="BE257" s="411">
        <f t="shared" si="184"/>
        <v>0.34651456254147089</v>
      </c>
      <c r="BF257" s="411">
        <f t="shared" ref="BF257:BJ259" si="185">L257/L$255</f>
        <v>0.35737763652110971</v>
      </c>
      <c r="BG257" s="411">
        <f t="shared" si="185"/>
        <v>0.36684893938989266</v>
      </c>
      <c r="BH257" s="411">
        <f t="shared" si="185"/>
        <v>0.39512010867433489</v>
      </c>
      <c r="BI257" s="411">
        <f t="shared" si="185"/>
        <v>0.31681593284295118</v>
      </c>
      <c r="BJ257" s="411">
        <f t="shared" si="185"/>
        <v>0.33047647026031973</v>
      </c>
      <c r="BK257" s="411">
        <f t="shared" ref="BK257:BL259" si="186">Q257/Q$255</f>
        <v>0.27714821019342312</v>
      </c>
      <c r="BL257" s="411">
        <f t="shared" si="186"/>
        <v>0.20754045133458587</v>
      </c>
      <c r="BM257" s="411">
        <f t="shared" ref="BM257:BM259" si="187">S257/S$255</f>
        <v>0.16930463958935063</v>
      </c>
      <c r="BN257" s="411">
        <f t="shared" ref="BN257:BN259" si="188">T257/T$255</f>
        <v>0.14313906143326752</v>
      </c>
      <c r="BO257" s="411">
        <f t="shared" ref="BO257:BO259" si="189">U257/U$255</f>
        <v>0.11047187305571211</v>
      </c>
    </row>
    <row r="258" spans="1:67">
      <c r="A258" s="408" t="str">
        <f>ImportsPaper!B$25</f>
        <v xml:space="preserve">Turkey </v>
      </c>
      <c r="B258" s="409">
        <f>ImportsPaper!C$25</f>
        <v>1.1465351014285712E-2</v>
      </c>
      <c r="C258" s="409">
        <f>ImportsPaper!D$25</f>
        <v>1.5022586085897436E-2</v>
      </c>
      <c r="D258" s="409">
        <f>ImportsPaper!E$25</f>
        <v>2.3249993659584859E-2</v>
      </c>
      <c r="E258" s="409">
        <f>ImportsPaper!F$25</f>
        <v>2.9110751116666667E-2</v>
      </c>
      <c r="F258" s="409">
        <f>ImportsPaper!G$25</f>
        <v>3.2979804848484839E-2</v>
      </c>
      <c r="G258" s="409">
        <f>ImportsPaper!H$25</f>
        <v>3.9228703797619037E-2</v>
      </c>
      <c r="H258" s="409">
        <f>ImportsPaper!I$25</f>
        <v>4.1314327714285705E-2</v>
      </c>
      <c r="I258" s="409">
        <f>ImportsPaper!J$25</f>
        <v>4.5233422066666668E-2</v>
      </c>
      <c r="J258" s="409">
        <f>ImportsPaper!K$25</f>
        <v>4.8176173295238101E-2</v>
      </c>
      <c r="K258" s="409">
        <f>ImportsPaper!L$25</f>
        <v>3.5209282495238095E-2</v>
      </c>
      <c r="L258" s="409">
        <f>ImportsPaper!M$25</f>
        <v>3.5590658999999997E-2</v>
      </c>
      <c r="M258" s="409">
        <f>ImportsPaper!N$25</f>
        <v>3.5339457183333339E-2</v>
      </c>
      <c r="N258" s="409">
        <f>ImportsPaper!O$25</f>
        <v>3.6009217766666657E-2</v>
      </c>
      <c r="O258" s="409">
        <f>ImportsPaper!P$25</f>
        <v>3.4339642892857139E-2</v>
      </c>
      <c r="P258" s="409">
        <f>ImportsPaper!Q$25</f>
        <v>3.6386832303921569E-2</v>
      </c>
      <c r="Q258" s="409">
        <f>ImportsPaper!R$25</f>
        <v>3.9522160204761903E-2</v>
      </c>
      <c r="R258" s="409">
        <f>ImportsPaper!S$25</f>
        <v>4.8861011777777769E-2</v>
      </c>
      <c r="S258" s="409">
        <f>ImportsPaper!T$25</f>
        <v>4.7202448838095233E-2</v>
      </c>
      <c r="T258" s="409">
        <f>ImportsPaper!U$25</f>
        <v>4.965062301556955E-2</v>
      </c>
      <c r="U258" s="409">
        <f>ImportsPaper!V$25</f>
        <v>5.0684377920634911E-2</v>
      </c>
      <c r="V258" s="409">
        <f>ImportsPaper!W$25</f>
        <v>0</v>
      </c>
      <c r="W258" s="409">
        <f>ImportsPaper!X$25</f>
        <v>0</v>
      </c>
      <c r="X258" s="409">
        <f>ImportsPaper!Y$25</f>
        <v>0</v>
      </c>
      <c r="Y258" s="409">
        <f>ImportsPaper!Z$25</f>
        <v>0</v>
      </c>
      <c r="Z258" s="409">
        <f>ImportsPaper!AA$25</f>
        <v>0</v>
      </c>
      <c r="AA258" s="409">
        <f>ImportsPaper!AB$25</f>
        <v>0</v>
      </c>
      <c r="AB258" s="408"/>
      <c r="AC258" s="403"/>
      <c r="AD258" s="403"/>
      <c r="AE258" s="403"/>
      <c r="AF258" s="403"/>
      <c r="AG258" s="403"/>
      <c r="AH258" s="403"/>
      <c r="AI258" s="403"/>
      <c r="AJ258" s="403"/>
      <c r="AK258" s="403"/>
      <c r="AL258" s="403"/>
      <c r="AM258" s="403"/>
      <c r="AN258" s="403"/>
      <c r="AO258" s="403"/>
      <c r="AP258" s="403"/>
      <c r="AQ258" s="403"/>
      <c r="AR258" s="403"/>
      <c r="AS258" s="403"/>
      <c r="AT258" s="403"/>
      <c r="AU258" s="403"/>
      <c r="AV258" s="403"/>
      <c r="AW258" s="403"/>
      <c r="AX258" s="403"/>
      <c r="AY258" s="403"/>
      <c r="AZ258" s="403"/>
      <c r="BA258" s="403"/>
      <c r="BB258" s="403"/>
      <c r="BC258" s="411">
        <f t="shared" si="184"/>
        <v>0.48821694425622481</v>
      </c>
      <c r="BD258" s="411">
        <f t="shared" si="184"/>
        <v>0.47395438639705806</v>
      </c>
      <c r="BE258" s="411">
        <f t="shared" si="184"/>
        <v>0.36686352428331137</v>
      </c>
      <c r="BF258" s="411">
        <f t="shared" si="185"/>
        <v>0.36724765498412054</v>
      </c>
      <c r="BG258" s="411">
        <f t="shared" si="185"/>
        <v>0.34388335026998812</v>
      </c>
      <c r="BH258" s="411">
        <f t="shared" si="185"/>
        <v>0.33463417632417614</v>
      </c>
      <c r="BI258" s="411">
        <f t="shared" si="185"/>
        <v>0.33813342609268282</v>
      </c>
      <c r="BJ258" s="411">
        <f t="shared" si="185"/>
        <v>0.34676179725987677</v>
      </c>
      <c r="BK258" s="411">
        <f t="shared" si="186"/>
        <v>0.40855314179735269</v>
      </c>
      <c r="BL258" s="411">
        <f t="shared" si="186"/>
        <v>0.43259358476922033</v>
      </c>
      <c r="BM258" s="411">
        <f t="shared" si="187"/>
        <v>0.41568748276917039</v>
      </c>
      <c r="BN258" s="411">
        <f t="shared" si="188"/>
        <v>0.41656407596955985</v>
      </c>
      <c r="BO258" s="411">
        <f t="shared" si="189"/>
        <v>0.41593705510251616</v>
      </c>
    </row>
    <row r="259" spans="1:67">
      <c r="A259" s="407" t="s">
        <v>18</v>
      </c>
      <c r="B259" s="409">
        <f t="shared" ref="B259:AA259" si="190">B255-SUM(B257:B258)</f>
        <v>7.092986541575079E-3</v>
      </c>
      <c r="C259" s="409">
        <f t="shared" si="190"/>
        <v>1.2638162697435854E-2</v>
      </c>
      <c r="D259" s="409">
        <f t="shared" si="190"/>
        <v>1.350549087252742E-2</v>
      </c>
      <c r="E259" s="409">
        <f t="shared" si="190"/>
        <v>1.9735745806837596E-2</v>
      </c>
      <c r="F259" s="409">
        <f t="shared" si="190"/>
        <v>1.6279308743434348E-2</v>
      </c>
      <c r="G259" s="409">
        <f t="shared" si="190"/>
        <v>1.8409642988095248E-2</v>
      </c>
      <c r="H259" s="409">
        <f t="shared" si="190"/>
        <v>1.4641561841153186E-2</v>
      </c>
      <c r="I259" s="409">
        <f t="shared" si="190"/>
        <v>2.4225760482539646E-2</v>
      </c>
      <c r="J259" s="409">
        <f t="shared" si="190"/>
        <v>2.0867896084126925E-2</v>
      </c>
      <c r="K259" s="409">
        <f t="shared" si="190"/>
        <v>2.7508191036507798E-2</v>
      </c>
      <c r="L259" s="409">
        <f t="shared" si="190"/>
        <v>2.6687079452380788E-2</v>
      </c>
      <c r="M259" s="409">
        <f t="shared" si="190"/>
        <v>2.9726835730952444E-2</v>
      </c>
      <c r="N259" s="409">
        <f t="shared" si="190"/>
        <v>2.9080522823137889E-2</v>
      </c>
      <c r="O259" s="409">
        <f t="shared" si="190"/>
        <v>3.5042130945238031E-2</v>
      </c>
      <c r="P259" s="409">
        <f t="shared" si="190"/>
        <v>3.3868428202499454E-2</v>
      </c>
      <c r="Q259" s="409">
        <f t="shared" si="190"/>
        <v>3.0404273637729046E-2</v>
      </c>
      <c r="R259" s="409">
        <f t="shared" si="190"/>
        <v>4.0646499900671568E-2</v>
      </c>
      <c r="S259" s="409">
        <f t="shared" si="190"/>
        <v>4.7125277819963382E-2</v>
      </c>
      <c r="T259" s="409">
        <f t="shared" si="190"/>
        <v>5.2479353839786511E-2</v>
      </c>
      <c r="U259" s="409">
        <f t="shared" si="190"/>
        <v>5.770985914960311E-2</v>
      </c>
      <c r="V259" s="409">
        <f t="shared" si="190"/>
        <v>0</v>
      </c>
      <c r="W259" s="409">
        <f t="shared" si="190"/>
        <v>0</v>
      </c>
      <c r="X259" s="409">
        <f t="shared" si="190"/>
        <v>0</v>
      </c>
      <c r="Y259" s="409">
        <f t="shared" si="190"/>
        <v>0</v>
      </c>
      <c r="Z259" s="409">
        <f t="shared" si="190"/>
        <v>0</v>
      </c>
      <c r="AA259" s="409">
        <f t="shared" si="190"/>
        <v>0</v>
      </c>
      <c r="AB259" s="403"/>
      <c r="AC259" s="403"/>
      <c r="AD259" s="403"/>
      <c r="AE259" s="403"/>
      <c r="AF259" s="403"/>
      <c r="AG259" s="403"/>
      <c r="AH259" s="403"/>
      <c r="AI259" s="403"/>
      <c r="AJ259" s="403"/>
      <c r="AK259" s="403"/>
      <c r="AL259" s="403"/>
      <c r="AM259" s="403"/>
      <c r="AN259" s="403"/>
      <c r="AO259" s="403"/>
      <c r="AP259" s="403"/>
      <c r="AQ259" s="403"/>
      <c r="AR259" s="403"/>
      <c r="AS259" s="403"/>
      <c r="AT259" s="403"/>
      <c r="AU259" s="403"/>
      <c r="AV259" s="403"/>
      <c r="AW259" s="403"/>
      <c r="AX259" s="403"/>
      <c r="AY259" s="403"/>
      <c r="AZ259" s="403"/>
      <c r="BA259" s="403"/>
      <c r="BB259" s="403"/>
      <c r="BC259" s="411">
        <f t="shared" si="184"/>
        <v>0.26147539174986623</v>
      </c>
      <c r="BD259" s="411">
        <f t="shared" si="184"/>
        <v>0.20529714602565896</v>
      </c>
      <c r="BE259" s="411">
        <f t="shared" si="184"/>
        <v>0.28662191317521774</v>
      </c>
      <c r="BF259" s="411">
        <f t="shared" si="185"/>
        <v>0.27537470849476975</v>
      </c>
      <c r="BG259" s="411">
        <f t="shared" si="185"/>
        <v>0.28926771034011933</v>
      </c>
      <c r="BH259" s="411">
        <f t="shared" si="185"/>
        <v>0.27024571500148903</v>
      </c>
      <c r="BI259" s="411">
        <f t="shared" si="185"/>
        <v>0.34505064106436606</v>
      </c>
      <c r="BJ259" s="411">
        <f t="shared" si="185"/>
        <v>0.32276173247980355</v>
      </c>
      <c r="BK259" s="411">
        <f t="shared" si="186"/>
        <v>0.31429864800922414</v>
      </c>
      <c r="BL259" s="411">
        <f t="shared" si="186"/>
        <v>0.35986596389619374</v>
      </c>
      <c r="BM259" s="411">
        <f t="shared" si="187"/>
        <v>0.41500787764147895</v>
      </c>
      <c r="BN259" s="411">
        <f t="shared" si="188"/>
        <v>0.4402968625971726</v>
      </c>
      <c r="BO259" s="411">
        <f t="shared" si="189"/>
        <v>0.47359107184177168</v>
      </c>
    </row>
    <row r="260" spans="1:67">
      <c r="A260" s="407"/>
      <c r="B260" s="408"/>
      <c r="C260" s="408"/>
      <c r="D260" s="408"/>
      <c r="E260" s="408"/>
      <c r="F260" s="408"/>
      <c r="G260" s="408"/>
      <c r="H260" s="408"/>
      <c r="I260" s="408"/>
      <c r="J260" s="408"/>
      <c r="K260" s="408"/>
      <c r="L260" s="408"/>
      <c r="M260" s="408"/>
      <c r="N260" s="408"/>
      <c r="O260" s="408"/>
      <c r="P260" s="408"/>
      <c r="Q260" s="408"/>
      <c r="R260" s="408"/>
      <c r="S260" s="408"/>
      <c r="T260" s="408"/>
      <c r="U260" s="408"/>
      <c r="V260" s="408"/>
      <c r="W260" s="408"/>
      <c r="X260" s="408"/>
      <c r="Y260" s="408"/>
      <c r="Z260" s="408"/>
      <c r="AA260" s="408"/>
      <c r="AB260" s="403"/>
    </row>
    <row r="261" spans="1:67">
      <c r="A261" s="407"/>
      <c r="B261" s="408"/>
      <c r="C261" s="408"/>
      <c r="D261" s="408"/>
      <c r="E261" s="408"/>
      <c r="F261" s="408"/>
      <c r="G261" s="408"/>
      <c r="H261" s="408"/>
      <c r="I261" s="408"/>
      <c r="J261" s="408"/>
      <c r="K261" s="408"/>
      <c r="L261" s="408"/>
      <c r="M261" s="408"/>
      <c r="N261" s="408"/>
      <c r="O261" s="408"/>
      <c r="P261" s="408"/>
      <c r="Q261" s="408"/>
      <c r="R261" s="408"/>
      <c r="S261" s="408"/>
      <c r="T261" s="408"/>
      <c r="U261" s="408"/>
      <c r="V261" s="408"/>
      <c r="W261" s="408"/>
      <c r="X261" s="408"/>
      <c r="Y261" s="408"/>
      <c r="Z261" s="408"/>
      <c r="AA261" s="408"/>
      <c r="AB261" s="408"/>
    </row>
    <row r="262" spans="1:67">
      <c r="A262" s="403"/>
      <c r="B262" s="403"/>
      <c r="C262" s="403"/>
      <c r="D262" s="403"/>
      <c r="E262" s="403"/>
      <c r="F262" s="403"/>
      <c r="G262" s="403"/>
      <c r="H262" s="403"/>
      <c r="I262" s="403"/>
      <c r="J262" s="403"/>
      <c r="K262" s="403"/>
      <c r="L262" s="403"/>
      <c r="M262" s="403"/>
      <c r="N262" s="403"/>
      <c r="O262" s="403"/>
      <c r="P262" s="403"/>
      <c r="Q262" s="403"/>
      <c r="R262" s="403"/>
      <c r="S262" s="403"/>
      <c r="T262" s="403"/>
      <c r="U262" s="403"/>
      <c r="V262" s="403"/>
      <c r="W262" s="403"/>
      <c r="X262" s="403"/>
      <c r="Y262" s="403"/>
      <c r="Z262" s="403"/>
      <c r="AA262" s="403"/>
      <c r="AB262" s="408"/>
    </row>
    <row r="263" spans="1:67">
      <c r="A263" s="412" t="str">
        <f>A257</f>
        <v>Russia</v>
      </c>
      <c r="AC263" s="412">
        <f>ImportsPaper!AD$22</f>
        <v>10.695088490672999</v>
      </c>
      <c r="AD263" s="412">
        <f>ImportsPaper!AE$22</f>
        <v>14.891657961199998</v>
      </c>
      <c r="AE263" s="412">
        <f>ImportsPaper!AF$22</f>
        <v>9.1616451215999994</v>
      </c>
      <c r="AF263" s="412">
        <f>ImportsPaper!AG$22</f>
        <v>11.129695807999999</v>
      </c>
      <c r="AG263" s="412">
        <f>ImportsPaper!AH$22</f>
        <v>13.641989372899999</v>
      </c>
      <c r="AH263" s="412">
        <f>ImportsPaper!AI$22</f>
        <v>12.963535685099998</v>
      </c>
      <c r="AI263" s="412">
        <f>ImportsPaper!AJ$22</f>
        <v>13.318707942000001</v>
      </c>
      <c r="AJ263" s="412">
        <f>ImportsPaper!AK$22</f>
        <v>15.164215206</v>
      </c>
      <c r="AK263" s="412">
        <f>ImportsPaper!AL$22</f>
        <v>23.209159284799998</v>
      </c>
      <c r="AL263" s="412">
        <f>ImportsPaper!AM$22</f>
        <v>21.434367226799999</v>
      </c>
      <c r="AM263" s="412">
        <f>ImportsPaper!AN$22</f>
        <v>18.673435026899998</v>
      </c>
      <c r="AN263" s="412">
        <f>ImportsPaper!AO$22</f>
        <v>25.290096815999998</v>
      </c>
      <c r="AO263" s="412">
        <f>ImportsPaper!AP$22</f>
        <v>25.672898011199997</v>
      </c>
      <c r="AP263" s="412">
        <f>ImportsPaper!AQ$22</f>
        <v>20.990944556400002</v>
      </c>
      <c r="AQ263" s="412">
        <f>ImportsPaper!AR$22</f>
        <v>22.6577920165</v>
      </c>
      <c r="AR263" s="412">
        <f>ImportsPaper!AS$22</f>
        <v>14.584014693499999</v>
      </c>
      <c r="AS263" s="412">
        <f>ImportsPaper!AT$22</f>
        <v>12.631321829099999</v>
      </c>
      <c r="AT263" s="412">
        <f>ImportsPaper!AU$22</f>
        <v>11.328636118799999</v>
      </c>
      <c r="AU263" s="412">
        <f>ImportsPaper!AV$22</f>
        <v>12.860155829</v>
      </c>
      <c r="AV263" s="412">
        <f>ImportsPaper!AW$22</f>
        <v>9.0331599587499998</v>
      </c>
      <c r="AW263" s="412">
        <f>ImportsPaper!AX$22</f>
        <v>0</v>
      </c>
      <c r="AX263" s="412">
        <f>ImportsPaper!AY$22</f>
        <v>0</v>
      </c>
      <c r="AY263" s="412">
        <f>ImportsPaper!AZ$22</f>
        <v>0</v>
      </c>
      <c r="AZ263" s="412">
        <f>ImportsPaper!BA$22</f>
        <v>0</v>
      </c>
      <c r="BA263" s="412">
        <f>ImportsPaper!BB$22</f>
        <v>0</v>
      </c>
      <c r="BB263" s="412">
        <f>ImportsPaper!BC$22</f>
        <v>0</v>
      </c>
      <c r="BC263" s="411">
        <f t="shared" ref="BC263:BE265" si="191">AJ263/AJ$255</f>
        <v>0.1366671775701411</v>
      </c>
      <c r="BD263" s="411">
        <f t="shared" si="191"/>
        <v>0.17300830296351227</v>
      </c>
      <c r="BE263" s="411">
        <f t="shared" si="191"/>
        <v>0.19476059863164685</v>
      </c>
      <c r="BF263" s="411">
        <f t="shared" ref="BF263:BJ265" si="192">AM263/AM$255</f>
        <v>0.17459828726869178</v>
      </c>
      <c r="BG263" s="411">
        <f t="shared" si="192"/>
        <v>0.20226642447177748</v>
      </c>
      <c r="BH263" s="411">
        <f t="shared" si="192"/>
        <v>0.22216012077084968</v>
      </c>
      <c r="BI263" s="411">
        <f t="shared" si="192"/>
        <v>0.17701912790669352</v>
      </c>
      <c r="BJ263" s="411">
        <f t="shared" si="192"/>
        <v>0.18331808814811554</v>
      </c>
      <c r="BK263" s="411">
        <f t="shared" ref="BK263:BL265" si="193">AR263/AR$255</f>
        <v>0.14330079221526693</v>
      </c>
      <c r="BL263" s="411">
        <f t="shared" si="193"/>
        <v>0.11173574384208564</v>
      </c>
      <c r="BM263" s="411">
        <f t="shared" ref="BM263:BM265" si="194">AT263/AT$255</f>
        <v>9.1135227765682905E-2</v>
      </c>
      <c r="BN263" s="411">
        <f t="shared" ref="BN263:BN265" si="195">AU263/AU$255</f>
        <v>8.6386041679842401E-2</v>
      </c>
      <c r="BO263" s="411">
        <f t="shared" ref="BO263:BO265" si="196">AV263/AV$255</f>
        <v>6.2753817382081967E-2</v>
      </c>
    </row>
    <row r="264" spans="1:67">
      <c r="A264" s="412" t="str">
        <f>A258</f>
        <v xml:space="preserve">Turkey </v>
      </c>
      <c r="AC264" s="412">
        <f>ImportsPaper!AD$25</f>
        <v>9.7524601462289997</v>
      </c>
      <c r="AD264" s="412">
        <f>ImportsPaper!AE$25</f>
        <v>12.149121190799999</v>
      </c>
      <c r="AE264" s="412">
        <f>ImportsPaper!AF$25</f>
        <v>19.913856580800001</v>
      </c>
      <c r="AF264" s="412">
        <f>ImportsPaper!AG$25</f>
        <v>29.711670475199998</v>
      </c>
      <c r="AG264" s="412">
        <f>ImportsPaper!AH$25</f>
        <v>34.262300038399999</v>
      </c>
      <c r="AH264" s="412">
        <f>ImportsPaper!AI$25</f>
        <v>42.318761928299999</v>
      </c>
      <c r="AI264" s="412">
        <f>ImportsPaper!AJ$25</f>
        <v>50.314650553199996</v>
      </c>
      <c r="AJ264" s="412">
        <f>ImportsPaper!AK$25</f>
        <v>64.869032271999998</v>
      </c>
      <c r="AK264" s="412">
        <f>ImportsPaper!AL$25</f>
        <v>73.178923012400006</v>
      </c>
      <c r="AL264" s="412">
        <f>ImportsPaper!AM$25</f>
        <v>50.638024307199991</v>
      </c>
      <c r="AM264" s="412">
        <f>ImportsPaper!AN$25</f>
        <v>46.489354620300006</v>
      </c>
      <c r="AN264" s="412">
        <f>ImportsPaper!AO$25</f>
        <v>48.642361199999989</v>
      </c>
      <c r="AO264" s="412">
        <f>ImportsPaper!AP$25</f>
        <v>44.042423655999997</v>
      </c>
      <c r="AP264" s="412">
        <f>ImportsPaper!AQ$25</f>
        <v>47.292779063099999</v>
      </c>
      <c r="AQ264" s="412">
        <f>ImportsPaper!AR$25</f>
        <v>49.3706854765</v>
      </c>
      <c r="AR264" s="412">
        <f>ImportsPaper!AS$25</f>
        <v>46.068502560499994</v>
      </c>
      <c r="AS264" s="412">
        <f>ImportsPaper!AT$25</f>
        <v>54.008090607599996</v>
      </c>
      <c r="AT264" s="412">
        <f>ImportsPaper!AU$25</f>
        <v>59.892509591199996</v>
      </c>
      <c r="AU264" s="412">
        <f>ImportsPaper!AV$25</f>
        <v>71.122807930000008</v>
      </c>
      <c r="AV264" s="412">
        <f>ImportsPaper!AW$25</f>
        <v>69.020431599999995</v>
      </c>
      <c r="AW264" s="412">
        <f>ImportsPaper!AX$25</f>
        <v>0</v>
      </c>
      <c r="AX264" s="412">
        <f>ImportsPaper!AY$25</f>
        <v>0</v>
      </c>
      <c r="AY264" s="412">
        <f>ImportsPaper!AZ$25</f>
        <v>0</v>
      </c>
      <c r="AZ264" s="412">
        <f>ImportsPaper!BA$25</f>
        <v>0</v>
      </c>
      <c r="BA264" s="412">
        <f>ImportsPaper!BB$25</f>
        <v>0</v>
      </c>
      <c r="BB264" s="412">
        <f>ImportsPaper!BC$25</f>
        <v>0</v>
      </c>
      <c r="BC264" s="411">
        <f t="shared" si="191"/>
        <v>0.58463081879851275</v>
      </c>
      <c r="BD264" s="411">
        <f t="shared" si="191"/>
        <v>0.54549848737366446</v>
      </c>
      <c r="BE264" s="411">
        <f t="shared" si="191"/>
        <v>0.46011584215385892</v>
      </c>
      <c r="BF264" s="411">
        <f t="shared" si="192"/>
        <v>0.43467962274955535</v>
      </c>
      <c r="BG264" s="411">
        <f t="shared" si="192"/>
        <v>0.38903435401497427</v>
      </c>
      <c r="BH264" s="411">
        <f t="shared" si="192"/>
        <v>0.38112059472948229</v>
      </c>
      <c r="BI264" s="411">
        <f t="shared" si="192"/>
        <v>0.39882562137878691</v>
      </c>
      <c r="BJ264" s="411">
        <f t="shared" si="192"/>
        <v>0.39944490908571645</v>
      </c>
      <c r="BK264" s="411">
        <f t="shared" si="193"/>
        <v>0.45266362190604592</v>
      </c>
      <c r="BL264" s="411">
        <f t="shared" si="193"/>
        <v>0.47775159711538445</v>
      </c>
      <c r="BM264" s="411">
        <f t="shared" si="194"/>
        <v>0.48181594375639103</v>
      </c>
      <c r="BN264" s="411">
        <f t="shared" si="195"/>
        <v>0.47775609657648777</v>
      </c>
      <c r="BO264" s="411">
        <f t="shared" si="196"/>
        <v>0.47948841601806858</v>
      </c>
    </row>
    <row r="265" spans="1:67">
      <c r="A265" s="412" t="str">
        <f>A259</f>
        <v>Others</v>
      </c>
      <c r="AC265" s="412">
        <f t="shared" ref="AC265:BB265" si="197">AC255-SUM(AC263:AC264)</f>
        <v>11.40079255197</v>
      </c>
      <c r="AD265" s="412">
        <f t="shared" si="197"/>
        <v>13.749474204400073</v>
      </c>
      <c r="AE265" s="412">
        <f t="shared" si="197"/>
        <v>8.9361015551999721</v>
      </c>
      <c r="AF265" s="412">
        <f t="shared" si="197"/>
        <v>13.632436216000052</v>
      </c>
      <c r="AG265" s="412">
        <f t="shared" si="197"/>
        <v>14.341118392300046</v>
      </c>
      <c r="AH265" s="412">
        <f t="shared" si="197"/>
        <v>18.467726448599997</v>
      </c>
      <c r="AI265" s="412">
        <f t="shared" si="197"/>
        <v>17.583714954800016</v>
      </c>
      <c r="AJ265" s="412">
        <f t="shared" si="197"/>
        <v>30.924009967499927</v>
      </c>
      <c r="AK265" s="412">
        <f t="shared" si="197"/>
        <v>37.762469365599955</v>
      </c>
      <c r="AL265" s="412">
        <f t="shared" si="197"/>
        <v>37.98255478159993</v>
      </c>
      <c r="AM265" s="412">
        <f t="shared" si="197"/>
        <v>41.788059178500006</v>
      </c>
      <c r="AN265" s="412">
        <f t="shared" si="197"/>
        <v>51.101130144000152</v>
      </c>
      <c r="AO265" s="412">
        <f t="shared" si="197"/>
        <v>45.845013473600034</v>
      </c>
      <c r="AP265" s="412">
        <f t="shared" si="197"/>
        <v>50.296368852000001</v>
      </c>
      <c r="AQ265" s="412">
        <f t="shared" si="197"/>
        <v>51.569756840500048</v>
      </c>
      <c r="AR265" s="412">
        <f t="shared" si="197"/>
        <v>41.119527882999975</v>
      </c>
      <c r="AS265" s="412">
        <f t="shared" si="197"/>
        <v>46.406971779899905</v>
      </c>
      <c r="AT265" s="412">
        <f t="shared" si="197"/>
        <v>53.08464028009999</v>
      </c>
      <c r="AU265" s="412">
        <f t="shared" si="197"/>
        <v>64.885482796999923</v>
      </c>
      <c r="AV265" s="412">
        <f t="shared" si="197"/>
        <v>65.892391898333344</v>
      </c>
      <c r="AW265" s="412">
        <f t="shared" si="197"/>
        <v>0</v>
      </c>
      <c r="AX265" s="412">
        <f t="shared" si="197"/>
        <v>0</v>
      </c>
      <c r="AY265" s="412">
        <f t="shared" si="197"/>
        <v>0</v>
      </c>
      <c r="AZ265" s="412">
        <f t="shared" si="197"/>
        <v>0</v>
      </c>
      <c r="BA265" s="412">
        <f t="shared" si="197"/>
        <v>0</v>
      </c>
      <c r="BB265" s="412">
        <f t="shared" si="197"/>
        <v>0</v>
      </c>
      <c r="BC265" s="411">
        <f t="shared" si="191"/>
        <v>0.27870200363134612</v>
      </c>
      <c r="BD265" s="411">
        <f t="shared" si="191"/>
        <v>0.28149320966282326</v>
      </c>
      <c r="BE265" s="411">
        <f t="shared" si="191"/>
        <v>0.34512355921449422</v>
      </c>
      <c r="BF265" s="411">
        <f t="shared" si="192"/>
        <v>0.3907220899817529</v>
      </c>
      <c r="BG265" s="411">
        <f t="shared" si="192"/>
        <v>0.40869922151324828</v>
      </c>
      <c r="BH265" s="411">
        <f t="shared" si="192"/>
        <v>0.39671928449966809</v>
      </c>
      <c r="BI265" s="411">
        <f t="shared" si="192"/>
        <v>0.42415525071451959</v>
      </c>
      <c r="BJ265" s="411">
        <f t="shared" si="192"/>
        <v>0.4172370027661681</v>
      </c>
      <c r="BK265" s="411">
        <f t="shared" si="193"/>
        <v>0.40403558587868715</v>
      </c>
      <c r="BL265" s="411">
        <f t="shared" si="193"/>
        <v>0.41051265904252987</v>
      </c>
      <c r="BM265" s="411">
        <f t="shared" si="194"/>
        <v>0.42704882847792602</v>
      </c>
      <c r="BN265" s="411">
        <f t="shared" si="195"/>
        <v>0.43585786174366986</v>
      </c>
      <c r="BO265" s="411">
        <f t="shared" si="196"/>
        <v>0.4577577665998494</v>
      </c>
    </row>
    <row r="267" spans="1:67" ht="13">
      <c r="A267" s="405" t="s">
        <v>126</v>
      </c>
      <c r="B267" s="412"/>
      <c r="C267" s="412"/>
      <c r="D267" s="412"/>
      <c r="E267" s="412"/>
      <c r="F267" s="412"/>
      <c r="G267" s="412"/>
      <c r="H267" s="412"/>
      <c r="I267" s="412"/>
      <c r="J267" s="412"/>
      <c r="K267" s="412"/>
      <c r="L267" s="412"/>
      <c r="M267" s="412"/>
      <c r="N267" s="412"/>
      <c r="O267" s="412"/>
      <c r="P267" s="412"/>
      <c r="Q267" s="412"/>
      <c r="R267" s="412"/>
      <c r="S267" s="412"/>
      <c r="T267" s="412"/>
      <c r="U267" s="412"/>
      <c r="V267" s="412"/>
      <c r="W267" s="412"/>
      <c r="X267" s="412"/>
      <c r="Y267" s="412"/>
      <c r="Z267" s="412"/>
      <c r="AA267" s="412"/>
      <c r="AB267" s="412"/>
      <c r="AC267" s="412"/>
      <c r="AD267" s="412"/>
      <c r="AE267" s="412"/>
      <c r="AF267" s="412"/>
      <c r="AG267" s="412"/>
      <c r="AH267" s="412"/>
      <c r="AI267" s="412"/>
      <c r="AJ267" s="412"/>
      <c r="AK267" s="412"/>
      <c r="AL267" s="412"/>
      <c r="AM267" s="412"/>
      <c r="AN267" s="412"/>
      <c r="AO267" s="412"/>
      <c r="AP267" s="412"/>
      <c r="AQ267" s="412"/>
      <c r="AR267" s="412"/>
      <c r="AS267" s="412"/>
      <c r="AT267" s="412"/>
      <c r="AU267" s="412"/>
      <c r="AV267" s="412"/>
      <c r="AW267" s="412"/>
      <c r="AX267" s="412"/>
      <c r="AY267" s="412"/>
      <c r="AZ267" s="412"/>
      <c r="BA267" s="412"/>
      <c r="BB267" s="412"/>
    </row>
    <row r="268" spans="1:67">
      <c r="B268" s="406" t="s">
        <v>43</v>
      </c>
      <c r="C268" s="406"/>
      <c r="D268" s="406"/>
      <c r="E268" s="406"/>
      <c r="F268" s="406"/>
      <c r="G268" s="406"/>
      <c r="H268" s="406"/>
      <c r="I268" s="406"/>
      <c r="J268" s="406"/>
      <c r="K268" s="406"/>
      <c r="L268" s="406"/>
      <c r="M268" s="406"/>
      <c r="N268" s="406"/>
      <c r="O268" s="406"/>
      <c r="P268" s="406"/>
      <c r="Q268" s="406"/>
      <c r="R268" s="406"/>
      <c r="S268" s="406"/>
      <c r="T268" s="406"/>
      <c r="U268" s="406"/>
      <c r="V268" s="406"/>
      <c r="W268" s="406"/>
      <c r="X268" s="406"/>
      <c r="Y268" s="406"/>
      <c r="Z268" s="406"/>
      <c r="AA268" s="406"/>
      <c r="AC268" s="406" t="s">
        <v>56</v>
      </c>
      <c r="AD268" s="406"/>
      <c r="AE268" s="406"/>
      <c r="AF268" s="406"/>
      <c r="AG268" s="406"/>
      <c r="AH268" s="406"/>
      <c r="AI268" s="406"/>
      <c r="AJ268" s="406"/>
      <c r="AK268" s="406"/>
      <c r="AL268" s="406"/>
      <c r="AM268" s="406"/>
      <c r="AN268" s="406"/>
      <c r="AO268" s="406"/>
      <c r="AP268" s="406"/>
      <c r="AQ268" s="406"/>
      <c r="AR268" s="406"/>
      <c r="AS268" s="406"/>
      <c r="AT268" s="406"/>
      <c r="AU268" s="406"/>
      <c r="AV268" s="406"/>
      <c r="AW268" s="406"/>
      <c r="AX268" s="406"/>
      <c r="AY268" s="406"/>
      <c r="AZ268" s="406"/>
      <c r="BA268" s="406"/>
      <c r="BB268" s="406"/>
    </row>
    <row r="269" spans="1:67">
      <c r="A269" s="407" t="s">
        <v>0</v>
      </c>
      <c r="B269" s="408">
        <f>Imports!C$6</f>
        <v>0.84690059856603017</v>
      </c>
      <c r="C269" s="408">
        <f>Imports!D$6</f>
        <v>0.90781928447344029</v>
      </c>
      <c r="D269" s="408">
        <f>Imports!E$6</f>
        <v>0.96056733005398853</v>
      </c>
      <c r="E269" s="408">
        <f>Imports!F$6</f>
        <v>1.0915115234075745</v>
      </c>
      <c r="F269" s="408">
        <f>Imports!G$6</f>
        <v>1.2942533240585519</v>
      </c>
      <c r="G269" s="408">
        <f>Imports!H$6</f>
        <v>1.5418927360579406</v>
      </c>
      <c r="H269" s="408">
        <f>Imports!I$6</f>
        <v>1.7849437075221304</v>
      </c>
      <c r="I269" s="408">
        <f>Imports!J$6</f>
        <v>2.3987926358041398</v>
      </c>
      <c r="J269" s="408">
        <f>Imports!K$6</f>
        <v>2.5874640937241682</v>
      </c>
      <c r="K269" s="408">
        <f>Imports!L$6</f>
        <v>2.0092217916596393</v>
      </c>
      <c r="L269" s="408">
        <f>Imports!M$6</f>
        <v>1.8689795525171324</v>
      </c>
      <c r="M269" s="408">
        <f>Imports!N$6</f>
        <v>2.0066557051911653</v>
      </c>
      <c r="N269" s="408">
        <f>Imports!O$6</f>
        <v>2.0667715537143301</v>
      </c>
      <c r="O269" s="408">
        <f>Imports!P$6</f>
        <v>2.168822440120119</v>
      </c>
      <c r="P269" s="408">
        <f>Imports!Q$6</f>
        <v>2.2830727659211894</v>
      </c>
      <c r="Q269" s="408">
        <f>Imports!R$6</f>
        <v>2.3520242245334599</v>
      </c>
      <c r="R269" s="408">
        <f>Imports!S$6</f>
        <v>2.5253138797946404</v>
      </c>
      <c r="S269" s="408">
        <f>Imports!T$6</f>
        <v>2.4937469003114341</v>
      </c>
      <c r="T269" s="408">
        <f>Imports!U$6</f>
        <v>2.6489456577743353</v>
      </c>
      <c r="U269" s="408">
        <f>Imports!V$6</f>
        <v>2.6853067204134367</v>
      </c>
      <c r="V269" s="408">
        <f>Imports!W$6</f>
        <v>0</v>
      </c>
      <c r="W269" s="408">
        <f>Imports!X$6</f>
        <v>0</v>
      </c>
      <c r="X269" s="408">
        <f>Imports!Y$6</f>
        <v>0</v>
      </c>
      <c r="Y269" s="408">
        <f>Imports!Z$6</f>
        <v>0</v>
      </c>
      <c r="Z269" s="408">
        <f>Imports!AA$6</f>
        <v>0</v>
      </c>
      <c r="AA269" s="408">
        <f>Imports!AB$6</f>
        <v>0</v>
      </c>
      <c r="AB269" s="408"/>
      <c r="AC269" s="408">
        <f>Imports!AD$6</f>
        <v>0.18930248754997897</v>
      </c>
      <c r="AD269" s="408">
        <f>Imports!AE$6</f>
        <v>0.21243487346640005</v>
      </c>
      <c r="AE269" s="408">
        <f>Imports!AF$6</f>
        <v>0.22769061199199994</v>
      </c>
      <c r="AF269" s="408">
        <f>Imports!AG$6</f>
        <v>0.30081974883200008</v>
      </c>
      <c r="AG269" s="408">
        <f>Imports!AH$6</f>
        <v>0.38699330148080002</v>
      </c>
      <c r="AH269" s="408">
        <f>Imports!AI$6</f>
        <v>0.46815855607949991</v>
      </c>
      <c r="AI269" s="408">
        <f>Imports!AJ$6</f>
        <v>0.57240339633880011</v>
      </c>
      <c r="AJ269" s="408">
        <f>Imports!AK$6</f>
        <v>0.83960623132849987</v>
      </c>
      <c r="AK269" s="408">
        <f>Imports!AL$6</f>
        <v>1.0188100816463999</v>
      </c>
      <c r="AL269" s="408">
        <f>Imports!AM$6</f>
        <v>0.68380012394759992</v>
      </c>
      <c r="AM269" s="408">
        <f>Imports!AN$6</f>
        <v>0.66599194782440008</v>
      </c>
      <c r="AN269" s="408">
        <f>Imports!AO$6</f>
        <v>0.76693740715200009</v>
      </c>
      <c r="AO269" s="408">
        <f>Imports!AP$6</f>
        <v>0.66628538789119984</v>
      </c>
      <c r="AP269" s="408">
        <f>Imports!AQ$6</f>
        <v>0.6973922971341</v>
      </c>
      <c r="AQ269" s="408">
        <f>Imports!AR$6</f>
        <v>0.76369727872750004</v>
      </c>
      <c r="AR269" s="408">
        <f>Imports!AS$6</f>
        <v>0.64952925718099985</v>
      </c>
      <c r="AS269" s="408">
        <f>Imports!AT$6</f>
        <v>0.6854609395511998</v>
      </c>
      <c r="AT269" s="408">
        <f>Imports!AU$6</f>
        <v>0.78524087631989992</v>
      </c>
      <c r="AU269" s="408">
        <f>Imports!AV$6</f>
        <v>0.90785976200100005</v>
      </c>
      <c r="AV269" s="408">
        <f>Imports!AW$6</f>
        <v>0.86920532354000013</v>
      </c>
      <c r="AW269" s="408">
        <f>Imports!AX$6</f>
        <v>0</v>
      </c>
      <c r="AX269" s="408">
        <f>Imports!AY$6</f>
        <v>0</v>
      </c>
      <c r="AY269" s="408">
        <f>Imports!AZ$6</f>
        <v>0</v>
      </c>
      <c r="AZ269" s="408">
        <f>Imports!BA$6</f>
        <v>0</v>
      </c>
      <c r="BA269" s="408">
        <f>Imports!BB$6</f>
        <v>0</v>
      </c>
      <c r="BB269" s="408">
        <f>Imports!BC$6</f>
        <v>0</v>
      </c>
    </row>
    <row r="270" spans="1:67">
      <c r="A270" s="407"/>
      <c r="B270" s="404">
        <v>2000</v>
      </c>
      <c r="C270" s="404">
        <f>1+B270</f>
        <v>2001</v>
      </c>
      <c r="D270" s="404">
        <f t="shared" ref="D270:AA270" si="198">1+C270</f>
        <v>2002</v>
      </c>
      <c r="E270" s="404">
        <f t="shared" si="198"/>
        <v>2003</v>
      </c>
      <c r="F270" s="404">
        <f t="shared" si="198"/>
        <v>2004</v>
      </c>
      <c r="G270" s="404">
        <f t="shared" si="198"/>
        <v>2005</v>
      </c>
      <c r="H270" s="404">
        <f t="shared" si="198"/>
        <v>2006</v>
      </c>
      <c r="I270" s="404">
        <f t="shared" si="198"/>
        <v>2007</v>
      </c>
      <c r="J270" s="404">
        <f t="shared" si="198"/>
        <v>2008</v>
      </c>
      <c r="K270" s="404">
        <f t="shared" si="198"/>
        <v>2009</v>
      </c>
      <c r="L270" s="404">
        <f t="shared" si="198"/>
        <v>2010</v>
      </c>
      <c r="M270" s="404">
        <f t="shared" si="198"/>
        <v>2011</v>
      </c>
      <c r="N270" s="404">
        <f t="shared" si="198"/>
        <v>2012</v>
      </c>
      <c r="O270" s="404">
        <f t="shared" si="198"/>
        <v>2013</v>
      </c>
      <c r="P270" s="404">
        <f t="shared" si="198"/>
        <v>2014</v>
      </c>
      <c r="Q270" s="404">
        <f t="shared" si="198"/>
        <v>2015</v>
      </c>
      <c r="R270" s="404">
        <f t="shared" si="198"/>
        <v>2016</v>
      </c>
      <c r="S270" s="404">
        <f t="shared" si="198"/>
        <v>2017</v>
      </c>
      <c r="T270" s="404">
        <f t="shared" si="198"/>
        <v>2018</v>
      </c>
      <c r="U270" s="404">
        <f t="shared" si="198"/>
        <v>2019</v>
      </c>
      <c r="V270" s="404">
        <f t="shared" si="198"/>
        <v>2020</v>
      </c>
      <c r="W270" s="404">
        <f t="shared" si="198"/>
        <v>2021</v>
      </c>
      <c r="X270" s="404">
        <f t="shared" si="198"/>
        <v>2022</v>
      </c>
      <c r="Y270" s="404">
        <f t="shared" si="198"/>
        <v>2023</v>
      </c>
      <c r="Z270" s="404">
        <f t="shared" si="198"/>
        <v>2024</v>
      </c>
      <c r="AA270" s="404">
        <f t="shared" si="198"/>
        <v>2025</v>
      </c>
      <c r="AC270" s="404">
        <v>2000</v>
      </c>
      <c r="AD270" s="404">
        <f t="shared" ref="AD270:BB270" si="199">1+AC270</f>
        <v>2001</v>
      </c>
      <c r="AE270" s="404">
        <f t="shared" si="199"/>
        <v>2002</v>
      </c>
      <c r="AF270" s="404">
        <f t="shared" si="199"/>
        <v>2003</v>
      </c>
      <c r="AG270" s="404">
        <f t="shared" si="199"/>
        <v>2004</v>
      </c>
      <c r="AH270" s="404">
        <f t="shared" si="199"/>
        <v>2005</v>
      </c>
      <c r="AI270" s="404">
        <f t="shared" si="199"/>
        <v>2006</v>
      </c>
      <c r="AJ270" s="404">
        <f t="shared" si="199"/>
        <v>2007</v>
      </c>
      <c r="AK270" s="404">
        <f t="shared" si="199"/>
        <v>2008</v>
      </c>
      <c r="AL270" s="404">
        <f t="shared" si="199"/>
        <v>2009</v>
      </c>
      <c r="AM270" s="404">
        <f t="shared" si="199"/>
        <v>2010</v>
      </c>
      <c r="AN270" s="404">
        <f t="shared" si="199"/>
        <v>2011</v>
      </c>
      <c r="AO270" s="404">
        <f t="shared" si="199"/>
        <v>2012</v>
      </c>
      <c r="AP270" s="404">
        <f t="shared" si="199"/>
        <v>2013</v>
      </c>
      <c r="AQ270" s="404">
        <f t="shared" si="199"/>
        <v>2014</v>
      </c>
      <c r="AR270" s="404">
        <f t="shared" si="199"/>
        <v>2015</v>
      </c>
      <c r="AS270" s="404">
        <f t="shared" si="199"/>
        <v>2016</v>
      </c>
      <c r="AT270" s="404">
        <f t="shared" si="199"/>
        <v>2017</v>
      </c>
      <c r="AU270" s="404">
        <f t="shared" si="199"/>
        <v>2018</v>
      </c>
      <c r="AV270" s="404">
        <f t="shared" si="199"/>
        <v>2019</v>
      </c>
      <c r="AW270" s="404">
        <f t="shared" si="199"/>
        <v>2020</v>
      </c>
      <c r="AX270" s="404">
        <f t="shared" si="199"/>
        <v>2021</v>
      </c>
      <c r="AY270" s="404">
        <f t="shared" si="199"/>
        <v>2022</v>
      </c>
      <c r="AZ270" s="404">
        <f t="shared" si="199"/>
        <v>2023</v>
      </c>
      <c r="BA270" s="404">
        <f t="shared" si="199"/>
        <v>2024</v>
      </c>
      <c r="BB270" s="404">
        <f t="shared" si="199"/>
        <v>2025</v>
      </c>
    </row>
    <row r="271" spans="1:67">
      <c r="A271" s="413" t="s">
        <v>93</v>
      </c>
      <c r="B271" s="409">
        <f>Imports!C$9</f>
        <v>0.105980956</v>
      </c>
      <c r="C271" s="409">
        <f>Imports!D$9</f>
        <v>8.3685092999999988E-2</v>
      </c>
      <c r="D271" s="409">
        <f>Imports!E$9</f>
        <v>6.5312174000000001E-2</v>
      </c>
      <c r="E271" s="409">
        <f>Imports!F$9</f>
        <v>6.4025233999999986E-2</v>
      </c>
      <c r="F271" s="409">
        <f>Imports!G$9</f>
        <v>8.1575060000000019E-2</v>
      </c>
      <c r="G271" s="409">
        <f>Imports!H$9</f>
        <v>4.723492E-2</v>
      </c>
      <c r="H271" s="409">
        <f>Imports!I$9</f>
        <v>4.9785814999999997E-2</v>
      </c>
      <c r="I271" s="409">
        <f>Imports!J$9</f>
        <v>0.11064617300000001</v>
      </c>
      <c r="J271" s="409">
        <f>Imports!K$9</f>
        <v>0.22906759800000004</v>
      </c>
      <c r="K271" s="409">
        <f>Imports!L$9</f>
        <v>3.85355E-2</v>
      </c>
      <c r="L271" s="409">
        <f>Imports!M$9</f>
        <v>2.5155540000000001E-2</v>
      </c>
      <c r="M271" s="409">
        <f>Imports!N$9</f>
        <v>5.1725099999999989E-2</v>
      </c>
      <c r="N271" s="409">
        <f>Imports!O$9</f>
        <v>4.8702620000000002E-2</v>
      </c>
      <c r="O271" s="409">
        <f>Imports!P$9</f>
        <v>3.9399139999999999E-2</v>
      </c>
      <c r="P271" s="409">
        <f>Imports!Q$9</f>
        <v>2.7928999999999999E-2</v>
      </c>
      <c r="Q271" s="409">
        <f>Imports!R$9</f>
        <v>1.0882444615384615E-2</v>
      </c>
      <c r="R271" s="409">
        <f>Imports!S$9</f>
        <v>7.6759999999999997E-3</v>
      </c>
      <c r="S271" s="409">
        <f>Imports!T$9</f>
        <v>8.9559999999999987E-3</v>
      </c>
      <c r="T271" s="409">
        <f>Imports!U$9</f>
        <v>1.0942260000000001E-2</v>
      </c>
      <c r="U271" s="409">
        <f>Imports!V$9</f>
        <v>6.5018199999999993E-3</v>
      </c>
      <c r="V271" s="409">
        <f>Imports!W$9</f>
        <v>0</v>
      </c>
      <c r="W271" s="409">
        <f>Imports!X$9</f>
        <v>0</v>
      </c>
      <c r="X271" s="409">
        <f>Imports!Y$9</f>
        <v>0</v>
      </c>
      <c r="Y271" s="409">
        <f>Imports!Z$9</f>
        <v>0</v>
      </c>
      <c r="Z271" s="409">
        <f>Imports!AA$9</f>
        <v>0</v>
      </c>
      <c r="AA271" s="409">
        <f>Imports!AB$9</f>
        <v>0</v>
      </c>
      <c r="AB271" s="412"/>
      <c r="AC271" s="412"/>
      <c r="AD271" s="412"/>
      <c r="AE271" s="412"/>
      <c r="AF271" s="412"/>
      <c r="AG271" s="412"/>
      <c r="AH271" s="412"/>
      <c r="AI271" s="412"/>
      <c r="AJ271" s="412"/>
      <c r="AK271" s="412"/>
      <c r="AL271" s="412"/>
      <c r="AM271" s="412"/>
      <c r="AN271" s="412"/>
      <c r="AO271" s="412"/>
      <c r="AP271" s="412"/>
      <c r="AQ271" s="412"/>
      <c r="AR271" s="412"/>
      <c r="AS271" s="412"/>
      <c r="AT271" s="412"/>
      <c r="AU271" s="412"/>
      <c r="AV271" s="412"/>
      <c r="AW271" s="412"/>
      <c r="AX271" s="412"/>
      <c r="AY271" s="412"/>
      <c r="AZ271" s="412"/>
      <c r="BA271" s="412"/>
      <c r="BB271" s="412"/>
      <c r="BC271" s="411">
        <f t="shared" ref="BC271:BE278" si="200">I271/I$269</f>
        <v>4.6125776504607467E-2</v>
      </c>
      <c r="BD271" s="411">
        <f t="shared" si="200"/>
        <v>8.8529768801661052E-2</v>
      </c>
      <c r="BE271" s="411">
        <f t="shared" si="200"/>
        <v>1.9179316171048122E-2</v>
      </c>
      <c r="BF271" s="411">
        <f t="shared" ref="BF271:BF278" si="201">L271/L$269</f>
        <v>1.3459505196897764E-2</v>
      </c>
      <c r="BG271" s="411">
        <f t="shared" ref="BG271:BG278" si="202">M271/M$269</f>
        <v>2.5776768713331601E-2</v>
      </c>
      <c r="BH271" s="411">
        <f t="shared" ref="BH271:BH278" si="203">N271/N$269</f>
        <v>2.3564587925778899E-2</v>
      </c>
      <c r="BI271" s="411">
        <f t="shared" ref="BI271:BI278" si="204">O271/O$269</f>
        <v>1.8166143650661371E-2</v>
      </c>
      <c r="BJ271" s="411">
        <f t="shared" ref="BJ271:BJ278" si="205">P271/P$269</f>
        <v>1.2233074835322219E-2</v>
      </c>
      <c r="BK271" s="411">
        <f t="shared" ref="BK271:BK278" si="206">Q271/Q$269</f>
        <v>4.6268420630502741E-3</v>
      </c>
      <c r="BL271" s="411">
        <f t="shared" ref="BL271:BL278" si="207">R271/R$269</f>
        <v>3.0396221481284597E-3</v>
      </c>
      <c r="BM271" s="411">
        <f t="shared" ref="BM271:BM278" si="208">S271/S$269</f>
        <v>3.5913829101427734E-3</v>
      </c>
      <c r="BN271" s="411">
        <f t="shared" ref="BN271:BN278" si="209">T271/T$269</f>
        <v>4.1307982169757956E-3</v>
      </c>
      <c r="BO271" s="411">
        <f t="shared" ref="BO271:BO278" si="210">U271/U$269</f>
        <v>2.4212578587666745E-3</v>
      </c>
    </row>
    <row r="272" spans="1:67">
      <c r="A272" s="413" t="s">
        <v>109</v>
      </c>
      <c r="B272" s="409">
        <f>Imports!C$11</f>
        <v>3.0284860000000004E-3</v>
      </c>
      <c r="C272" s="409">
        <f>Imports!D$11</f>
        <v>3.1844436999999997E-3</v>
      </c>
      <c r="D272" s="409">
        <f>Imports!E$11</f>
        <v>3.5178917999999994E-3</v>
      </c>
      <c r="E272" s="409">
        <f>Imports!F$11</f>
        <v>6.027470699999999E-3</v>
      </c>
      <c r="F272" s="409">
        <f>Imports!G$11</f>
        <v>2.1214769200000001E-2</v>
      </c>
      <c r="G272" s="409">
        <f>Imports!H$11</f>
        <v>3.33843718E-2</v>
      </c>
      <c r="H272" s="409">
        <f>Imports!I$11</f>
        <v>4.0294037199999994E-2</v>
      </c>
      <c r="I272" s="409">
        <f>Imports!J$11</f>
        <v>7.37248982E-2</v>
      </c>
      <c r="J272" s="409">
        <f>Imports!K$11</f>
        <v>6.3098669400000001E-2</v>
      </c>
      <c r="K272" s="409">
        <f>Imports!L$11</f>
        <v>4.3445748966666656E-2</v>
      </c>
      <c r="L272" s="409">
        <f>Imports!M$11</f>
        <v>3.7179053699999992E-2</v>
      </c>
      <c r="M272" s="409">
        <f>Imports!N$11</f>
        <v>5.5845186619909497E-2</v>
      </c>
      <c r="N272" s="409">
        <f>Imports!O$11</f>
        <v>5.6295835384444437E-2</v>
      </c>
      <c r="O272" s="409">
        <f>Imports!P$11</f>
        <v>6.5096059729134181E-2</v>
      </c>
      <c r="P272" s="409">
        <f>Imports!Q$11</f>
        <v>6.5119782434523793E-2</v>
      </c>
      <c r="Q272" s="409">
        <f>Imports!R$11</f>
        <v>7.5074927530952379E-2</v>
      </c>
      <c r="R272" s="409">
        <f>Imports!S$11</f>
        <v>7.6313374809523798E-2</v>
      </c>
      <c r="S272" s="409">
        <f>Imports!T$11</f>
        <v>7.2948798420186339E-2</v>
      </c>
      <c r="T272" s="409">
        <f>Imports!U$11</f>
        <v>6.4670214752919383E-2</v>
      </c>
      <c r="U272" s="409">
        <f>Imports!V$11</f>
        <v>6.3622281754040402E-2</v>
      </c>
      <c r="V272" s="409">
        <f>Imports!W$11</f>
        <v>0</v>
      </c>
      <c r="W272" s="409">
        <f>Imports!X$11</f>
        <v>0</v>
      </c>
      <c r="X272" s="409">
        <f>Imports!Y$11</f>
        <v>0</v>
      </c>
      <c r="Y272" s="409">
        <f>Imports!Z$11</f>
        <v>0</v>
      </c>
      <c r="Z272" s="409">
        <f>Imports!AA$11</f>
        <v>0</v>
      </c>
      <c r="AA272" s="409">
        <f>Imports!AB$11</f>
        <v>0</v>
      </c>
      <c r="AB272" s="412"/>
      <c r="AC272" s="412"/>
      <c r="AD272" s="412"/>
      <c r="AE272" s="412"/>
      <c r="AF272" s="412"/>
      <c r="AG272" s="412"/>
      <c r="AH272" s="412"/>
      <c r="AI272" s="412"/>
      <c r="AJ272" s="412"/>
      <c r="AK272" s="412"/>
      <c r="AL272" s="412"/>
      <c r="AM272" s="412"/>
      <c r="AN272" s="412"/>
      <c r="AO272" s="412"/>
      <c r="AP272" s="412"/>
      <c r="AQ272" s="412"/>
      <c r="AR272" s="412"/>
      <c r="AS272" s="412"/>
      <c r="AT272" s="412"/>
      <c r="AU272" s="412"/>
      <c r="AV272" s="412"/>
      <c r="AW272" s="412"/>
      <c r="AX272" s="412"/>
      <c r="AY272" s="412"/>
      <c r="AZ272" s="412"/>
      <c r="BA272" s="412"/>
      <c r="BB272" s="412"/>
      <c r="BC272" s="411">
        <f t="shared" si="200"/>
        <v>3.0734168973003132E-2</v>
      </c>
      <c r="BD272" s="411">
        <f t="shared" si="200"/>
        <v>2.4386297592706427E-2</v>
      </c>
      <c r="BE272" s="411">
        <f t="shared" si="200"/>
        <v>2.1623172288401268E-2</v>
      </c>
      <c r="BF272" s="411">
        <f t="shared" si="201"/>
        <v>1.9892702223482019E-2</v>
      </c>
      <c r="BG272" s="411">
        <f t="shared" si="202"/>
        <v>2.782997924130157E-2</v>
      </c>
      <c r="BH272" s="411">
        <f t="shared" si="203"/>
        <v>2.7238537942556599E-2</v>
      </c>
      <c r="BI272" s="411">
        <f t="shared" si="204"/>
        <v>3.0014471689775061E-2</v>
      </c>
      <c r="BJ272" s="411">
        <f t="shared" si="205"/>
        <v>2.8522867692414012E-2</v>
      </c>
      <c r="BK272" s="411">
        <f t="shared" si="206"/>
        <v>3.1919283291329197E-2</v>
      </c>
      <c r="BL272" s="411">
        <f t="shared" si="207"/>
        <v>3.0219362202899561E-2</v>
      </c>
      <c r="BM272" s="411">
        <f t="shared" si="208"/>
        <v>2.9252687356153127E-2</v>
      </c>
      <c r="BN272" s="411">
        <f t="shared" si="209"/>
        <v>2.4413567927722535E-2</v>
      </c>
      <c r="BO272" s="411">
        <f t="shared" si="210"/>
        <v>2.3692742907314868E-2</v>
      </c>
    </row>
    <row r="273" spans="1:67">
      <c r="A273" s="413" t="s">
        <v>108</v>
      </c>
      <c r="B273" s="409">
        <f>Imports!C$12</f>
        <v>1.6575594000000004E-3</v>
      </c>
      <c r="C273" s="409">
        <f>Imports!D$12</f>
        <v>3.7328240999999996E-3</v>
      </c>
      <c r="D273" s="409">
        <f>Imports!E$12</f>
        <v>4.6311764999999987E-3</v>
      </c>
      <c r="E273" s="409">
        <f>Imports!F$12</f>
        <v>6.4188491999999982E-3</v>
      </c>
      <c r="F273" s="409">
        <f>Imports!G$12</f>
        <v>2.4177712699999999E-2</v>
      </c>
      <c r="G273" s="409">
        <f>Imports!H$12</f>
        <v>7.6717038200000018E-2</v>
      </c>
      <c r="H273" s="409">
        <f>Imports!I$12</f>
        <v>0.1226080274</v>
      </c>
      <c r="I273" s="409">
        <f>Imports!J$12</f>
        <v>0.17976026510000001</v>
      </c>
      <c r="J273" s="409">
        <f>Imports!K$12</f>
        <v>0.19175658900000003</v>
      </c>
      <c r="K273" s="409">
        <f>Imports!L$12</f>
        <v>0.10735652499999998</v>
      </c>
      <c r="L273" s="409">
        <f>Imports!M$12</f>
        <v>6.9116609999999981E-2</v>
      </c>
      <c r="M273" s="409">
        <f>Imports!N$12</f>
        <v>8.4955903230769236E-2</v>
      </c>
      <c r="N273" s="409">
        <f>Imports!O$12</f>
        <v>8.6003079666666662E-2</v>
      </c>
      <c r="O273" s="409">
        <f>Imports!P$12</f>
        <v>9.3200227400000002E-2</v>
      </c>
      <c r="P273" s="409">
        <f>Imports!Q$12</f>
        <v>0.11371505192307689</v>
      </c>
      <c r="Q273" s="409">
        <f>Imports!R$12</f>
        <v>0.120628192</v>
      </c>
      <c r="R273" s="409">
        <f>Imports!S$12</f>
        <v>0.13218598018452382</v>
      </c>
      <c r="S273" s="409">
        <f>Imports!T$12</f>
        <v>0.1456057150142358</v>
      </c>
      <c r="T273" s="409">
        <f>Imports!U$12</f>
        <v>0.17524125921245423</v>
      </c>
      <c r="U273" s="409">
        <f>Imports!V$12</f>
        <v>0.17767857863571429</v>
      </c>
      <c r="V273" s="409">
        <f>Imports!W$12</f>
        <v>0</v>
      </c>
      <c r="W273" s="409">
        <f>Imports!X$12</f>
        <v>0</v>
      </c>
      <c r="X273" s="409">
        <f>Imports!Y$12</f>
        <v>0</v>
      </c>
      <c r="Y273" s="409">
        <f>Imports!Z$12</f>
        <v>0</v>
      </c>
      <c r="Z273" s="409">
        <f>Imports!AA$12</f>
        <v>0</v>
      </c>
      <c r="AA273" s="409">
        <f>Imports!AB$12</f>
        <v>0</v>
      </c>
      <c r="AB273" s="412"/>
      <c r="AC273" s="412"/>
      <c r="AD273" s="412"/>
      <c r="AE273" s="412"/>
      <c r="AF273" s="412"/>
      <c r="AG273" s="412"/>
      <c r="AH273" s="412"/>
      <c r="AI273" s="412"/>
      <c r="AJ273" s="412"/>
      <c r="AK273" s="412"/>
      <c r="AL273" s="412"/>
      <c r="AM273" s="412"/>
      <c r="AN273" s="412"/>
      <c r="AO273" s="412"/>
      <c r="AP273" s="412"/>
      <c r="AQ273" s="412"/>
      <c r="AR273" s="412"/>
      <c r="AS273" s="412"/>
      <c r="AT273" s="412"/>
      <c r="AU273" s="412"/>
      <c r="AV273" s="412"/>
      <c r="AW273" s="412"/>
      <c r="AX273" s="412"/>
      <c r="AY273" s="412"/>
      <c r="AZ273" s="412"/>
      <c r="BA273" s="412"/>
      <c r="BB273" s="412"/>
      <c r="BC273" s="411">
        <f t="shared" si="200"/>
        <v>7.4937809303278743E-2</v>
      </c>
      <c r="BD273" s="411">
        <f t="shared" si="200"/>
        <v>7.4109855075902703E-2</v>
      </c>
      <c r="BE273" s="411">
        <f t="shared" si="200"/>
        <v>5.3431893604599177E-2</v>
      </c>
      <c r="BF273" s="411">
        <f t="shared" si="201"/>
        <v>3.6980934278769431E-2</v>
      </c>
      <c r="BG273" s="411">
        <f t="shared" si="202"/>
        <v>4.2337060119975019E-2</v>
      </c>
      <c r="BH273" s="411">
        <f t="shared" si="203"/>
        <v>4.161228148902326E-2</v>
      </c>
      <c r="BI273" s="411">
        <f t="shared" si="204"/>
        <v>4.2972732887639323E-2</v>
      </c>
      <c r="BJ273" s="411">
        <f t="shared" si="205"/>
        <v>4.9807896454493593E-2</v>
      </c>
      <c r="BK273" s="411">
        <f t="shared" si="206"/>
        <v>5.128696836612192E-2</v>
      </c>
      <c r="BL273" s="411">
        <f t="shared" si="207"/>
        <v>5.2344376373234539E-2</v>
      </c>
      <c r="BM273" s="411">
        <f t="shared" si="208"/>
        <v>5.8388329223006429E-2</v>
      </c>
      <c r="BN273" s="411">
        <f t="shared" si="209"/>
        <v>6.6155097858705519E-2</v>
      </c>
      <c r="BO273" s="411">
        <f t="shared" si="210"/>
        <v>6.616695861408281E-2</v>
      </c>
    </row>
    <row r="274" spans="1:67">
      <c r="A274" s="413" t="s">
        <v>58</v>
      </c>
      <c r="B274" s="409">
        <f>Imports!C$13</f>
        <v>6.0553644599999998E-2</v>
      </c>
      <c r="C274" s="409">
        <f>Imports!D$13</f>
        <v>7.7201533799999986E-2</v>
      </c>
      <c r="D274" s="409">
        <f>Imports!E$13</f>
        <v>9.8330857999999993E-2</v>
      </c>
      <c r="E274" s="409">
        <f>Imports!F$13</f>
        <v>0.12811435759999995</v>
      </c>
      <c r="F274" s="409">
        <f>Imports!G$13</f>
        <v>0.18141787450950228</v>
      </c>
      <c r="G274" s="409">
        <f>Imports!H$13</f>
        <v>0.21176926411945698</v>
      </c>
      <c r="H274" s="409">
        <f>Imports!I$13</f>
        <v>0.27322250340000004</v>
      </c>
      <c r="I274" s="409">
        <f>Imports!J$13</f>
        <v>0.3809202827999999</v>
      </c>
      <c r="J274" s="409">
        <f>Imports!K$13</f>
        <v>0.39342610539999995</v>
      </c>
      <c r="K274" s="409">
        <f>Imports!L$13</f>
        <v>0.36733455630132938</v>
      </c>
      <c r="L274" s="409">
        <f>Imports!M$13</f>
        <v>0.30945038225714289</v>
      </c>
      <c r="M274" s="409">
        <f>Imports!N$13</f>
        <v>0.26395213762073344</v>
      </c>
      <c r="N274" s="409">
        <f>Imports!O$13</f>
        <v>0.27447447109242429</v>
      </c>
      <c r="O274" s="409">
        <f>Imports!P$13</f>
        <v>0.27001651599999993</v>
      </c>
      <c r="P274" s="409">
        <f>Imports!Q$13</f>
        <v>0.28188487606666662</v>
      </c>
      <c r="Q274" s="409">
        <f>Imports!R$13</f>
        <v>0.30079112400000002</v>
      </c>
      <c r="R274" s="409">
        <f>Imports!S$13</f>
        <v>0.30840046771978025</v>
      </c>
      <c r="S274" s="409">
        <f>Imports!T$13</f>
        <v>0.37267471760000004</v>
      </c>
      <c r="T274" s="409">
        <f>Imports!U$13</f>
        <v>0.41343522924811854</v>
      </c>
      <c r="U274" s="409">
        <f>Imports!V$13</f>
        <v>0.41841739697894731</v>
      </c>
      <c r="V274" s="409">
        <f>Imports!W$13</f>
        <v>0</v>
      </c>
      <c r="W274" s="409">
        <f>Imports!X$13</f>
        <v>0</v>
      </c>
      <c r="X274" s="409">
        <f>Imports!Y$13</f>
        <v>0</v>
      </c>
      <c r="Y274" s="409">
        <f>Imports!Z$13</f>
        <v>0</v>
      </c>
      <c r="Z274" s="409">
        <f>Imports!AA$13</f>
        <v>0</v>
      </c>
      <c r="AA274" s="409">
        <f>Imports!AB$13</f>
        <v>0</v>
      </c>
      <c r="AB274" s="412"/>
      <c r="AC274" s="412"/>
      <c r="AD274" s="412"/>
      <c r="AE274" s="412"/>
      <c r="AF274" s="412"/>
      <c r="AG274" s="412"/>
      <c r="AH274" s="412"/>
      <c r="AI274" s="412"/>
      <c r="AJ274" s="412"/>
      <c r="AK274" s="412"/>
      <c r="AL274" s="412"/>
      <c r="AM274" s="412"/>
      <c r="AN274" s="412"/>
      <c r="AO274" s="412"/>
      <c r="AP274" s="412"/>
      <c r="AQ274" s="412"/>
      <c r="AR274" s="412"/>
      <c r="AS274" s="412"/>
      <c r="AT274" s="412"/>
      <c r="AU274" s="412"/>
      <c r="AV274" s="412"/>
      <c r="AW274" s="412"/>
      <c r="AX274" s="412"/>
      <c r="AY274" s="412"/>
      <c r="AZ274" s="412"/>
      <c r="BA274" s="412"/>
      <c r="BB274" s="412"/>
      <c r="BC274" s="411">
        <f t="shared" si="200"/>
        <v>0.15879667008911971</v>
      </c>
      <c r="BD274" s="411">
        <f t="shared" si="200"/>
        <v>0.15205084636893917</v>
      </c>
      <c r="BE274" s="411">
        <f t="shared" si="200"/>
        <v>0.18282429437414521</v>
      </c>
      <c r="BF274" s="411">
        <f t="shared" si="201"/>
        <v>0.16557183937104963</v>
      </c>
      <c r="BG274" s="411">
        <f t="shared" si="202"/>
        <v>0.13153832864197693</v>
      </c>
      <c r="BH274" s="411">
        <f t="shared" si="203"/>
        <v>0.13280348793225275</v>
      </c>
      <c r="BI274" s="411">
        <f t="shared" si="204"/>
        <v>0.12449913418686558</v>
      </c>
      <c r="BJ274" s="411">
        <f t="shared" si="205"/>
        <v>0.12346732012850666</v>
      </c>
      <c r="BK274" s="411">
        <f t="shared" si="206"/>
        <v>0.12788606548457807</v>
      </c>
      <c r="BL274" s="411">
        <f t="shared" si="207"/>
        <v>0.12212361805292081</v>
      </c>
      <c r="BM274" s="411">
        <f t="shared" si="208"/>
        <v>0.14944368153538684</v>
      </c>
      <c r="BN274" s="411">
        <f t="shared" si="209"/>
        <v>0.15607539098989673</v>
      </c>
      <c r="BO274" s="411">
        <f t="shared" si="210"/>
        <v>0.15581735739838565</v>
      </c>
    </row>
    <row r="275" spans="1:67">
      <c r="A275" s="413" t="s">
        <v>94</v>
      </c>
      <c r="B275" s="409">
        <f>Imports!C$14</f>
        <v>3.9288305999999988E-3</v>
      </c>
      <c r="C275" s="409">
        <f>Imports!D$14</f>
        <v>7.0034386000000001E-3</v>
      </c>
      <c r="D275" s="409">
        <f>Imports!E$14</f>
        <v>8.8647649000000005E-3</v>
      </c>
      <c r="E275" s="409">
        <f>Imports!F$14</f>
        <v>1.2850555399999998E-2</v>
      </c>
      <c r="F275" s="409">
        <f>Imports!G$14</f>
        <v>3.0502288400000011E-2</v>
      </c>
      <c r="G275" s="409">
        <f>Imports!H$14</f>
        <v>4.6819200400000011E-2</v>
      </c>
      <c r="H275" s="409">
        <f>Imports!I$14</f>
        <v>5.9619276699999994E-2</v>
      </c>
      <c r="I275" s="409">
        <f>Imports!J$14</f>
        <v>7.9882188399999998E-2</v>
      </c>
      <c r="J275" s="409">
        <f>Imports!K$14</f>
        <v>0.10513315129999999</v>
      </c>
      <c r="K275" s="409">
        <f>Imports!L$14</f>
        <v>5.4706118626854212E-2</v>
      </c>
      <c r="L275" s="409">
        <f>Imports!M$14</f>
        <v>3.7475982806244847E-2</v>
      </c>
      <c r="M275" s="409">
        <f>Imports!N$14</f>
        <v>3.7460472983492067E-2</v>
      </c>
      <c r="N275" s="409">
        <f>Imports!O$14</f>
        <v>2.9618028243744401E-2</v>
      </c>
      <c r="O275" s="409">
        <f>Imports!P$14</f>
        <v>3.3329164023595668E-2</v>
      </c>
      <c r="P275" s="409">
        <f>Imports!Q$14</f>
        <v>4.3466647903846148E-2</v>
      </c>
      <c r="Q275" s="409">
        <f>Imports!R$14</f>
        <v>5.1516142183267596E-2</v>
      </c>
      <c r="R275" s="409">
        <f>Imports!S$14</f>
        <v>5.7188803688070715E-2</v>
      </c>
      <c r="S275" s="409">
        <f>Imports!T$14</f>
        <v>7.7133475044999997E-2</v>
      </c>
      <c r="T275" s="409">
        <f>Imports!U$14</f>
        <v>8.9417866220736747E-2</v>
      </c>
      <c r="U275" s="409">
        <f>Imports!V$14</f>
        <v>9.8707099025648379E-2</v>
      </c>
      <c r="V275" s="409">
        <f>Imports!W$14</f>
        <v>0</v>
      </c>
      <c r="W275" s="409">
        <f>Imports!X$14</f>
        <v>0</v>
      </c>
      <c r="X275" s="409">
        <f>Imports!Y$14</f>
        <v>0</v>
      </c>
      <c r="Y275" s="409">
        <f>Imports!Z$14</f>
        <v>0</v>
      </c>
      <c r="Z275" s="409">
        <f>Imports!AA$14</f>
        <v>0</v>
      </c>
      <c r="AA275" s="409">
        <f>Imports!AB$14</f>
        <v>0</v>
      </c>
      <c r="AB275" s="412"/>
      <c r="AC275" s="412"/>
      <c r="AD275" s="412"/>
      <c r="AE275" s="412"/>
      <c r="AF275" s="412"/>
      <c r="AG275" s="412"/>
      <c r="AH275" s="412"/>
      <c r="AI275" s="412"/>
      <c r="AJ275" s="412"/>
      <c r="AK275" s="412"/>
      <c r="AL275" s="412"/>
      <c r="AM275" s="412"/>
      <c r="AN275" s="412"/>
      <c r="AO275" s="412"/>
      <c r="AP275" s="412"/>
      <c r="AQ275" s="412"/>
      <c r="AR275" s="412"/>
      <c r="AS275" s="412"/>
      <c r="AT275" s="412"/>
      <c r="AU275" s="412"/>
      <c r="AV275" s="412"/>
      <c r="AW275" s="412"/>
      <c r="AX275" s="412"/>
      <c r="AY275" s="412"/>
      <c r="AZ275" s="412"/>
      <c r="BA275" s="412"/>
      <c r="BB275" s="412"/>
      <c r="BC275" s="411">
        <f t="shared" si="200"/>
        <v>3.3300997846869469E-2</v>
      </c>
      <c r="BD275" s="411">
        <f t="shared" si="200"/>
        <v>4.0631733423856169E-2</v>
      </c>
      <c r="BE275" s="411">
        <f t="shared" si="200"/>
        <v>2.7227516073109258E-2</v>
      </c>
      <c r="BF275" s="411">
        <f t="shared" si="201"/>
        <v>2.0051574537438024E-2</v>
      </c>
      <c r="BG275" s="411">
        <f t="shared" si="202"/>
        <v>1.8668111767545778E-2</v>
      </c>
      <c r="BH275" s="411">
        <f t="shared" si="203"/>
        <v>1.4330576686386026E-2</v>
      </c>
      <c r="BI275" s="411">
        <f t="shared" si="204"/>
        <v>1.5367400948576386E-2</v>
      </c>
      <c r="BJ275" s="411">
        <f t="shared" si="205"/>
        <v>1.9038660770108191E-2</v>
      </c>
      <c r="BK275" s="411">
        <f t="shared" si="206"/>
        <v>2.1902896086661766E-2</v>
      </c>
      <c r="BL275" s="411">
        <f t="shared" si="207"/>
        <v>2.2646216038982581E-2</v>
      </c>
      <c r="BM275" s="411">
        <f t="shared" si="208"/>
        <v>3.0930755256424421E-2</v>
      </c>
      <c r="BN275" s="411">
        <f t="shared" si="209"/>
        <v>3.3756021365823841E-2</v>
      </c>
      <c r="BO275" s="411">
        <f t="shared" si="210"/>
        <v>3.6758221425987114E-2</v>
      </c>
    </row>
    <row r="276" spans="1:67">
      <c r="A276" s="413" t="s">
        <v>57</v>
      </c>
      <c r="B276" s="409">
        <f>Imports!C$15</f>
        <v>2.1036753717638579E-2</v>
      </c>
      <c r="C276" s="409">
        <f>Imports!D$15</f>
        <v>2.6264267061773781E-2</v>
      </c>
      <c r="D276" s="409">
        <f>Imports!E$15</f>
        <v>2.8731872513433124E-2</v>
      </c>
      <c r="E276" s="409">
        <f>Imports!F$15</f>
        <v>3.5660301051079042E-2</v>
      </c>
      <c r="F276" s="409">
        <f>Imports!G$15</f>
        <v>4.5099061835665699E-2</v>
      </c>
      <c r="G276" s="409">
        <f>Imports!H$15</f>
        <v>6.5549198949872461E-2</v>
      </c>
      <c r="H276" s="409">
        <f>Imports!I$15</f>
        <v>9.1879075206542343E-2</v>
      </c>
      <c r="I276" s="409">
        <f>Imports!J$15</f>
        <v>0.12032458670037907</v>
      </c>
      <c r="J276" s="409">
        <f>Imports!K$15</f>
        <v>0.14255420404250166</v>
      </c>
      <c r="K276" s="409">
        <f>Imports!L$15</f>
        <v>9.7880413381518649E-2</v>
      </c>
      <c r="L276" s="409">
        <f>Imports!M$15</f>
        <v>7.3282003692897835E-2</v>
      </c>
      <c r="M276" s="409">
        <f>Imports!N$15</f>
        <v>7.2809372048709756E-2</v>
      </c>
      <c r="N276" s="409">
        <f>Imports!O$15</f>
        <v>6.6686069743833343E-2</v>
      </c>
      <c r="O276" s="409">
        <f>Imports!P$15</f>
        <v>6.4470975208932454E-2</v>
      </c>
      <c r="P276" s="409">
        <f>Imports!Q$15</f>
        <v>7.2109940860581659E-2</v>
      </c>
      <c r="Q276" s="409">
        <f>Imports!R$15</f>
        <v>6.6116222640869693E-2</v>
      </c>
      <c r="R276" s="409">
        <f>Imports!S$15</f>
        <v>6.9298230158488613E-2</v>
      </c>
      <c r="S276" s="409">
        <f>Imports!T$15</f>
        <v>8.5983576773319886E-2</v>
      </c>
      <c r="T276" s="409">
        <f>Imports!U$15</f>
        <v>0.1051806730373594</v>
      </c>
      <c r="U276" s="409">
        <f>Imports!V$15</f>
        <v>0.14725719970517273</v>
      </c>
      <c r="V276" s="409">
        <f>Imports!W$15</f>
        <v>0</v>
      </c>
      <c r="W276" s="409">
        <f>Imports!X$15</f>
        <v>0</v>
      </c>
      <c r="X276" s="409">
        <f>Imports!Y$15</f>
        <v>0</v>
      </c>
      <c r="Y276" s="409">
        <f>Imports!Z$15</f>
        <v>0</v>
      </c>
      <c r="Z276" s="409">
        <f>Imports!AA$15</f>
        <v>0</v>
      </c>
      <c r="AA276" s="409">
        <f>Imports!AB$15</f>
        <v>0</v>
      </c>
      <c r="AB276" s="412"/>
      <c r="AC276" s="412"/>
      <c r="AD276" s="412"/>
      <c r="AE276" s="412"/>
      <c r="AF276" s="412"/>
      <c r="AG276" s="412"/>
      <c r="AH276" s="412"/>
      <c r="AI276" s="412"/>
      <c r="AJ276" s="412"/>
      <c r="AK276" s="412"/>
      <c r="AL276" s="412"/>
      <c r="AM276" s="412"/>
      <c r="AN276" s="412"/>
      <c r="AO276" s="412"/>
      <c r="AP276" s="412"/>
      <c r="AQ276" s="412"/>
      <c r="AR276" s="412"/>
      <c r="AS276" s="412"/>
      <c r="AT276" s="412"/>
      <c r="AU276" s="412"/>
      <c r="AV276" s="412"/>
      <c r="AW276" s="412"/>
      <c r="AX276" s="412"/>
      <c r="AY276" s="412"/>
      <c r="AZ276" s="412"/>
      <c r="BA276" s="412"/>
      <c r="BB276" s="412"/>
      <c r="BC276" s="411">
        <f t="shared" si="200"/>
        <v>5.0160478610958813E-2</v>
      </c>
      <c r="BD276" s="411">
        <f t="shared" si="200"/>
        <v>5.5094176722399142E-2</v>
      </c>
      <c r="BE276" s="411">
        <f t="shared" si="200"/>
        <v>4.8715584206693453E-2</v>
      </c>
      <c r="BF276" s="411">
        <f t="shared" si="201"/>
        <v>3.9209633724564825E-2</v>
      </c>
      <c r="BG276" s="411">
        <f t="shared" si="202"/>
        <v>3.6283938425686994E-2</v>
      </c>
      <c r="BH276" s="411">
        <f t="shared" si="203"/>
        <v>3.2265815553725548E-2</v>
      </c>
      <c r="BI276" s="411">
        <f t="shared" si="204"/>
        <v>2.9726257906738444E-2</v>
      </c>
      <c r="BJ276" s="411">
        <f t="shared" si="205"/>
        <v>3.1584600340798276E-2</v>
      </c>
      <c r="BK276" s="411">
        <f t="shared" si="206"/>
        <v>2.8110349354069385E-2</v>
      </c>
      <c r="BL276" s="411">
        <f t="shared" si="207"/>
        <v>2.7441432414779258E-2</v>
      </c>
      <c r="BM276" s="411">
        <f t="shared" si="208"/>
        <v>3.4479672641430349E-2</v>
      </c>
      <c r="BN276" s="411">
        <f t="shared" si="209"/>
        <v>3.9706617887258967E-2</v>
      </c>
      <c r="BO276" s="411">
        <f t="shared" si="210"/>
        <v>5.483813025370176E-2</v>
      </c>
    </row>
    <row r="277" spans="1:67">
      <c r="A277" s="413" t="str">
        <f>Imports!B$38</f>
        <v xml:space="preserve">Paper </v>
      </c>
      <c r="B277" s="409">
        <f>Imports!C$21</f>
        <v>0.55570578215839161</v>
      </c>
      <c r="C277" s="409">
        <f>Imports!D$21</f>
        <v>0.63097652639166646</v>
      </c>
      <c r="D277" s="409">
        <f>Imports!E$21</f>
        <v>0.66599677485555542</v>
      </c>
      <c r="E277" s="409">
        <f>Imports!F$21</f>
        <v>0.72015827032649571</v>
      </c>
      <c r="F277" s="409">
        <f>Imports!G$21</f>
        <v>0.7789234458133838</v>
      </c>
      <c r="G277" s="409">
        <f>Imports!H$21</f>
        <v>0.89557974004861107</v>
      </c>
      <c r="H277" s="409">
        <f>Imports!I$21</f>
        <v>0.9900125902955883</v>
      </c>
      <c r="I277" s="409">
        <f>Imports!J$21</f>
        <v>1.2101723001837605</v>
      </c>
      <c r="J277" s="409">
        <f>Imports!K$21</f>
        <v>1.2438206047916665</v>
      </c>
      <c r="K277" s="409">
        <f>Imports!L$21</f>
        <v>1.1467837164017087</v>
      </c>
      <c r="L277" s="409">
        <f>Imports!M$21</f>
        <v>1.1884347955134609</v>
      </c>
      <c r="M277" s="409">
        <f>Imports!N$21</f>
        <v>1.2370806841361111</v>
      </c>
      <c r="N277" s="409">
        <f>Imports!O$21</f>
        <v>1.1881472648559828</v>
      </c>
      <c r="O277" s="409">
        <f>Imports!P$21</f>
        <v>1.3029639644083331</v>
      </c>
      <c r="P277" s="409">
        <f>Imports!Q$21</f>
        <v>1.3978056899050342</v>
      </c>
      <c r="Q277" s="409">
        <f>Imports!R$21</f>
        <v>1.3416825355782638</v>
      </c>
      <c r="R277" s="409">
        <f>Imports!S$21</f>
        <v>1.4088813779467315</v>
      </c>
      <c r="S277" s="409">
        <f>Imports!T$21</f>
        <v>1.4559245161376748</v>
      </c>
      <c r="T277" s="409">
        <f>Imports!U$21</f>
        <v>1.5315731724609254</v>
      </c>
      <c r="U277" s="409">
        <f>Imports!V$21</f>
        <v>1.4709672266644003</v>
      </c>
      <c r="V277" s="409">
        <f>Imports!W$21</f>
        <v>0</v>
      </c>
      <c r="W277" s="409">
        <f>Imports!X$21</f>
        <v>0</v>
      </c>
      <c r="X277" s="409">
        <f>Imports!Y$21</f>
        <v>0</v>
      </c>
      <c r="Y277" s="409">
        <f>Imports!Z$21</f>
        <v>0</v>
      </c>
      <c r="Z277" s="409">
        <f>Imports!AA$21</f>
        <v>0</v>
      </c>
      <c r="AA277" s="409">
        <f>Imports!AB$21</f>
        <v>0</v>
      </c>
      <c r="AB277" s="412"/>
      <c r="AC277" s="412"/>
      <c r="AD277" s="412"/>
      <c r="AE277" s="412"/>
      <c r="AF277" s="412"/>
      <c r="AG277" s="412"/>
      <c r="AH277" s="412"/>
      <c r="AI277" s="412"/>
      <c r="AJ277" s="412"/>
      <c r="AK277" s="412"/>
      <c r="AL277" s="412"/>
      <c r="AM277" s="412"/>
      <c r="AN277" s="412"/>
      <c r="AO277" s="412"/>
      <c r="AP277" s="412"/>
      <c r="AQ277" s="412"/>
      <c r="AR277" s="412"/>
      <c r="AS277" s="412"/>
      <c r="AT277" s="412"/>
      <c r="AU277" s="412"/>
      <c r="AV277" s="412"/>
      <c r="AW277" s="412"/>
      <c r="AX277" s="412"/>
      <c r="AY277" s="412"/>
      <c r="AZ277" s="412"/>
      <c r="BA277" s="412"/>
      <c r="BB277" s="412"/>
      <c r="BC277" s="411">
        <f t="shared" si="200"/>
        <v>0.50449225252772978</v>
      </c>
      <c r="BD277" s="411">
        <f t="shared" si="200"/>
        <v>0.48071028610929262</v>
      </c>
      <c r="BE277" s="411">
        <f t="shared" si="200"/>
        <v>0.57076014263933139</v>
      </c>
      <c r="BF277" s="411">
        <f t="shared" si="201"/>
        <v>0.63587362093549005</v>
      </c>
      <c r="BG277" s="411">
        <f t="shared" si="202"/>
        <v>0.61648875835342154</v>
      </c>
      <c r="BH277" s="411">
        <f t="shared" si="203"/>
        <v>0.57488079063246533</v>
      </c>
      <c r="BI277" s="411">
        <f t="shared" si="204"/>
        <v>0.60077023379385963</v>
      </c>
      <c r="BJ277" s="411">
        <f t="shared" si="205"/>
        <v>0.6122475423340431</v>
      </c>
      <c r="BK277" s="411">
        <f t="shared" si="206"/>
        <v>0.57043737967639163</v>
      </c>
      <c r="BL277" s="411">
        <f t="shared" si="207"/>
        <v>0.55790347062175982</v>
      </c>
      <c r="BM277" s="411">
        <f t="shared" si="208"/>
        <v>0.58383010559566018</v>
      </c>
      <c r="BN277" s="411">
        <f t="shared" si="209"/>
        <v>0.57818217899863034</v>
      </c>
      <c r="BO277" s="411">
        <f t="shared" si="210"/>
        <v>0.5477836909587469</v>
      </c>
    </row>
    <row r="278" spans="1:67">
      <c r="A278" s="404" t="s">
        <v>95</v>
      </c>
      <c r="B278" s="409">
        <f t="shared" ref="B278:AA278" si="211">B269-SUM(B271:B277)</f>
        <v>9.5008586089999958E-2</v>
      </c>
      <c r="C278" s="409">
        <f t="shared" si="211"/>
        <v>7.5771157820000101E-2</v>
      </c>
      <c r="D278" s="409">
        <f t="shared" si="211"/>
        <v>8.5181817484999978E-2</v>
      </c>
      <c r="E278" s="409">
        <f t="shared" si="211"/>
        <v>0.11825648512999987</v>
      </c>
      <c r="F278" s="409">
        <f t="shared" si="211"/>
        <v>0.13134311160000012</v>
      </c>
      <c r="G278" s="409">
        <f t="shared" si="211"/>
        <v>0.16483900254000017</v>
      </c>
      <c r="H278" s="409">
        <f t="shared" si="211"/>
        <v>0.15752238231999982</v>
      </c>
      <c r="I278" s="409">
        <f t="shared" si="211"/>
        <v>0.24336194142000034</v>
      </c>
      <c r="J278" s="409">
        <f t="shared" si="211"/>
        <v>0.21860717179</v>
      </c>
      <c r="K278" s="409">
        <f t="shared" si="211"/>
        <v>0.15317921298156167</v>
      </c>
      <c r="L278" s="409">
        <f t="shared" si="211"/>
        <v>0.12888518454738596</v>
      </c>
      <c r="M278" s="409">
        <f t="shared" si="211"/>
        <v>0.20282684855144018</v>
      </c>
      <c r="N278" s="409">
        <f t="shared" si="211"/>
        <v>0.31684418472723408</v>
      </c>
      <c r="O278" s="409">
        <f t="shared" si="211"/>
        <v>0.30034639335012381</v>
      </c>
      <c r="P278" s="409">
        <f t="shared" si="211"/>
        <v>0.28104177682746023</v>
      </c>
      <c r="Q278" s="409">
        <f t="shared" si="211"/>
        <v>0.38533263598472178</v>
      </c>
      <c r="R278" s="409">
        <f t="shared" si="211"/>
        <v>0.465369645287522</v>
      </c>
      <c r="S278" s="409">
        <f t="shared" si="211"/>
        <v>0.27452010132101723</v>
      </c>
      <c r="T278" s="409">
        <f t="shared" si="211"/>
        <v>0.25848498284182186</v>
      </c>
      <c r="U278" s="409">
        <f t="shared" si="211"/>
        <v>0.30215511764951319</v>
      </c>
      <c r="V278" s="409">
        <f t="shared" si="211"/>
        <v>0</v>
      </c>
      <c r="W278" s="409">
        <f t="shared" si="211"/>
        <v>0</v>
      </c>
      <c r="X278" s="409">
        <f t="shared" si="211"/>
        <v>0</v>
      </c>
      <c r="Y278" s="409">
        <f t="shared" si="211"/>
        <v>0</v>
      </c>
      <c r="Z278" s="409">
        <f t="shared" si="211"/>
        <v>0</v>
      </c>
      <c r="AA278" s="409">
        <f t="shared" si="211"/>
        <v>0</v>
      </c>
      <c r="AB278" s="412"/>
      <c r="BC278" s="411">
        <f t="shared" si="200"/>
        <v>0.10145184614443294</v>
      </c>
      <c r="BD278" s="411">
        <f t="shared" si="200"/>
        <v>8.4487035905242674E-2</v>
      </c>
      <c r="BE278" s="411">
        <f t="shared" si="200"/>
        <v>7.6238080642672082E-2</v>
      </c>
      <c r="BF278" s="411">
        <f t="shared" si="201"/>
        <v>6.8960189732308219E-2</v>
      </c>
      <c r="BG278" s="411">
        <f t="shared" si="202"/>
        <v>0.10107705473676051</v>
      </c>
      <c r="BH278" s="411">
        <f t="shared" si="203"/>
        <v>0.15330392183781158</v>
      </c>
      <c r="BI278" s="411">
        <f t="shared" si="204"/>
        <v>0.13848362493588423</v>
      </c>
      <c r="BJ278" s="411">
        <f t="shared" si="205"/>
        <v>0.12309803744431407</v>
      </c>
      <c r="BK278" s="411">
        <f t="shared" si="206"/>
        <v>0.16383021567779776</v>
      </c>
      <c r="BL278" s="411">
        <f t="shared" si="207"/>
        <v>0.18428190214729509</v>
      </c>
      <c r="BM278" s="411">
        <f t="shared" si="208"/>
        <v>0.11008338548179589</v>
      </c>
      <c r="BN278" s="411">
        <f t="shared" si="209"/>
        <v>9.7580326754986346E-2</v>
      </c>
      <c r="BO278" s="411">
        <f t="shared" si="210"/>
        <v>0.11252164058301416</v>
      </c>
    </row>
    <row r="279" spans="1:67">
      <c r="AB279" s="412"/>
    </row>
    <row r="280" spans="1:67">
      <c r="AB280" s="412"/>
    </row>
    <row r="283" spans="1:67">
      <c r="A283" s="413" t="str">
        <f t="shared" ref="A283:A290" si="212">A271</f>
        <v>Timber Sector logs</v>
      </c>
      <c r="AC283" s="409">
        <f>Imports!AD$9</f>
        <v>4.3402195055080002E-3</v>
      </c>
      <c r="AD283" s="409">
        <f>Imports!AE$9</f>
        <v>4.2677619811999998E-3</v>
      </c>
      <c r="AE283" s="409">
        <f>Imports!AF$9</f>
        <v>2.9654092943999996E-3</v>
      </c>
      <c r="AF283" s="409">
        <f>Imports!AG$9</f>
        <v>2.8645907664000001E-3</v>
      </c>
      <c r="AG283" s="409">
        <f>Imports!AH$9</f>
        <v>4.5058859454000016E-3</v>
      </c>
      <c r="AH283" s="409">
        <f>Imports!AI$9</f>
        <v>2.9412016920000003E-3</v>
      </c>
      <c r="AI283" s="409">
        <f>Imports!AJ$9</f>
        <v>3.8587438211999999E-3</v>
      </c>
      <c r="AJ283" s="409">
        <f>Imports!AK$9</f>
        <v>7.7039601285000016E-3</v>
      </c>
      <c r="AK283" s="409">
        <f>Imports!AL$9</f>
        <v>1.3426778766000002E-2</v>
      </c>
      <c r="AL283" s="409">
        <f>Imports!AM$9</f>
        <v>2.3477650196000004E-3</v>
      </c>
      <c r="AM283" s="409">
        <f>Imports!AN$9</f>
        <v>2.5906166550000004E-3</v>
      </c>
      <c r="AN283" s="409">
        <f>Imports!AO$9</f>
        <v>2.7087735360000003E-3</v>
      </c>
      <c r="AO283" s="409">
        <f>Imports!AP$9</f>
        <v>2.2253558271999999E-3</v>
      </c>
      <c r="AP283" s="409">
        <f>Imports!AQ$9</f>
        <v>2.1389820797999997E-3</v>
      </c>
      <c r="AQ283" s="409">
        <f>Imports!AR$9</f>
        <v>2.3868282690000004E-3</v>
      </c>
      <c r="AR283" s="409">
        <f>Imports!AS$9</f>
        <v>9.042591425E-4</v>
      </c>
      <c r="AS283" s="409">
        <f>Imports!AT$9</f>
        <v>8.5363906620000002E-4</v>
      </c>
      <c r="AT283" s="409">
        <f>Imports!AU$9</f>
        <v>1.0113853893000001E-3</v>
      </c>
      <c r="AU283" s="409">
        <f>Imports!AV$9</f>
        <v>1.11453332E-3</v>
      </c>
      <c r="AV283" s="409">
        <f>Imports!AW$9</f>
        <v>7.501588991666667E-4</v>
      </c>
      <c r="AW283" s="409">
        <f>Imports!AX$9</f>
        <v>0</v>
      </c>
      <c r="AX283" s="409">
        <f>Imports!AY$9</f>
        <v>0</v>
      </c>
      <c r="AY283" s="409">
        <f>Imports!AZ$9</f>
        <v>0</v>
      </c>
      <c r="AZ283" s="409">
        <f>Imports!BA$9</f>
        <v>0</v>
      </c>
      <c r="BA283" s="409">
        <f>Imports!BB$9</f>
        <v>0</v>
      </c>
      <c r="BB283" s="409">
        <f>Imports!BC$9</f>
        <v>0</v>
      </c>
      <c r="BC283" s="411">
        <f t="shared" ref="BC283:BE290" si="213">AJ283/AJ$269</f>
        <v>9.1756824104438917E-3</v>
      </c>
      <c r="BD283" s="411">
        <f t="shared" si="213"/>
        <v>1.3178882902593867E-2</v>
      </c>
      <c r="BE283" s="411">
        <f t="shared" si="213"/>
        <v>3.4334082978024019E-3</v>
      </c>
      <c r="BF283" s="411">
        <f t="shared" ref="BF283:BF290" si="214">AM283/AM$269</f>
        <v>3.8898618271028403E-3</v>
      </c>
      <c r="BG283" s="411">
        <f t="shared" ref="BG283:BG290" si="215">AN283/AN$269</f>
        <v>3.5319356061389059E-3</v>
      </c>
      <c r="BH283" s="411">
        <f t="shared" ref="BH283:BH290" si="216">AO283/AO$269</f>
        <v>3.339943915389281E-3</v>
      </c>
      <c r="BI283" s="411">
        <f t="shared" ref="BI283:BI290" si="217">AP283/AP$269</f>
        <v>3.0671145761001998E-3</v>
      </c>
      <c r="BJ283" s="411">
        <f t="shared" ref="BJ283:BJ290" si="218">AQ283/AQ$269</f>
        <v>3.1253591383447374E-3</v>
      </c>
      <c r="BK283" s="411">
        <f t="shared" ref="BK283:BK290" si="219">AR283/AR$269</f>
        <v>1.3921761529642942E-3</v>
      </c>
      <c r="BL283" s="411">
        <f t="shared" ref="BL283:BL290" si="220">AS283/AS$269</f>
        <v>1.245350415968142E-3</v>
      </c>
      <c r="BM283" s="411">
        <f t="shared" ref="BM283:BM290" si="221">AT283/AT$269</f>
        <v>1.2879938115803985E-3</v>
      </c>
      <c r="BN283" s="411">
        <f t="shared" ref="BN283:BN290" si="222">AU283/AU$269</f>
        <v>1.2276492104281325E-3</v>
      </c>
      <c r="BO283" s="411">
        <f t="shared" ref="BO283:BO290" si="223">AV283/AV$269</f>
        <v>8.6303992721938842E-4</v>
      </c>
    </row>
    <row r="284" spans="1:67">
      <c r="A284" s="413" t="str">
        <f t="shared" si="212"/>
        <v>Veneer</v>
      </c>
      <c r="AC284" s="409">
        <f>Imports!AD$11</f>
        <v>8.4019125184500005E-4</v>
      </c>
      <c r="AD284" s="409">
        <f>Imports!AE$11</f>
        <v>1.0575011944E-3</v>
      </c>
      <c r="AE284" s="409">
        <f>Imports!AF$11</f>
        <v>8.9875781279999986E-4</v>
      </c>
      <c r="AF284" s="409">
        <f>Imports!AG$11</f>
        <v>1.8954901295999997E-3</v>
      </c>
      <c r="AG284" s="409">
        <f>Imports!AH$11</f>
        <v>4.0886594951999996E-3</v>
      </c>
      <c r="AH284" s="409">
        <f>Imports!AI$11</f>
        <v>6.9988027395000004E-3</v>
      </c>
      <c r="AI284" s="409">
        <f>Imports!AJ$11</f>
        <v>8.400890632800001E-3</v>
      </c>
      <c r="AJ284" s="409">
        <f>Imports!AK$11</f>
        <v>1.5081908457999999E-2</v>
      </c>
      <c r="AK284" s="409">
        <f>Imports!AL$11</f>
        <v>1.5735503821600001E-2</v>
      </c>
      <c r="AL284" s="409">
        <f>Imports!AM$11</f>
        <v>7.9997596316000001E-3</v>
      </c>
      <c r="AM284" s="409">
        <f>Imports!AN$11</f>
        <v>6.9375392298000015E-3</v>
      </c>
      <c r="AN284" s="409">
        <f>Imports!AO$11</f>
        <v>1.0426102272000002E-2</v>
      </c>
      <c r="AO284" s="409">
        <f>Imports!AP$11</f>
        <v>9.9096084383999989E-3</v>
      </c>
      <c r="AP284" s="409">
        <f>Imports!AQ$11</f>
        <v>1.1049078810300001E-2</v>
      </c>
      <c r="AQ284" s="409">
        <f>Imports!AR$11</f>
        <v>1.1914459617500001E-2</v>
      </c>
      <c r="AR284" s="409">
        <f>Imports!AS$11</f>
        <v>1.1367557550999999E-2</v>
      </c>
      <c r="AS284" s="409">
        <f>Imports!AT$11</f>
        <v>1.27366024088E-2</v>
      </c>
      <c r="AT284" s="409">
        <f>Imports!AU$11</f>
        <v>1.4903824821599999E-2</v>
      </c>
      <c r="AU284" s="409">
        <f>Imports!AV$11</f>
        <v>1.4979701253000001E-2</v>
      </c>
      <c r="AV284" s="409">
        <f>Imports!AW$11</f>
        <v>1.4625644407083332E-2</v>
      </c>
      <c r="AW284" s="409">
        <f>Imports!AX$11</f>
        <v>0</v>
      </c>
      <c r="AX284" s="409">
        <f>Imports!AY$11</f>
        <v>0</v>
      </c>
      <c r="AY284" s="409">
        <f>Imports!AZ$11</f>
        <v>0</v>
      </c>
      <c r="AZ284" s="409">
        <f>Imports!BA$11</f>
        <v>0</v>
      </c>
      <c r="BA284" s="409">
        <f>Imports!BB$11</f>
        <v>0</v>
      </c>
      <c r="BB284" s="409">
        <f>Imports!BC$11</f>
        <v>0</v>
      </c>
      <c r="BC284" s="411">
        <f t="shared" si="213"/>
        <v>1.796307351618396E-2</v>
      </c>
      <c r="BD284" s="411">
        <f t="shared" si="213"/>
        <v>1.5444982440860209E-2</v>
      </c>
      <c r="BE284" s="411">
        <f t="shared" si="213"/>
        <v>1.1698973649517833E-2</v>
      </c>
      <c r="BF284" s="411">
        <f t="shared" si="214"/>
        <v>1.0416851513690073E-2</v>
      </c>
      <c r="BG284" s="411">
        <f t="shared" si="215"/>
        <v>1.3594463087564122E-2</v>
      </c>
      <c r="BH284" s="411">
        <f t="shared" si="216"/>
        <v>1.4872918749972909E-2</v>
      </c>
      <c r="BI284" s="411">
        <f t="shared" si="217"/>
        <v>1.5843419630107269E-2</v>
      </c>
      <c r="BJ284" s="411">
        <f t="shared" si="218"/>
        <v>1.560102405674707E-2</v>
      </c>
      <c r="BK284" s="411">
        <f t="shared" si="219"/>
        <v>1.7501224810620473E-2</v>
      </c>
      <c r="BL284" s="411">
        <f t="shared" si="220"/>
        <v>1.8581076869440865E-2</v>
      </c>
      <c r="BM284" s="411">
        <f t="shared" si="221"/>
        <v>1.8979940131807808E-2</v>
      </c>
      <c r="BN284" s="411">
        <f t="shared" si="222"/>
        <v>1.6500016720625954E-2</v>
      </c>
      <c r="BO284" s="411">
        <f t="shared" si="223"/>
        <v>1.6826455166562577E-2</v>
      </c>
    </row>
    <row r="285" spans="1:67">
      <c r="A285" s="413" t="str">
        <f t="shared" si="212"/>
        <v>Plywood</v>
      </c>
      <c r="AC285" s="409">
        <f>Imports!AD$12</f>
        <v>4.3613098221300002E-4</v>
      </c>
      <c r="AD285" s="409">
        <f>Imports!AE$12</f>
        <v>1.0117369299999998E-3</v>
      </c>
      <c r="AE285" s="409">
        <f>Imports!AF$12</f>
        <v>1.079794824E-3</v>
      </c>
      <c r="AF285" s="409">
        <f>Imports!AG$12</f>
        <v>1.7944915632000001E-3</v>
      </c>
      <c r="AG285" s="409">
        <f>Imports!AH$12</f>
        <v>6.1311084660000013E-3</v>
      </c>
      <c r="AH285" s="409">
        <f>Imports!AI$12</f>
        <v>1.3889988340800003E-2</v>
      </c>
      <c r="AI285" s="409">
        <f>Imports!AJ$12</f>
        <v>2.00155622904E-2</v>
      </c>
      <c r="AJ285" s="409">
        <f>Imports!AK$12</f>
        <v>3.1014110749000002E-2</v>
      </c>
      <c r="AK285" s="409">
        <f>Imports!AL$12</f>
        <v>3.6942982258800001E-2</v>
      </c>
      <c r="AL285" s="409">
        <f>Imports!AM$12</f>
        <v>1.007446605E-2</v>
      </c>
      <c r="AM285" s="409">
        <f>Imports!AN$12</f>
        <v>1.1380865382899999E-2</v>
      </c>
      <c r="AN285" s="409">
        <f>Imports!AO$12</f>
        <v>1.5759338688000002E-2</v>
      </c>
      <c r="AO285" s="409">
        <f>Imports!AP$12</f>
        <v>1.7978662504000001E-2</v>
      </c>
      <c r="AP285" s="409">
        <f>Imports!AQ$12</f>
        <v>1.8501575166000001E-2</v>
      </c>
      <c r="AQ285" s="409">
        <f>Imports!AR$12</f>
        <v>2.1207679797999993E-2</v>
      </c>
      <c r="AR285" s="409">
        <f>Imports!AS$12</f>
        <v>1.8327542030000001E-2</v>
      </c>
      <c r="AS285" s="409">
        <f>Imports!AT$12</f>
        <v>2.1470873583799999E-2</v>
      </c>
      <c r="AT285" s="409">
        <f>Imports!AU$12</f>
        <v>2.5681588718500004E-2</v>
      </c>
      <c r="AU285" s="409">
        <f>Imports!AV$12</f>
        <v>3.2446781008999996E-2</v>
      </c>
      <c r="AV285" s="409">
        <f>Imports!AW$12</f>
        <v>3.0016436694999999E-2</v>
      </c>
      <c r="AW285" s="409">
        <f>Imports!AX$12</f>
        <v>0</v>
      </c>
      <c r="AX285" s="409">
        <f>Imports!AY$12</f>
        <v>0</v>
      </c>
      <c r="AY285" s="409">
        <f>Imports!AZ$12</f>
        <v>0</v>
      </c>
      <c r="AZ285" s="409">
        <f>Imports!BA$12</f>
        <v>0</v>
      </c>
      <c r="BA285" s="409">
        <f>Imports!BB$12</f>
        <v>0</v>
      </c>
      <c r="BB285" s="409">
        <f>Imports!BC$12</f>
        <v>0</v>
      </c>
      <c r="BC285" s="411">
        <f t="shared" si="213"/>
        <v>3.6938876334834614E-2</v>
      </c>
      <c r="BD285" s="411">
        <f t="shared" si="213"/>
        <v>3.626091155193522E-2</v>
      </c>
      <c r="BE285" s="411">
        <f t="shared" si="213"/>
        <v>1.4733056776649565E-2</v>
      </c>
      <c r="BF285" s="411">
        <f t="shared" si="214"/>
        <v>1.7088593067946151E-2</v>
      </c>
      <c r="BG285" s="411">
        <f t="shared" si="215"/>
        <v>2.0548402700191468E-2</v>
      </c>
      <c r="BH285" s="411">
        <f t="shared" si="216"/>
        <v>2.6983426067473362E-2</v>
      </c>
      <c r="BI285" s="411">
        <f t="shared" si="217"/>
        <v>2.6529652309082465E-2</v>
      </c>
      <c r="BJ285" s="411">
        <f t="shared" si="218"/>
        <v>2.7769746454167014E-2</v>
      </c>
      <c r="BK285" s="411">
        <f t="shared" si="219"/>
        <v>2.8216653564679676E-2</v>
      </c>
      <c r="BL285" s="411">
        <f t="shared" si="220"/>
        <v>3.1323263434759517E-2</v>
      </c>
      <c r="BM285" s="411">
        <f t="shared" si="221"/>
        <v>3.2705364039196501E-2</v>
      </c>
      <c r="BN285" s="411">
        <f t="shared" si="222"/>
        <v>3.5739860237317421E-2</v>
      </c>
      <c r="BO285" s="411">
        <f t="shared" si="223"/>
        <v>3.4533194726365096E-2</v>
      </c>
    </row>
    <row r="286" spans="1:67">
      <c r="A286" s="413" t="str">
        <f t="shared" si="212"/>
        <v>Other panels</v>
      </c>
      <c r="AC286" s="409">
        <f>Imports!AD$13</f>
        <v>1.0129045798331997E-2</v>
      </c>
      <c r="AD286" s="409">
        <f>Imports!AE$13</f>
        <v>1.2371113562800002E-2</v>
      </c>
      <c r="AE286" s="409">
        <f>Imports!AF$13</f>
        <v>1.3597558737600005E-2</v>
      </c>
      <c r="AF286" s="409">
        <f>Imports!AG$13</f>
        <v>2.7036750115200004E-2</v>
      </c>
      <c r="AG286" s="409">
        <f>Imports!AH$13</f>
        <v>4.3731197715800016E-2</v>
      </c>
      <c r="AH286" s="409">
        <f>Imports!AI$13</f>
        <v>5.4333232196099993E-2</v>
      </c>
      <c r="AI286" s="409">
        <f>Imports!AJ$13</f>
        <v>7.3294902918000004E-2</v>
      </c>
      <c r="AJ286" s="409">
        <f>Imports!AK$13</f>
        <v>0.11645714110000004</v>
      </c>
      <c r="AK286" s="409">
        <f>Imports!AL$13</f>
        <v>0.1278225935092</v>
      </c>
      <c r="AL286" s="409">
        <f>Imports!AM$13</f>
        <v>7.6636369616399996E-2</v>
      </c>
      <c r="AM286" s="409">
        <f>Imports!AN$13</f>
        <v>7.5494356851600025E-2</v>
      </c>
      <c r="AN286" s="409">
        <f>Imports!AO$13</f>
        <v>7.6196758992000013E-2</v>
      </c>
      <c r="AO286" s="409">
        <f>Imports!AP$13</f>
        <v>7.4976658609599983E-2</v>
      </c>
      <c r="AP286" s="409">
        <f>Imports!AQ$13</f>
        <v>8.0817893146499967E-2</v>
      </c>
      <c r="AQ286" s="409">
        <f>Imports!AR$13</f>
        <v>8.7698309026499985E-2</v>
      </c>
      <c r="AR286" s="409">
        <f>Imports!AS$13</f>
        <v>7.7227526369000002E-2</v>
      </c>
      <c r="AS286" s="409">
        <f>Imports!AT$13</f>
        <v>8.0686126188899976E-2</v>
      </c>
      <c r="AT286" s="409">
        <f>Imports!AU$13</f>
        <v>9.092109154700001E-2</v>
      </c>
      <c r="AU286" s="409">
        <f>Imports!AV$13</f>
        <v>0.10408533163899998</v>
      </c>
      <c r="AV286" s="409">
        <f>Imports!AW$13</f>
        <v>9.4189926703749982E-2</v>
      </c>
      <c r="AW286" s="409">
        <f>Imports!AX$13</f>
        <v>0</v>
      </c>
      <c r="AX286" s="409">
        <f>Imports!AY$13</f>
        <v>0</v>
      </c>
      <c r="AY286" s="409">
        <f>Imports!AZ$13</f>
        <v>0</v>
      </c>
      <c r="AZ286" s="409">
        <f>Imports!BA$13</f>
        <v>0</v>
      </c>
      <c r="BA286" s="409">
        <f>Imports!BB$13</f>
        <v>0</v>
      </c>
      <c r="BB286" s="409">
        <f>Imports!BC$13</f>
        <v>0</v>
      </c>
      <c r="BC286" s="411">
        <f t="shared" si="213"/>
        <v>0.13870447449601603</v>
      </c>
      <c r="BD286" s="411">
        <f t="shared" si="213"/>
        <v>0.12546263117325884</v>
      </c>
      <c r="BE286" s="411">
        <f t="shared" si="213"/>
        <v>0.11207422597991909</v>
      </c>
      <c r="BF286" s="411">
        <f t="shared" si="214"/>
        <v>0.11335626068485948</v>
      </c>
      <c r="BG286" s="411">
        <f t="shared" si="215"/>
        <v>9.9351991807199072E-2</v>
      </c>
      <c r="BH286" s="411">
        <f t="shared" si="216"/>
        <v>0.1125293454909793</v>
      </c>
      <c r="BI286" s="411">
        <f t="shared" si="217"/>
        <v>0.11588584141037576</v>
      </c>
      <c r="BJ286" s="411">
        <f t="shared" si="218"/>
        <v>0.11483386345519794</v>
      </c>
      <c r="BK286" s="411">
        <f t="shared" si="219"/>
        <v>0.11889768707905876</v>
      </c>
      <c r="BL286" s="411">
        <f t="shared" si="220"/>
        <v>0.11771075714646642</v>
      </c>
      <c r="BM286" s="411">
        <f t="shared" si="221"/>
        <v>0.11578751729419597</v>
      </c>
      <c r="BN286" s="411">
        <f t="shared" si="222"/>
        <v>0.11464912973958342</v>
      </c>
      <c r="BO286" s="411">
        <f t="shared" si="223"/>
        <v>0.10836326487295776</v>
      </c>
    </row>
    <row r="287" spans="1:67">
      <c r="A287" s="413" t="str">
        <f t="shared" si="212"/>
        <v>Mouldings &amp; joinery</v>
      </c>
      <c r="AC287" s="409">
        <f>Imports!AD$14</f>
        <v>2.3051833065949991E-3</v>
      </c>
      <c r="AD287" s="409">
        <f>Imports!AE$14</f>
        <v>3.2854526823999997E-3</v>
      </c>
      <c r="AE287" s="409">
        <f>Imports!AF$14</f>
        <v>3.0845638943999996E-3</v>
      </c>
      <c r="AF287" s="409">
        <f>Imports!AG$14</f>
        <v>6.2593259439999993E-3</v>
      </c>
      <c r="AG287" s="409">
        <f>Imports!AH$14</f>
        <v>1.5612073217300003E-2</v>
      </c>
      <c r="AH287" s="409">
        <f>Imports!AI$14</f>
        <v>2.3311449404100005E-2</v>
      </c>
      <c r="AI287" s="409">
        <f>Imports!AJ$14</f>
        <v>3.3153822933999995E-2</v>
      </c>
      <c r="AJ287" s="409">
        <f>Imports!AK$14</f>
        <v>4.9394790778999997E-2</v>
      </c>
      <c r="AK287" s="409">
        <f>Imports!AL$14</f>
        <v>6.602973779559998E-2</v>
      </c>
      <c r="AL287" s="409">
        <f>Imports!AM$14</f>
        <v>2.6456820253600001E-2</v>
      </c>
      <c r="AM287" s="409">
        <f>Imports!AN$14</f>
        <v>2.0331779670900007E-2</v>
      </c>
      <c r="AN287" s="409">
        <f>Imports!AO$14</f>
        <v>2.4395942832000004E-2</v>
      </c>
      <c r="AO287" s="409">
        <f>Imports!AP$14</f>
        <v>1.6079103691199997E-2</v>
      </c>
      <c r="AP287" s="409">
        <f>Imports!AQ$14</f>
        <v>1.67027845731E-2</v>
      </c>
      <c r="AQ287" s="409">
        <f>Imports!AR$14</f>
        <v>1.9571396903500002E-2</v>
      </c>
      <c r="AR287" s="409">
        <f>Imports!AS$14</f>
        <v>1.9536495391000001E-2</v>
      </c>
      <c r="AS287" s="409">
        <f>Imports!AT$14</f>
        <v>2.1282331986100005E-2</v>
      </c>
      <c r="AT287" s="409">
        <f>Imports!AU$14</f>
        <v>2.8954065268699987E-2</v>
      </c>
      <c r="AU287" s="409">
        <f>Imports!AV$14</f>
        <v>3.5928506005000013E-2</v>
      </c>
      <c r="AV287" s="409">
        <f>Imports!AW$14</f>
        <v>3.698308765041667E-2</v>
      </c>
      <c r="AW287" s="409">
        <f>Imports!AX$14</f>
        <v>0</v>
      </c>
      <c r="AX287" s="409">
        <f>Imports!AY$14</f>
        <v>0</v>
      </c>
      <c r="AY287" s="409">
        <f>Imports!AZ$14</f>
        <v>0</v>
      </c>
      <c r="AZ287" s="409">
        <f>Imports!BA$14</f>
        <v>0</v>
      </c>
      <c r="BA287" s="409">
        <f>Imports!BB$14</f>
        <v>0</v>
      </c>
      <c r="BB287" s="409">
        <f>Imports!BC$14</f>
        <v>0</v>
      </c>
      <c r="BC287" s="411">
        <f t="shared" si="213"/>
        <v>5.8830900648323144E-2</v>
      </c>
      <c r="BD287" s="411">
        <f t="shared" si="213"/>
        <v>6.4810644285042546E-2</v>
      </c>
      <c r="BE287" s="411">
        <f t="shared" si="213"/>
        <v>3.8690867882362957E-2</v>
      </c>
      <c r="BF287" s="411">
        <f t="shared" si="214"/>
        <v>3.052856680522633E-2</v>
      </c>
      <c r="BG287" s="411">
        <f t="shared" si="215"/>
        <v>3.1809561777138548E-2</v>
      </c>
      <c r="BH287" s="411">
        <f t="shared" si="216"/>
        <v>2.4132457327468229E-2</v>
      </c>
      <c r="BI287" s="411">
        <f t="shared" si="217"/>
        <v>2.39503427866056E-2</v>
      </c>
      <c r="BJ287" s="411">
        <f t="shared" si="218"/>
        <v>2.5627165957839433E-2</v>
      </c>
      <c r="BK287" s="411">
        <f t="shared" si="219"/>
        <v>3.0077929785318199E-2</v>
      </c>
      <c r="BL287" s="411">
        <f t="shared" si="220"/>
        <v>3.1048205314272825E-2</v>
      </c>
      <c r="BM287" s="411">
        <f t="shared" si="221"/>
        <v>3.6872845189103942E-2</v>
      </c>
      <c r="BN287" s="411">
        <f t="shared" si="222"/>
        <v>3.9574951450442666E-2</v>
      </c>
      <c r="BO287" s="411">
        <f t="shared" si="223"/>
        <v>4.2548160542547273E-2</v>
      </c>
    </row>
    <row r="288" spans="1:67">
      <c r="A288" s="413" t="str">
        <f t="shared" si="212"/>
        <v>Wooden furniture</v>
      </c>
      <c r="AC288" s="409">
        <f>Imports!AD$15</f>
        <v>1.2308910096668998E-2</v>
      </c>
      <c r="AD288" s="409">
        <f>Imports!AE$15</f>
        <v>1.3765629037199996E-2</v>
      </c>
      <c r="AE288" s="409">
        <f>Imports!AF$15</f>
        <v>1.6719089299200001E-2</v>
      </c>
      <c r="AF288" s="409">
        <f>Imports!AG$15</f>
        <v>2.4016492494399997E-2</v>
      </c>
      <c r="AG288" s="409">
        <f>Imports!AH$15</f>
        <v>3.2844252794500005E-2</v>
      </c>
      <c r="AH288" s="409">
        <f>Imports!AI$15</f>
        <v>4.9552974513900006E-2</v>
      </c>
      <c r="AI288" s="409">
        <f>Imports!AJ$15</f>
        <v>7.0417291214800032E-2</v>
      </c>
      <c r="AJ288" s="409">
        <f>Imports!AK$15</f>
        <v>0.11970605662300002</v>
      </c>
      <c r="AK288" s="409">
        <f>Imports!AL$15</f>
        <v>0.16319634836120003</v>
      </c>
      <c r="AL288" s="409">
        <f>Imports!AM$15</f>
        <v>9.0636931259600012E-2</v>
      </c>
      <c r="AM288" s="409">
        <f>Imports!AN$15</f>
        <v>6.8354662007899983E-2</v>
      </c>
      <c r="AN288" s="409">
        <f>Imports!AO$15</f>
        <v>6.9164651999999952E-2</v>
      </c>
      <c r="AO288" s="409">
        <f>Imports!AP$15</f>
        <v>6.0113194134399993E-2</v>
      </c>
      <c r="AP288" s="409">
        <f>Imports!AQ$15</f>
        <v>5.8414876811400007E-2</v>
      </c>
      <c r="AQ288" s="409">
        <f>Imports!AR$15</f>
        <v>6.493618060549998E-2</v>
      </c>
      <c r="AR288" s="409">
        <f>Imports!AS$15</f>
        <v>5.4688727306499985E-2</v>
      </c>
      <c r="AS288" s="409">
        <f>Imports!AT$15</f>
        <v>5.4522491389399984E-2</v>
      </c>
      <c r="AT288" s="409">
        <f>Imports!AU$15</f>
        <v>6.8691217580700015E-2</v>
      </c>
      <c r="AU288" s="409">
        <f>Imports!AV$15</f>
        <v>8.8442141043000008E-2</v>
      </c>
      <c r="AV288" s="409">
        <f>Imports!AW$15</f>
        <v>0.10901480880208334</v>
      </c>
      <c r="AW288" s="409">
        <f>Imports!AX$15</f>
        <v>0</v>
      </c>
      <c r="AX288" s="409">
        <f>Imports!AY$15</f>
        <v>0</v>
      </c>
      <c r="AY288" s="409">
        <f>Imports!AZ$15</f>
        <v>0</v>
      </c>
      <c r="AZ288" s="409">
        <f>Imports!BA$15</f>
        <v>0</v>
      </c>
      <c r="BA288" s="409">
        <f>Imports!BB$15</f>
        <v>0</v>
      </c>
      <c r="BB288" s="409">
        <f>Imports!BC$15</f>
        <v>0</v>
      </c>
      <c r="BC288" s="411">
        <f t="shared" si="213"/>
        <v>0.142574045018211</v>
      </c>
      <c r="BD288" s="411">
        <f t="shared" si="213"/>
        <v>0.16018328764226036</v>
      </c>
      <c r="BE288" s="411">
        <f t="shared" si="213"/>
        <v>0.13254886637976915</v>
      </c>
      <c r="BF288" s="411">
        <f t="shared" si="214"/>
        <v>0.10263586854344797</v>
      </c>
      <c r="BG288" s="411">
        <f t="shared" si="215"/>
        <v>9.0182916304527239E-2</v>
      </c>
      <c r="BH288" s="411">
        <f t="shared" si="216"/>
        <v>9.0221390453509534E-2</v>
      </c>
      <c r="BI288" s="411">
        <f t="shared" si="217"/>
        <v>8.3761861224239398E-2</v>
      </c>
      <c r="BJ288" s="411">
        <f t="shared" si="218"/>
        <v>8.5028691883908492E-2</v>
      </c>
      <c r="BK288" s="411">
        <f t="shared" si="219"/>
        <v>8.4197481024723506E-2</v>
      </c>
      <c r="BL288" s="411">
        <f t="shared" si="220"/>
        <v>7.9541354209180987E-2</v>
      </c>
      <c r="BM288" s="411">
        <f t="shared" si="221"/>
        <v>8.7477893283685659E-2</v>
      </c>
      <c r="BN288" s="411">
        <f t="shared" si="222"/>
        <v>9.7418285009202313E-2</v>
      </c>
      <c r="BO288" s="411">
        <f t="shared" si="223"/>
        <v>0.12541893825281727</v>
      </c>
    </row>
    <row r="289" spans="1:67">
      <c r="A289" s="413" t="str">
        <f t="shared" si="212"/>
        <v xml:space="preserve">Paper </v>
      </c>
      <c r="AC289" s="409">
        <f>Imports!AD$21</f>
        <v>0.14592785041052397</v>
      </c>
      <c r="AD289" s="409">
        <f>Imports!AE$21</f>
        <v>0.16651042487680004</v>
      </c>
      <c r="AE289" s="409">
        <f>Imports!AF$21</f>
        <v>0.17819568083039994</v>
      </c>
      <c r="AF289" s="409">
        <f>Imports!AG$21</f>
        <v>0.21949643264640006</v>
      </c>
      <c r="AG289" s="409">
        <f>Imports!AH$21</f>
        <v>0.25754949251220005</v>
      </c>
      <c r="AH289" s="409">
        <f>Imports!AI$21</f>
        <v>0.28895471825219993</v>
      </c>
      <c r="AI289" s="409">
        <f>Imports!AJ$21</f>
        <v>0.33086585930680007</v>
      </c>
      <c r="AJ289" s="409">
        <f>Imports!AK$21</f>
        <v>0.44417930217199997</v>
      </c>
      <c r="AK289" s="409">
        <f>Imports!AL$21</f>
        <v>0.53207730515919993</v>
      </c>
      <c r="AL289" s="409">
        <f>Imports!AM$21</f>
        <v>0.432118357264</v>
      </c>
      <c r="AM289" s="409">
        <f>Imports!AN$21</f>
        <v>0.44339140675529998</v>
      </c>
      <c r="AN289" s="409">
        <f>Imports!AO$21</f>
        <v>0.51584702035200003</v>
      </c>
      <c r="AO289" s="409">
        <f>Imports!AP$21</f>
        <v>0.43622841252319994</v>
      </c>
      <c r="AP289" s="409">
        <f>Imports!AQ$21</f>
        <v>0.45370538653379994</v>
      </c>
      <c r="AQ289" s="409">
        <f>Imports!AR$21</f>
        <v>0.50620501742750001</v>
      </c>
      <c r="AR289" s="409">
        <f>Imports!AS$21</f>
        <v>0.42135024053149994</v>
      </c>
      <c r="AS289" s="409">
        <f>Imports!AT$21</f>
        <v>0.43265531135579988</v>
      </c>
      <c r="AT289" s="409">
        <f>Imports!AU$21</f>
        <v>0.49695857047979997</v>
      </c>
      <c r="AU289" s="409">
        <f>Imports!AV$21</f>
        <v>0.56961262496299991</v>
      </c>
      <c r="AV289" s="409">
        <f>Imports!AW$21</f>
        <v>0.5172186830445834</v>
      </c>
      <c r="AW289" s="409">
        <f>Imports!AX$21</f>
        <v>0</v>
      </c>
      <c r="AX289" s="409">
        <f>Imports!AY$21</f>
        <v>0</v>
      </c>
      <c r="AY289" s="409">
        <f>Imports!AZ$21</f>
        <v>0</v>
      </c>
      <c r="AZ289" s="409">
        <f>Imports!BA$21</f>
        <v>0</v>
      </c>
      <c r="BA289" s="409">
        <f>Imports!BB$21</f>
        <v>0</v>
      </c>
      <c r="BB289" s="409">
        <f>Imports!BC$21</f>
        <v>0</v>
      </c>
      <c r="BC289" s="411">
        <f t="shared" si="213"/>
        <v>0.52903287945967226</v>
      </c>
      <c r="BD289" s="411">
        <f t="shared" si="213"/>
        <v>0.52225367096815689</v>
      </c>
      <c r="BE289" s="411">
        <f t="shared" si="213"/>
        <v>0.63193664658813886</v>
      </c>
      <c r="BF289" s="411">
        <f t="shared" si="214"/>
        <v>0.66576091228089074</v>
      </c>
      <c r="BG289" s="411">
        <f t="shared" si="215"/>
        <v>0.67260641551907485</v>
      </c>
      <c r="BH289" s="411">
        <f t="shared" si="216"/>
        <v>0.6547170633650955</v>
      </c>
      <c r="BI289" s="411">
        <f t="shared" si="217"/>
        <v>0.65057412936489312</v>
      </c>
      <c r="BJ289" s="411">
        <f t="shared" si="218"/>
        <v>0.6628346486594231</v>
      </c>
      <c r="BK289" s="411">
        <f t="shared" si="219"/>
        <v>0.64870094129429667</v>
      </c>
      <c r="BL289" s="411">
        <f t="shared" si="220"/>
        <v>0.63118886342244029</v>
      </c>
      <c r="BM289" s="411">
        <f t="shared" si="221"/>
        <v>0.63287404599826713</v>
      </c>
      <c r="BN289" s="411">
        <f t="shared" si="222"/>
        <v>0.62742358324982406</v>
      </c>
      <c r="BO289" s="411">
        <f t="shared" si="223"/>
        <v>0.59504776263692705</v>
      </c>
    </row>
    <row r="290" spans="1:67">
      <c r="A290" s="404" t="str">
        <f t="shared" si="212"/>
        <v>Other products</v>
      </c>
      <c r="AC290" s="414">
        <f t="shared" ref="AC290:BB290" si="224">AC269-SUM(AC283:AC289)</f>
        <v>1.3014956198293015E-2</v>
      </c>
      <c r="AD290" s="414">
        <f t="shared" si="224"/>
        <v>1.0165253201600027E-2</v>
      </c>
      <c r="AE290" s="414">
        <f t="shared" si="224"/>
        <v>1.1149757299200008E-2</v>
      </c>
      <c r="AF290" s="414">
        <f t="shared" si="224"/>
        <v>1.7456175172800015E-2</v>
      </c>
      <c r="AG290" s="414">
        <f t="shared" si="224"/>
        <v>2.253063133439992E-2</v>
      </c>
      <c r="AH290" s="414">
        <f t="shared" si="224"/>
        <v>2.817618894089996E-2</v>
      </c>
      <c r="AI290" s="414">
        <f t="shared" si="224"/>
        <v>3.2396323220799994E-2</v>
      </c>
      <c r="AJ290" s="414">
        <f t="shared" si="224"/>
        <v>5.6068961318999855E-2</v>
      </c>
      <c r="AK290" s="414">
        <f t="shared" si="224"/>
        <v>6.3578831974799965E-2</v>
      </c>
      <c r="AL290" s="414">
        <f t="shared" si="224"/>
        <v>3.752965485279991E-2</v>
      </c>
      <c r="AM290" s="414">
        <f t="shared" si="224"/>
        <v>3.751072127100008E-2</v>
      </c>
      <c r="AN290" s="414">
        <f t="shared" si="224"/>
        <v>5.2438818480000093E-2</v>
      </c>
      <c r="AO290" s="414">
        <f t="shared" si="224"/>
        <v>4.8774392163199898E-2</v>
      </c>
      <c r="AP290" s="414">
        <f t="shared" si="224"/>
        <v>5.6061720013200089E-2</v>
      </c>
      <c r="AQ290" s="414">
        <f t="shared" si="224"/>
        <v>4.9777407080000113E-2</v>
      </c>
      <c r="AR290" s="414">
        <f t="shared" si="224"/>
        <v>4.6126908859499882E-2</v>
      </c>
      <c r="AS290" s="414">
        <f t="shared" si="224"/>
        <v>6.1253563572199909E-2</v>
      </c>
      <c r="AT290" s="414">
        <f t="shared" si="224"/>
        <v>5.8119132514300009E-2</v>
      </c>
      <c r="AU290" s="414">
        <f t="shared" si="224"/>
        <v>6.1250142769000093E-2</v>
      </c>
      <c r="AV290" s="414">
        <f t="shared" si="224"/>
        <v>6.6406577337916772E-2</v>
      </c>
      <c r="AW290" s="414">
        <f t="shared" si="224"/>
        <v>0</v>
      </c>
      <c r="AX290" s="414">
        <f t="shared" si="224"/>
        <v>0</v>
      </c>
      <c r="AY290" s="414">
        <f t="shared" si="224"/>
        <v>0</v>
      </c>
      <c r="AZ290" s="414">
        <f t="shared" si="224"/>
        <v>0</v>
      </c>
      <c r="BA290" s="414">
        <f t="shared" si="224"/>
        <v>0</v>
      </c>
      <c r="BB290" s="414">
        <f t="shared" si="224"/>
        <v>0</v>
      </c>
      <c r="BC290" s="411">
        <f t="shared" si="213"/>
        <v>6.6780068116315122E-2</v>
      </c>
      <c r="BD290" s="411">
        <f t="shared" si="213"/>
        <v>6.2404989035892144E-2</v>
      </c>
      <c r="BE290" s="411">
        <f t="shared" si="213"/>
        <v>5.4883954445840134E-2</v>
      </c>
      <c r="BF290" s="411">
        <f t="shared" si="214"/>
        <v>5.6323085276836424E-2</v>
      </c>
      <c r="BG290" s="411">
        <f t="shared" si="215"/>
        <v>6.8374313198165851E-2</v>
      </c>
      <c r="BH290" s="411">
        <f t="shared" si="216"/>
        <v>7.3203454630111811E-2</v>
      </c>
      <c r="BI290" s="411">
        <f t="shared" si="217"/>
        <v>8.038763869859622E-2</v>
      </c>
      <c r="BJ290" s="411">
        <f t="shared" si="218"/>
        <v>6.5179500394372258E-2</v>
      </c>
      <c r="BK290" s="411">
        <f t="shared" si="219"/>
        <v>7.1015906288338315E-2</v>
      </c>
      <c r="BL290" s="411">
        <f t="shared" si="220"/>
        <v>8.9361129187470842E-2</v>
      </c>
      <c r="BM290" s="411">
        <f t="shared" si="221"/>
        <v>7.4014400252162632E-2</v>
      </c>
      <c r="BN290" s="411">
        <f t="shared" si="222"/>
        <v>6.7466524382575971E-2</v>
      </c>
      <c r="BO290" s="411">
        <f t="shared" si="223"/>
        <v>7.6399183874603593E-2</v>
      </c>
    </row>
    <row r="292" spans="1:67" ht="13">
      <c r="A292" s="405" t="s">
        <v>127</v>
      </c>
    </row>
    <row r="293" spans="1:67">
      <c r="B293" s="406" t="s">
        <v>113</v>
      </c>
      <c r="C293" s="406"/>
      <c r="D293" s="406"/>
      <c r="E293" s="406"/>
      <c r="F293" s="406"/>
      <c r="G293" s="406"/>
      <c r="H293" s="406"/>
      <c r="I293" s="406"/>
      <c r="J293" s="406"/>
      <c r="K293" s="406"/>
      <c r="L293" s="406"/>
      <c r="M293" s="406"/>
      <c r="N293" s="406"/>
      <c r="O293" s="406"/>
      <c r="P293" s="406"/>
      <c r="Q293" s="406"/>
      <c r="R293" s="406"/>
      <c r="S293" s="406"/>
      <c r="T293" s="406"/>
      <c r="U293" s="406"/>
      <c r="V293" s="406"/>
      <c r="W293" s="406"/>
      <c r="X293" s="406"/>
      <c r="Y293" s="406"/>
      <c r="Z293" s="406"/>
      <c r="AA293" s="406"/>
      <c r="AC293" s="406" t="s">
        <v>114</v>
      </c>
      <c r="AD293" s="406"/>
      <c r="AE293" s="406"/>
      <c r="AF293" s="406"/>
      <c r="AG293" s="406"/>
      <c r="AH293" s="406"/>
      <c r="AI293" s="406"/>
      <c r="AJ293" s="406"/>
      <c r="AK293" s="406"/>
      <c r="AL293" s="406"/>
      <c r="AM293" s="406"/>
      <c r="AN293" s="406"/>
      <c r="AO293" s="406"/>
      <c r="AP293" s="406"/>
      <c r="AQ293" s="406"/>
      <c r="AR293" s="406"/>
      <c r="AS293" s="406"/>
      <c r="AT293" s="406"/>
      <c r="AU293" s="406"/>
      <c r="AV293" s="406"/>
      <c r="AW293" s="406"/>
      <c r="AX293" s="406"/>
      <c r="AY293" s="406"/>
      <c r="AZ293" s="406"/>
      <c r="BA293" s="406"/>
      <c r="BB293" s="406"/>
    </row>
    <row r="294" spans="1:67">
      <c r="B294" s="406" t="s">
        <v>43</v>
      </c>
      <c r="C294" s="406"/>
      <c r="D294" s="406"/>
      <c r="E294" s="406"/>
      <c r="F294" s="406"/>
      <c r="G294" s="406"/>
      <c r="H294" s="406"/>
      <c r="I294" s="406"/>
      <c r="J294" s="406"/>
      <c r="K294" s="406"/>
      <c r="L294" s="406"/>
      <c r="M294" s="406"/>
      <c r="N294" s="406"/>
      <c r="O294" s="406"/>
      <c r="P294" s="406"/>
      <c r="Q294" s="406"/>
      <c r="R294" s="406"/>
      <c r="S294" s="406"/>
      <c r="T294" s="406"/>
      <c r="U294" s="406"/>
      <c r="V294" s="406"/>
      <c r="W294" s="406"/>
      <c r="X294" s="406"/>
      <c r="Y294" s="406"/>
      <c r="Z294" s="406"/>
      <c r="AA294" s="406"/>
      <c r="AC294" s="406" t="s">
        <v>43</v>
      </c>
      <c r="AD294" s="406"/>
      <c r="AE294" s="406"/>
      <c r="AF294" s="406"/>
      <c r="AG294" s="406"/>
      <c r="AH294" s="406"/>
      <c r="AI294" s="406"/>
      <c r="AJ294" s="406"/>
      <c r="AK294" s="406"/>
      <c r="AL294" s="406"/>
      <c r="AM294" s="406"/>
      <c r="AN294" s="406"/>
      <c r="AO294" s="406"/>
      <c r="AP294" s="406"/>
      <c r="AQ294" s="406"/>
      <c r="AR294" s="406"/>
      <c r="AS294" s="406"/>
      <c r="AT294" s="406"/>
      <c r="AU294" s="406"/>
      <c r="AV294" s="406"/>
      <c r="AW294" s="406"/>
      <c r="AX294" s="406"/>
      <c r="AY294" s="406"/>
      <c r="AZ294" s="406"/>
      <c r="BA294" s="406"/>
      <c r="BB294" s="406"/>
    </row>
    <row r="295" spans="1:67">
      <c r="A295" s="407" t="s">
        <v>0</v>
      </c>
      <c r="B295" s="408">
        <f>Imports!C$23</f>
        <v>0.59009782699390168</v>
      </c>
      <c r="C295" s="408">
        <f>Imports!D$23</f>
        <v>0.57210506504906744</v>
      </c>
      <c r="D295" s="408">
        <f>Imports!E$23</f>
        <v>0.64523740500814608</v>
      </c>
      <c r="E295" s="408">
        <f>Imports!F$23</f>
        <v>0.72079939975631446</v>
      </c>
      <c r="F295" s="408">
        <f>Imports!G$23</f>
        <v>0.8599790518914141</v>
      </c>
      <c r="G295" s="408">
        <f>Imports!H$23</f>
        <v>1.0286938060419719</v>
      </c>
      <c r="H295" s="408">
        <f>Imports!I$23</f>
        <v>1.21494848363445</v>
      </c>
      <c r="I295" s="408">
        <f>Imports!J$23</f>
        <v>1.6091625155513367</v>
      </c>
      <c r="J295" s="408">
        <f>Imports!K$23</f>
        <v>1.6663787954925937</v>
      </c>
      <c r="K295" s="408">
        <f>Imports!L$23</f>
        <v>1.4352977613293372</v>
      </c>
      <c r="L295" s="408">
        <f>Imports!M$23</f>
        <v>1.3359119706105629</v>
      </c>
      <c r="M295" s="408">
        <f>Imports!N$23</f>
        <v>1.4177076169670597</v>
      </c>
      <c r="N295" s="408">
        <f>Imports!O$23</f>
        <v>1.4524966285533767</v>
      </c>
      <c r="O295" s="408">
        <f>Imports!P$23</f>
        <v>1.5987763994026305</v>
      </c>
      <c r="P295" s="408">
        <f>Imports!Q$23</f>
        <v>1.6441816906813338</v>
      </c>
      <c r="Q295" s="408">
        <f>Imports!R$23</f>
        <v>1.7123089215369607</v>
      </c>
      <c r="R295" s="408">
        <f>Imports!S$23</f>
        <v>1.752423396223628</v>
      </c>
      <c r="S295" s="408">
        <f>Imports!T$23</f>
        <v>1.6866691645819549</v>
      </c>
      <c r="T295" s="408">
        <f>Imports!U$23</f>
        <v>1.7645177065372624</v>
      </c>
      <c r="U295" s="408">
        <f>Imports!V$23</f>
        <v>1.7194360113084195</v>
      </c>
      <c r="V295" s="408">
        <f>Imports!W$23</f>
        <v>0</v>
      </c>
      <c r="W295" s="408">
        <f>Imports!X$23</f>
        <v>0</v>
      </c>
      <c r="X295" s="408">
        <f>Imports!Y$23</f>
        <v>0</v>
      </c>
      <c r="Y295" s="408">
        <f>Imports!Z$23</f>
        <v>0</v>
      </c>
      <c r="Z295" s="408">
        <f>Imports!AA$23</f>
        <v>0</v>
      </c>
      <c r="AA295" s="408">
        <f>Imports!AB$23</f>
        <v>0</v>
      </c>
      <c r="AB295" s="408"/>
      <c r="AC295" s="408">
        <f>Imports!C$6-Imports!C$23</f>
        <v>0.2568027715721285</v>
      </c>
      <c r="AD295" s="408">
        <f>Imports!D$6-Imports!D$23</f>
        <v>0.33571421942437285</v>
      </c>
      <c r="AE295" s="408">
        <f>Imports!E$6-Imports!E$23</f>
        <v>0.31532992504584245</v>
      </c>
      <c r="AF295" s="408">
        <f>Imports!F$6-Imports!F$23</f>
        <v>0.37071212365126005</v>
      </c>
      <c r="AG295" s="408">
        <f>Imports!G$6-Imports!G$23</f>
        <v>0.43427427216713776</v>
      </c>
      <c r="AH295" s="408">
        <f>Imports!H$6-Imports!H$23</f>
        <v>0.51319893001596872</v>
      </c>
      <c r="AI295" s="408">
        <f>Imports!I$6-Imports!I$23</f>
        <v>0.56999522388768042</v>
      </c>
      <c r="AJ295" s="408">
        <f>Imports!J$6-Imports!J$23</f>
        <v>0.7896301202528031</v>
      </c>
      <c r="AK295" s="408">
        <f>Imports!K$6-Imports!K$23</f>
        <v>0.92108529823157448</v>
      </c>
      <c r="AL295" s="408">
        <f>Imports!L$6-Imports!L$23</f>
        <v>0.57392403033030215</v>
      </c>
      <c r="AM295" s="408">
        <f>Imports!M$6-Imports!M$23</f>
        <v>0.53306758190656955</v>
      </c>
      <c r="AN295" s="408">
        <f>Imports!N$6-Imports!N$23</f>
        <v>0.5889480882241056</v>
      </c>
      <c r="AO295" s="408">
        <f>Imports!O$6-Imports!O$23</f>
        <v>0.61427492516095339</v>
      </c>
      <c r="AP295" s="408">
        <f>Imports!P$6-Imports!P$23</f>
        <v>0.57004604071748854</v>
      </c>
      <c r="AQ295" s="408">
        <f>Imports!Q$6-Imports!Q$23</f>
        <v>0.63889107523985555</v>
      </c>
      <c r="AR295" s="408">
        <f>Imports!R$6-Imports!R$23</f>
        <v>0.63971530299649926</v>
      </c>
      <c r="AS295" s="408">
        <f>Imports!S$6-Imports!S$23</f>
        <v>0.77289048357101242</v>
      </c>
      <c r="AT295" s="408">
        <f>Imports!T$6-Imports!T$23</f>
        <v>0.80707773572947916</v>
      </c>
      <c r="AU295" s="408">
        <f>Imports!U$6-Imports!U$23</f>
        <v>0.88442795123707296</v>
      </c>
      <c r="AV295" s="408">
        <f>Imports!V$6-Imports!V$23</f>
        <v>0.96587070910501716</v>
      </c>
      <c r="AW295" s="408">
        <f>Imports!W$6-Imports!W$23</f>
        <v>0</v>
      </c>
      <c r="AX295" s="408">
        <f>Imports!X$6-Imports!X$23</f>
        <v>0</v>
      </c>
      <c r="AY295" s="408">
        <f>Imports!Y$6-Imports!Y$23</f>
        <v>0</v>
      </c>
      <c r="AZ295" s="408">
        <f>Imports!Z$6-Imports!Z$23</f>
        <v>0</v>
      </c>
      <c r="BA295" s="408">
        <f>Imports!AA$6-Imports!AA$23</f>
        <v>0</v>
      </c>
      <c r="BB295" s="408">
        <f>Imports!AB$6-Imports!AB$23</f>
        <v>0</v>
      </c>
    </row>
    <row r="296" spans="1:67">
      <c r="A296" s="407"/>
      <c r="B296" s="404">
        <v>2000</v>
      </c>
      <c r="C296" s="404">
        <f>1+B296</f>
        <v>2001</v>
      </c>
      <c r="D296" s="404">
        <f t="shared" ref="D296:AA296" si="225">1+C296</f>
        <v>2002</v>
      </c>
      <c r="E296" s="404">
        <f t="shared" si="225"/>
        <v>2003</v>
      </c>
      <c r="F296" s="404">
        <f t="shared" si="225"/>
        <v>2004</v>
      </c>
      <c r="G296" s="404">
        <f t="shared" si="225"/>
        <v>2005</v>
      </c>
      <c r="H296" s="404">
        <f t="shared" si="225"/>
        <v>2006</v>
      </c>
      <c r="I296" s="404">
        <f t="shared" si="225"/>
        <v>2007</v>
      </c>
      <c r="J296" s="404">
        <f t="shared" si="225"/>
        <v>2008</v>
      </c>
      <c r="K296" s="404">
        <f t="shared" si="225"/>
        <v>2009</v>
      </c>
      <c r="L296" s="404">
        <f t="shared" si="225"/>
        <v>2010</v>
      </c>
      <c r="M296" s="404">
        <f t="shared" si="225"/>
        <v>2011</v>
      </c>
      <c r="N296" s="404">
        <f t="shared" si="225"/>
        <v>2012</v>
      </c>
      <c r="O296" s="404">
        <f t="shared" si="225"/>
        <v>2013</v>
      </c>
      <c r="P296" s="404">
        <f t="shared" si="225"/>
        <v>2014</v>
      </c>
      <c r="Q296" s="404">
        <f t="shared" si="225"/>
        <v>2015</v>
      </c>
      <c r="R296" s="404">
        <f t="shared" si="225"/>
        <v>2016</v>
      </c>
      <c r="S296" s="404">
        <f t="shared" si="225"/>
        <v>2017</v>
      </c>
      <c r="T296" s="404">
        <f t="shared" si="225"/>
        <v>2018</v>
      </c>
      <c r="U296" s="404">
        <f t="shared" si="225"/>
        <v>2019</v>
      </c>
      <c r="V296" s="404">
        <f t="shared" si="225"/>
        <v>2020</v>
      </c>
      <c r="W296" s="404">
        <f t="shared" si="225"/>
        <v>2021</v>
      </c>
      <c r="X296" s="404">
        <f t="shared" si="225"/>
        <v>2022</v>
      </c>
      <c r="Y296" s="404">
        <f t="shared" si="225"/>
        <v>2023</v>
      </c>
      <c r="Z296" s="404">
        <f t="shared" si="225"/>
        <v>2024</v>
      </c>
      <c r="AA296" s="404">
        <f t="shared" si="225"/>
        <v>2025</v>
      </c>
      <c r="AC296" s="404">
        <v>2000</v>
      </c>
      <c r="AD296" s="404">
        <f t="shared" ref="AD296:BB296" si="226">1+AC296</f>
        <v>2001</v>
      </c>
      <c r="AE296" s="404">
        <f t="shared" si="226"/>
        <v>2002</v>
      </c>
      <c r="AF296" s="404">
        <f t="shared" si="226"/>
        <v>2003</v>
      </c>
      <c r="AG296" s="404">
        <f t="shared" si="226"/>
        <v>2004</v>
      </c>
      <c r="AH296" s="404">
        <f t="shared" si="226"/>
        <v>2005</v>
      </c>
      <c r="AI296" s="404">
        <f t="shared" si="226"/>
        <v>2006</v>
      </c>
      <c r="AJ296" s="404">
        <f t="shared" si="226"/>
        <v>2007</v>
      </c>
      <c r="AK296" s="404">
        <f t="shared" si="226"/>
        <v>2008</v>
      </c>
      <c r="AL296" s="404">
        <f t="shared" si="226"/>
        <v>2009</v>
      </c>
      <c r="AM296" s="404">
        <f t="shared" si="226"/>
        <v>2010</v>
      </c>
      <c r="AN296" s="404">
        <f t="shared" si="226"/>
        <v>2011</v>
      </c>
      <c r="AO296" s="404">
        <f t="shared" si="226"/>
        <v>2012</v>
      </c>
      <c r="AP296" s="404">
        <f t="shared" si="226"/>
        <v>2013</v>
      </c>
      <c r="AQ296" s="404">
        <f t="shared" si="226"/>
        <v>2014</v>
      </c>
      <c r="AR296" s="404">
        <f t="shared" si="226"/>
        <v>2015</v>
      </c>
      <c r="AS296" s="404">
        <f t="shared" si="226"/>
        <v>2016</v>
      </c>
      <c r="AT296" s="404">
        <f t="shared" si="226"/>
        <v>2017</v>
      </c>
      <c r="AU296" s="404">
        <f t="shared" si="226"/>
        <v>2018</v>
      </c>
      <c r="AV296" s="404">
        <f t="shared" si="226"/>
        <v>2019</v>
      </c>
      <c r="AW296" s="404">
        <f t="shared" si="226"/>
        <v>2020</v>
      </c>
      <c r="AX296" s="404">
        <f t="shared" si="226"/>
        <v>2021</v>
      </c>
      <c r="AY296" s="404">
        <f t="shared" si="226"/>
        <v>2022</v>
      </c>
      <c r="AZ296" s="404">
        <f t="shared" si="226"/>
        <v>2023</v>
      </c>
      <c r="BA296" s="404">
        <f t="shared" si="226"/>
        <v>2024</v>
      </c>
      <c r="BB296" s="404">
        <f t="shared" si="226"/>
        <v>2025</v>
      </c>
    </row>
    <row r="297" spans="1:67">
      <c r="A297" s="413" t="s">
        <v>93</v>
      </c>
      <c r="B297" s="409">
        <f>Imports!C$26</f>
        <v>8.8386919999999994E-2</v>
      </c>
      <c r="C297" s="409">
        <f>Imports!D$26</f>
        <v>2.6765093000000004E-2</v>
      </c>
      <c r="D297" s="409">
        <f>Imports!E$26</f>
        <v>2.2323914E-2</v>
      </c>
      <c r="E297" s="409">
        <f>Imports!F$26</f>
        <v>3.8965779999999998E-2</v>
      </c>
      <c r="F297" s="409">
        <f>Imports!G$26</f>
        <v>6.2743060000000003E-2</v>
      </c>
      <c r="G297" s="409">
        <f>Imports!H$26</f>
        <v>3.7079319999999999E-2</v>
      </c>
      <c r="H297" s="409">
        <f>Imports!I$26</f>
        <v>3.4721815000000003E-2</v>
      </c>
      <c r="I297" s="409">
        <f>Imports!J$26</f>
        <v>6.7064373999999996E-2</v>
      </c>
      <c r="J297" s="409">
        <f>Imports!K$26</f>
        <v>0.14649727800000001</v>
      </c>
      <c r="K297" s="409">
        <f>Imports!L$26</f>
        <v>3.0023499999999998E-2</v>
      </c>
      <c r="L297" s="409">
        <f>Imports!M$26</f>
        <v>2.428054E-2</v>
      </c>
      <c r="M297" s="409">
        <f>Imports!N$26</f>
        <v>5.1717539999999992E-2</v>
      </c>
      <c r="N297" s="409">
        <f>Imports!O$26</f>
        <v>4.7845619999999998E-2</v>
      </c>
      <c r="O297" s="409">
        <f>Imports!P$26</f>
        <v>3.9322539999999996E-2</v>
      </c>
      <c r="P297" s="409">
        <f>Imports!Q$26</f>
        <v>2.7869999999999999E-2</v>
      </c>
      <c r="Q297" s="409">
        <f>Imports!R$26</f>
        <v>9.3594446153846145E-3</v>
      </c>
      <c r="R297" s="409">
        <f>Imports!S$26</f>
        <v>7.6559999999999996E-3</v>
      </c>
      <c r="S297" s="409">
        <f>Imports!T$26</f>
        <v>8.487999999999999E-3</v>
      </c>
      <c r="T297" s="409">
        <f>Imports!U$26</f>
        <v>1.093442E-2</v>
      </c>
      <c r="U297" s="409">
        <f>Imports!V$26</f>
        <v>6.0749999999999997E-3</v>
      </c>
      <c r="V297" s="409">
        <f>Imports!W$26</f>
        <v>0</v>
      </c>
      <c r="W297" s="409">
        <f>Imports!X$26</f>
        <v>0</v>
      </c>
      <c r="X297" s="409">
        <f>Imports!Y$26</f>
        <v>0</v>
      </c>
      <c r="Y297" s="409">
        <f>Imports!Z$26</f>
        <v>0</v>
      </c>
      <c r="Z297" s="409">
        <f>Imports!AA$26</f>
        <v>0</v>
      </c>
      <c r="AA297" s="409">
        <f>Imports!AB$26</f>
        <v>0</v>
      </c>
      <c r="AB297" s="412"/>
      <c r="AC297" s="409">
        <f>Imports!C$9-Imports!C$26</f>
        <v>1.7594036000000007E-2</v>
      </c>
      <c r="AD297" s="409">
        <f>Imports!D$9-Imports!D$26</f>
        <v>5.6919999999999984E-2</v>
      </c>
      <c r="AE297" s="409">
        <f>Imports!E$9-Imports!E$26</f>
        <v>4.298826E-2</v>
      </c>
      <c r="AF297" s="409">
        <f>Imports!F$9-Imports!F$26</f>
        <v>2.5059453999999988E-2</v>
      </c>
      <c r="AG297" s="409">
        <f>Imports!G$9-Imports!G$26</f>
        <v>1.8832000000000015E-2</v>
      </c>
      <c r="AH297" s="409">
        <f>Imports!H$9-Imports!H$26</f>
        <v>1.0155600000000001E-2</v>
      </c>
      <c r="AI297" s="409">
        <f>Imports!I$9-Imports!I$26</f>
        <v>1.5063999999999994E-2</v>
      </c>
      <c r="AJ297" s="409">
        <f>Imports!J$9-Imports!J$26</f>
        <v>4.3581799000000018E-2</v>
      </c>
      <c r="AK297" s="409">
        <f>Imports!K$9-Imports!K$26</f>
        <v>8.257032000000003E-2</v>
      </c>
      <c r="AL297" s="409">
        <f>Imports!L$9-Imports!L$26</f>
        <v>8.5120000000000022E-3</v>
      </c>
      <c r="AM297" s="409">
        <f>Imports!M$9-Imports!M$26</f>
        <v>8.7500000000000078E-4</v>
      </c>
      <c r="AN297" s="409">
        <f>Imports!N$9-Imports!N$26</f>
        <v>7.559999999996736E-6</v>
      </c>
      <c r="AO297" s="409">
        <f>Imports!O$9-Imports!O$26</f>
        <v>8.5700000000000359E-4</v>
      </c>
      <c r="AP297" s="409">
        <f>Imports!P$9-Imports!P$26</f>
        <v>7.6600000000003055E-5</v>
      </c>
      <c r="AQ297" s="409">
        <f>Imports!Q$9-Imports!Q$26</f>
        <v>5.9000000000000025E-5</v>
      </c>
      <c r="AR297" s="409">
        <f>Imports!R$9-Imports!R$26</f>
        <v>1.523E-3</v>
      </c>
      <c r="AS297" s="409">
        <f>Imports!S$9-Imports!S$26</f>
        <v>2.0000000000000052E-5</v>
      </c>
      <c r="AT297" s="409">
        <f>Imports!T$9-Imports!T$26</f>
        <v>4.6799999999999967E-4</v>
      </c>
      <c r="AU297" s="409">
        <f>Imports!U$9-Imports!U$26</f>
        <v>7.8400000000002773E-6</v>
      </c>
      <c r="AV297" s="409">
        <f>Imports!V$9-Imports!V$26</f>
        <v>4.2681999999999963E-4</v>
      </c>
      <c r="AW297" s="409">
        <f>Imports!W$9-Imports!W$26</f>
        <v>0</v>
      </c>
      <c r="AX297" s="409">
        <f>Imports!X$9-Imports!X$26</f>
        <v>0</v>
      </c>
      <c r="AY297" s="409">
        <f>Imports!Y$9-Imports!Y$26</f>
        <v>0</v>
      </c>
      <c r="AZ297" s="409">
        <f>Imports!Z$9-Imports!Z$26</f>
        <v>0</v>
      </c>
      <c r="BA297" s="409">
        <f>Imports!AA$9-Imports!AA$26</f>
        <v>0</v>
      </c>
      <c r="BB297" s="409">
        <f>Imports!AB$9-Imports!AB$26</f>
        <v>0</v>
      </c>
      <c r="BC297" s="411">
        <f t="shared" ref="BC297:BE304" si="227">I297/I$295</f>
        <v>4.1676569862815982E-2</v>
      </c>
      <c r="BD297" s="411">
        <f t="shared" si="227"/>
        <v>8.7913551466366535E-2</v>
      </c>
      <c r="BE297" s="411">
        <f t="shared" si="227"/>
        <v>2.0917959192100304E-2</v>
      </c>
      <c r="BF297" s="411">
        <f t="shared" ref="BF297:BF304" si="228">L297/L$295</f>
        <v>1.8175254458497637E-2</v>
      </c>
      <c r="BG297" s="411">
        <f t="shared" ref="BG297:BG304" si="229">M297/M$295</f>
        <v>3.6479693965840942E-2</v>
      </c>
      <c r="BH297" s="411">
        <f t="shared" ref="BH297:BH304" si="230">N297/N$295</f>
        <v>3.2940262345154049E-2</v>
      </c>
      <c r="BI297" s="411">
        <f t="shared" ref="BI297:BI304" si="231">O297/O$295</f>
        <v>2.4595396838915394E-2</v>
      </c>
      <c r="BJ297" s="411">
        <f t="shared" ref="BJ297:BJ304" si="232">P297/P$295</f>
        <v>1.6950681398508291E-2</v>
      </c>
      <c r="BK297" s="411">
        <f t="shared" ref="BK297:BK304" si="233">Q297/Q$295</f>
        <v>5.4659790051106083E-3</v>
      </c>
      <c r="BL297" s="411">
        <f t="shared" ref="BL297:BL304" si="234">R297/R$295</f>
        <v>4.3688072280353256E-3</v>
      </c>
      <c r="BM297" s="411">
        <f t="shared" ref="BM297:BM304" si="235">S297/S$295</f>
        <v>5.032403614317435E-3</v>
      </c>
      <c r="BN297" s="411">
        <f t="shared" ref="BN297:BN304" si="236">T297/T$295</f>
        <v>6.1968321198986459E-3</v>
      </c>
      <c r="BO297" s="411">
        <f t="shared" ref="BO297:BO304" si="237">U297/U$295</f>
        <v>3.5331352606586251E-3</v>
      </c>
    </row>
    <row r="298" spans="1:67">
      <c r="A298" s="413" t="s">
        <v>109</v>
      </c>
      <c r="B298" s="409">
        <f>Imports!C$28</f>
        <v>1.0043399999999996E-3</v>
      </c>
      <c r="C298" s="409">
        <f>Imports!D$28</f>
        <v>1.776253E-3</v>
      </c>
      <c r="D298" s="409">
        <f>Imports!E$28</f>
        <v>1.6011356999999996E-3</v>
      </c>
      <c r="E298" s="409">
        <f>Imports!F$28</f>
        <v>1.0875467E-3</v>
      </c>
      <c r="F298" s="409">
        <f>Imports!G$28</f>
        <v>8.733395599999999E-3</v>
      </c>
      <c r="G298" s="409">
        <f>Imports!H$28</f>
        <v>2.2492804200000001E-2</v>
      </c>
      <c r="H298" s="409">
        <f>Imports!I$28</f>
        <v>2.9328823699999999E-2</v>
      </c>
      <c r="I298" s="409">
        <f>Imports!J$28</f>
        <v>3.8158452400000001E-2</v>
      </c>
      <c r="J298" s="409">
        <f>Imports!K$28</f>
        <v>2.6910663299999998E-2</v>
      </c>
      <c r="K298" s="409">
        <f>Imports!L$28</f>
        <v>3.324958389999999E-2</v>
      </c>
      <c r="L298" s="409">
        <f>Imports!M$28</f>
        <v>2.5967755999999995E-2</v>
      </c>
      <c r="M298" s="409">
        <f>Imports!N$28</f>
        <v>3.0898863999999998E-2</v>
      </c>
      <c r="N298" s="409">
        <f>Imports!O$28</f>
        <v>3.1651786204444435E-2</v>
      </c>
      <c r="O298" s="409">
        <f>Imports!P$28</f>
        <v>4.2317060836277058E-2</v>
      </c>
      <c r="P298" s="409">
        <f>Imports!Q$28</f>
        <v>3.7812821314523806E-2</v>
      </c>
      <c r="Q298" s="409">
        <f>Imports!R$28</f>
        <v>4.2021769340476189E-2</v>
      </c>
      <c r="R298" s="409">
        <f>Imports!S$28</f>
        <v>4.2496091809523802E-2</v>
      </c>
      <c r="S298" s="409">
        <f>Imports!T$28</f>
        <v>4.0104695420186333E-2</v>
      </c>
      <c r="T298" s="409">
        <f>Imports!U$28</f>
        <v>3.9614131580370367E-2</v>
      </c>
      <c r="U298" s="409">
        <f>Imports!V$28</f>
        <v>4.2689416935858579E-2</v>
      </c>
      <c r="V298" s="409">
        <f>Imports!W$28</f>
        <v>0</v>
      </c>
      <c r="W298" s="409">
        <f>Imports!X$28</f>
        <v>0</v>
      </c>
      <c r="X298" s="409">
        <f>Imports!Y$28</f>
        <v>0</v>
      </c>
      <c r="Y298" s="409">
        <f>Imports!Z$28</f>
        <v>0</v>
      </c>
      <c r="Z298" s="409">
        <f>Imports!AA$28</f>
        <v>0</v>
      </c>
      <c r="AA298" s="409">
        <f>Imports!AB$28</f>
        <v>0</v>
      </c>
      <c r="AB298" s="412"/>
      <c r="AC298" s="409">
        <f>Imports!C$11-Imports!C$28</f>
        <v>2.024146000000001E-3</v>
      </c>
      <c r="AD298" s="409">
        <f>Imports!D$11-Imports!D$28</f>
        <v>1.4081906999999997E-3</v>
      </c>
      <c r="AE298" s="409">
        <f>Imports!E$11-Imports!E$28</f>
        <v>1.9167560999999997E-3</v>
      </c>
      <c r="AF298" s="409">
        <f>Imports!F$11-Imports!F$28</f>
        <v>4.9399239999999992E-3</v>
      </c>
      <c r="AG298" s="409">
        <f>Imports!G$11-Imports!G$28</f>
        <v>1.2481373600000002E-2</v>
      </c>
      <c r="AH298" s="409">
        <f>Imports!H$11-Imports!H$28</f>
        <v>1.0891567599999999E-2</v>
      </c>
      <c r="AI298" s="409">
        <f>Imports!I$11-Imports!I$28</f>
        <v>1.0965213499999994E-2</v>
      </c>
      <c r="AJ298" s="409">
        <f>Imports!J$11-Imports!J$28</f>
        <v>3.5566445799999999E-2</v>
      </c>
      <c r="AK298" s="409">
        <f>Imports!K$11-Imports!K$28</f>
        <v>3.6188006100000003E-2</v>
      </c>
      <c r="AL298" s="409">
        <f>Imports!L$11-Imports!L$28</f>
        <v>1.0196165066666665E-2</v>
      </c>
      <c r="AM298" s="409">
        <f>Imports!M$11-Imports!M$28</f>
        <v>1.1211297699999997E-2</v>
      </c>
      <c r="AN298" s="409">
        <f>Imports!N$11-Imports!N$28</f>
        <v>2.4946322619909499E-2</v>
      </c>
      <c r="AO298" s="409">
        <f>Imports!O$11-Imports!O$28</f>
        <v>2.4644049180000002E-2</v>
      </c>
      <c r="AP298" s="409">
        <f>Imports!P$11-Imports!P$28</f>
        <v>2.2778998892857123E-2</v>
      </c>
      <c r="AQ298" s="409">
        <f>Imports!Q$11-Imports!Q$28</f>
        <v>2.7306961119999987E-2</v>
      </c>
      <c r="AR298" s="409">
        <f>Imports!R$11-Imports!R$28</f>
        <v>3.305315819047619E-2</v>
      </c>
      <c r="AS298" s="409">
        <f>Imports!S$11-Imports!S$28</f>
        <v>3.3817282999999997E-2</v>
      </c>
      <c r="AT298" s="409">
        <f>Imports!T$11-Imports!T$28</f>
        <v>3.2844103000000006E-2</v>
      </c>
      <c r="AU298" s="409">
        <f>Imports!U$11-Imports!U$28</f>
        <v>2.5056083172549017E-2</v>
      </c>
      <c r="AV298" s="409">
        <f>Imports!V$11-Imports!V$28</f>
        <v>2.0932864818181823E-2</v>
      </c>
      <c r="AW298" s="409">
        <f>Imports!W$11-Imports!W$28</f>
        <v>0</v>
      </c>
      <c r="AX298" s="409">
        <f>Imports!X$11-Imports!X$28</f>
        <v>0</v>
      </c>
      <c r="AY298" s="409">
        <f>Imports!Y$11-Imports!Y$28</f>
        <v>0</v>
      </c>
      <c r="AZ298" s="409">
        <f>Imports!Z$11-Imports!Z$28</f>
        <v>0</v>
      </c>
      <c r="BA298" s="409">
        <f>Imports!AA$11-Imports!AA$28</f>
        <v>0</v>
      </c>
      <c r="BB298" s="409">
        <f>Imports!AB$11-Imports!AB$28</f>
        <v>0</v>
      </c>
      <c r="BC298" s="411">
        <f t="shared" si="227"/>
        <v>2.3713237184701648E-2</v>
      </c>
      <c r="BD298" s="411">
        <f t="shared" si="227"/>
        <v>1.6149187311306976E-2</v>
      </c>
      <c r="BE298" s="411">
        <f t="shared" si="227"/>
        <v>2.3165634891818582E-2</v>
      </c>
      <c r="BF298" s="411">
        <f t="shared" si="228"/>
        <v>1.9438223903429606E-2</v>
      </c>
      <c r="BG298" s="411">
        <f t="shared" si="229"/>
        <v>2.1794948147420393E-2</v>
      </c>
      <c r="BH298" s="411">
        <f t="shared" si="230"/>
        <v>2.179129753710219E-2</v>
      </c>
      <c r="BI298" s="411">
        <f t="shared" si="231"/>
        <v>2.64684047450841E-2</v>
      </c>
      <c r="BJ298" s="411">
        <f t="shared" si="232"/>
        <v>2.2997957907470994E-2</v>
      </c>
      <c r="BK298" s="411">
        <f t="shared" si="233"/>
        <v>2.4540997720643564E-2</v>
      </c>
      <c r="BL298" s="411">
        <f t="shared" si="234"/>
        <v>2.4249899825065362E-2</v>
      </c>
      <c r="BM298" s="411">
        <f t="shared" si="235"/>
        <v>2.3777452189402169E-2</v>
      </c>
      <c r="BN298" s="411">
        <f t="shared" si="236"/>
        <v>2.2450401848395286E-2</v>
      </c>
      <c r="BO298" s="411">
        <f t="shared" si="237"/>
        <v>2.4827569421076452E-2</v>
      </c>
    </row>
    <row r="299" spans="1:67">
      <c r="A299" s="413" t="s">
        <v>108</v>
      </c>
      <c r="B299" s="409">
        <f>Imports!C$29</f>
        <v>1.0161790999999999E-3</v>
      </c>
      <c r="C299" s="409">
        <f>Imports!D$29</f>
        <v>3.5060119000000002E-3</v>
      </c>
      <c r="D299" s="409">
        <f>Imports!E$29</f>
        <v>3.9509330999999998E-3</v>
      </c>
      <c r="E299" s="409">
        <f>Imports!F$29</f>
        <v>4.6211875999999999E-3</v>
      </c>
      <c r="F299" s="409">
        <f>Imports!G$29</f>
        <v>6.8091247000000004E-3</v>
      </c>
      <c r="G299" s="409">
        <f>Imports!H$29</f>
        <v>1.1689345199999999E-2</v>
      </c>
      <c r="H299" s="409">
        <f>Imports!I$29</f>
        <v>1.18377182E-2</v>
      </c>
      <c r="I299" s="409">
        <f>Imports!J$29</f>
        <v>2.43580051E-2</v>
      </c>
      <c r="J299" s="409">
        <f>Imports!K$29</f>
        <v>2.1558015E-2</v>
      </c>
      <c r="K299" s="409">
        <f>Imports!L$29</f>
        <v>5.6558816999999997E-2</v>
      </c>
      <c r="L299" s="409">
        <f>Imports!M$29</f>
        <v>2.2594924000000002E-2</v>
      </c>
      <c r="M299" s="409">
        <f>Imports!N$29</f>
        <v>2.1240775999999999E-2</v>
      </c>
      <c r="N299" s="409">
        <f>Imports!O$29</f>
        <v>1.9157988000000001E-2</v>
      </c>
      <c r="O299" s="409">
        <f>Imports!P$29</f>
        <v>2.3834205400000003E-2</v>
      </c>
      <c r="P299" s="409">
        <f>Imports!Q$29</f>
        <v>1.7524366999999999E-2</v>
      </c>
      <c r="Q299" s="409">
        <f>Imports!R$29</f>
        <v>1.603537E-2</v>
      </c>
      <c r="R299" s="409">
        <f>Imports!S$29</f>
        <v>2.0744386372023811E-2</v>
      </c>
      <c r="S299" s="409">
        <f>Imports!T$29</f>
        <v>3.0383102678571427E-2</v>
      </c>
      <c r="T299" s="409">
        <f>Imports!U$29</f>
        <v>3.6338048391025633E-2</v>
      </c>
      <c r="U299" s="409">
        <f>Imports!V$29</f>
        <v>2.805838351071429E-2</v>
      </c>
      <c r="V299" s="409">
        <f>Imports!W$29</f>
        <v>0</v>
      </c>
      <c r="W299" s="409">
        <f>Imports!X$29</f>
        <v>0</v>
      </c>
      <c r="X299" s="409">
        <f>Imports!Y$29</f>
        <v>0</v>
      </c>
      <c r="Y299" s="409">
        <f>Imports!Z$29</f>
        <v>0</v>
      </c>
      <c r="Z299" s="409">
        <f>Imports!AA$29</f>
        <v>0</v>
      </c>
      <c r="AA299" s="409">
        <f>Imports!AB$29</f>
        <v>0</v>
      </c>
      <c r="AB299" s="412"/>
      <c r="AC299" s="409">
        <f>Imports!C$12-Imports!C$29</f>
        <v>6.4138030000000052E-4</v>
      </c>
      <c r="AD299" s="409">
        <f>Imports!D$12-Imports!D$29</f>
        <v>2.2681219999999948E-4</v>
      </c>
      <c r="AE299" s="409">
        <f>Imports!E$12-Imports!E$29</f>
        <v>6.8024339999999892E-4</v>
      </c>
      <c r="AF299" s="409">
        <f>Imports!F$12-Imports!F$29</f>
        <v>1.7976615999999983E-3</v>
      </c>
      <c r="AG299" s="409">
        <f>Imports!G$12-Imports!G$29</f>
        <v>1.7368587999999997E-2</v>
      </c>
      <c r="AH299" s="409">
        <f>Imports!H$12-Imports!H$29</f>
        <v>6.5027693000000025E-2</v>
      </c>
      <c r="AI299" s="409">
        <f>Imports!I$12-Imports!I$29</f>
        <v>0.1107703092</v>
      </c>
      <c r="AJ299" s="409">
        <f>Imports!J$12-Imports!J$29</f>
        <v>0.15540226000000001</v>
      </c>
      <c r="AK299" s="409">
        <f>Imports!K$12-Imports!K$29</f>
        <v>0.17019857400000005</v>
      </c>
      <c r="AL299" s="409">
        <f>Imports!L$12-Imports!L$29</f>
        <v>5.0797707999999983E-2</v>
      </c>
      <c r="AM299" s="409">
        <f>Imports!M$12-Imports!M$29</f>
        <v>4.6521685999999979E-2</v>
      </c>
      <c r="AN299" s="409">
        <f>Imports!N$12-Imports!N$29</f>
        <v>6.3715127230769233E-2</v>
      </c>
      <c r="AO299" s="409">
        <f>Imports!O$12-Imports!O$29</f>
        <v>6.6845091666666662E-2</v>
      </c>
      <c r="AP299" s="409">
        <f>Imports!P$12-Imports!P$29</f>
        <v>6.9366021999999999E-2</v>
      </c>
      <c r="AQ299" s="409">
        <f>Imports!Q$12-Imports!Q$29</f>
        <v>9.6190684923076891E-2</v>
      </c>
      <c r="AR299" s="409">
        <f>Imports!R$12-Imports!R$29</f>
        <v>0.104592822</v>
      </c>
      <c r="AS299" s="409">
        <f>Imports!S$12-Imports!S$29</f>
        <v>0.11144159381250002</v>
      </c>
      <c r="AT299" s="409">
        <f>Imports!T$12-Imports!T$29</f>
        <v>0.11522261233566437</v>
      </c>
      <c r="AU299" s="409">
        <f>Imports!U$12-Imports!U$29</f>
        <v>0.13890321082142859</v>
      </c>
      <c r="AV299" s="409">
        <f>Imports!V$12-Imports!V$29</f>
        <v>0.14962019512499999</v>
      </c>
      <c r="AW299" s="409">
        <f>Imports!W$12-Imports!W$29</f>
        <v>0</v>
      </c>
      <c r="AX299" s="409">
        <f>Imports!X$12-Imports!X$29</f>
        <v>0</v>
      </c>
      <c r="AY299" s="409">
        <f>Imports!Y$12-Imports!Y$29</f>
        <v>0</v>
      </c>
      <c r="AZ299" s="409">
        <f>Imports!Z$12-Imports!Z$29</f>
        <v>0</v>
      </c>
      <c r="BA299" s="409">
        <f>Imports!AA$12-Imports!AA$29</f>
        <v>0</v>
      </c>
      <c r="BB299" s="409">
        <f>Imports!AB$12-Imports!AB$29</f>
        <v>0</v>
      </c>
      <c r="BC299" s="411">
        <f t="shared" si="227"/>
        <v>1.5137069664871218E-2</v>
      </c>
      <c r="BD299" s="411">
        <f t="shared" si="227"/>
        <v>1.2937043521144479E-2</v>
      </c>
      <c r="BE299" s="411">
        <f t="shared" si="227"/>
        <v>3.9405633119372126E-2</v>
      </c>
      <c r="BF299" s="411">
        <f t="shared" si="228"/>
        <v>1.6913482697271779E-2</v>
      </c>
      <c r="BG299" s="411">
        <f t="shared" si="229"/>
        <v>1.4982479987968865E-2</v>
      </c>
      <c r="BH299" s="411">
        <f t="shared" si="230"/>
        <v>1.3189695331052522E-2</v>
      </c>
      <c r="BI299" s="411">
        <f t="shared" si="231"/>
        <v>1.4907779104636179E-2</v>
      </c>
      <c r="BJ299" s="411">
        <f t="shared" si="232"/>
        <v>1.0658412692053554E-2</v>
      </c>
      <c r="BK299" s="411">
        <f t="shared" si="233"/>
        <v>9.3647646159588562E-3</v>
      </c>
      <c r="BL299" s="411">
        <f t="shared" si="234"/>
        <v>1.1837542466464882E-2</v>
      </c>
      <c r="BM299" s="411">
        <f t="shared" si="235"/>
        <v>1.801367056241996E-2</v>
      </c>
      <c r="BN299" s="411">
        <f t="shared" si="236"/>
        <v>2.0593756728197649E-2</v>
      </c>
      <c r="BO299" s="411">
        <f t="shared" si="237"/>
        <v>1.6318364467290077E-2</v>
      </c>
    </row>
    <row r="300" spans="1:67">
      <c r="A300" s="413" t="s">
        <v>58</v>
      </c>
      <c r="B300" s="409">
        <f>Imports!C$30</f>
        <v>4.9989496600000002E-2</v>
      </c>
      <c r="C300" s="409">
        <f>Imports!D$30</f>
        <v>6.3440377799999989E-2</v>
      </c>
      <c r="D300" s="409">
        <f>Imports!E$30</f>
        <v>8.2834731199999997E-2</v>
      </c>
      <c r="E300" s="409">
        <f>Imports!F$30</f>
        <v>0.10697267939999998</v>
      </c>
      <c r="F300" s="409">
        <f>Imports!G$30</f>
        <v>0.14332207624705881</v>
      </c>
      <c r="G300" s="409">
        <f>Imports!H$30</f>
        <v>0.16300760826877822</v>
      </c>
      <c r="H300" s="409">
        <f>Imports!I$30</f>
        <v>0.21477570419999997</v>
      </c>
      <c r="I300" s="409">
        <f>Imports!J$30</f>
        <v>0.28182994179999993</v>
      </c>
      <c r="J300" s="409">
        <f>Imports!K$30</f>
        <v>0.29032006359999996</v>
      </c>
      <c r="K300" s="409">
        <f>Imports!L$30</f>
        <v>0.29182731330132938</v>
      </c>
      <c r="L300" s="409">
        <f>Imports!M$30</f>
        <v>0.23803260225714282</v>
      </c>
      <c r="M300" s="409">
        <f>Imports!N$30</f>
        <v>0.20265642144682039</v>
      </c>
      <c r="N300" s="409">
        <f>Imports!O$30</f>
        <v>0.21004360309242423</v>
      </c>
      <c r="O300" s="409">
        <f>Imports!P$30</f>
        <v>0.22079754399999996</v>
      </c>
      <c r="P300" s="409">
        <f>Imports!Q$30</f>
        <v>0.22037102566666669</v>
      </c>
      <c r="Q300" s="409">
        <f>Imports!R$30</f>
        <v>0.23453208800000006</v>
      </c>
      <c r="R300" s="409">
        <f>Imports!S$30</f>
        <v>0.23570284257692312</v>
      </c>
      <c r="S300" s="409">
        <f>Imports!T$30</f>
        <v>0.25823637633333335</v>
      </c>
      <c r="T300" s="409">
        <f>Imports!U$30</f>
        <v>0.26242885324811849</v>
      </c>
      <c r="U300" s="409">
        <f>Imports!V$30</f>
        <v>0.23432997419999999</v>
      </c>
      <c r="V300" s="409">
        <f>Imports!W$30</f>
        <v>0</v>
      </c>
      <c r="W300" s="409">
        <f>Imports!X$30</f>
        <v>0</v>
      </c>
      <c r="X300" s="409">
        <f>Imports!Y$30</f>
        <v>0</v>
      </c>
      <c r="Y300" s="409">
        <f>Imports!Z$30</f>
        <v>0</v>
      </c>
      <c r="Z300" s="409">
        <f>Imports!AA$30</f>
        <v>0</v>
      </c>
      <c r="AA300" s="409">
        <f>Imports!AB$30</f>
        <v>0</v>
      </c>
      <c r="AB300" s="412"/>
      <c r="AC300" s="409">
        <f>Imports!C$13-Imports!C$30</f>
        <v>1.0564147999999995E-2</v>
      </c>
      <c r="AD300" s="409">
        <f>Imports!D$13-Imports!D$30</f>
        <v>1.3761155999999997E-2</v>
      </c>
      <c r="AE300" s="409">
        <f>Imports!E$13-Imports!E$30</f>
        <v>1.5496126799999996E-2</v>
      </c>
      <c r="AF300" s="409">
        <f>Imports!F$13-Imports!F$30</f>
        <v>2.1141678199999972E-2</v>
      </c>
      <c r="AG300" s="409">
        <f>Imports!G$13-Imports!G$30</f>
        <v>3.809579826244347E-2</v>
      </c>
      <c r="AH300" s="409">
        <f>Imports!H$13-Imports!H$30</f>
        <v>4.8761655850678765E-2</v>
      </c>
      <c r="AI300" s="409">
        <f>Imports!I$13-Imports!I$30</f>
        <v>5.8446799200000066E-2</v>
      </c>
      <c r="AJ300" s="409">
        <f>Imports!J$13-Imports!J$30</f>
        <v>9.9090340999999971E-2</v>
      </c>
      <c r="AK300" s="409">
        <f>Imports!K$13-Imports!K$30</f>
        <v>0.10310604179999999</v>
      </c>
      <c r="AL300" s="409">
        <f>Imports!L$13-Imports!L$30</f>
        <v>7.5507243000000002E-2</v>
      </c>
      <c r="AM300" s="409">
        <f>Imports!M$13-Imports!M$30</f>
        <v>7.141778000000007E-2</v>
      </c>
      <c r="AN300" s="409">
        <f>Imports!N$13-Imports!N$30</f>
        <v>6.1295716173913051E-2</v>
      </c>
      <c r="AO300" s="409">
        <f>Imports!O$13-Imports!O$30</f>
        <v>6.4430868000000058E-2</v>
      </c>
      <c r="AP300" s="409">
        <f>Imports!P$13-Imports!P$30</f>
        <v>4.9218971999999972E-2</v>
      </c>
      <c r="AQ300" s="409">
        <f>Imports!Q$13-Imports!Q$30</f>
        <v>6.1513850399999931E-2</v>
      </c>
      <c r="AR300" s="409">
        <f>Imports!R$13-Imports!R$30</f>
        <v>6.6259035999999966E-2</v>
      </c>
      <c r="AS300" s="409">
        <f>Imports!S$13-Imports!S$30</f>
        <v>7.2697625142857131E-2</v>
      </c>
      <c r="AT300" s="409">
        <f>Imports!T$13-Imports!T$30</f>
        <v>0.11443834126666669</v>
      </c>
      <c r="AU300" s="409">
        <f>Imports!U$13-Imports!U$30</f>
        <v>0.15100637600000005</v>
      </c>
      <c r="AV300" s="409">
        <f>Imports!V$13-Imports!V$30</f>
        <v>0.18408742277894732</v>
      </c>
      <c r="AW300" s="409">
        <f>Imports!W$13-Imports!W$30</f>
        <v>0</v>
      </c>
      <c r="AX300" s="409">
        <f>Imports!X$13-Imports!X$30</f>
        <v>0</v>
      </c>
      <c r="AY300" s="409">
        <f>Imports!Y$13-Imports!Y$30</f>
        <v>0</v>
      </c>
      <c r="AZ300" s="409">
        <f>Imports!Z$13-Imports!Z$30</f>
        <v>0</v>
      </c>
      <c r="BA300" s="409">
        <f>Imports!AA$13-Imports!AA$30</f>
        <v>0</v>
      </c>
      <c r="BB300" s="409">
        <f>Imports!AB$13-Imports!AB$30</f>
        <v>0</v>
      </c>
      <c r="BC300" s="411">
        <f t="shared" si="227"/>
        <v>0.17514075742898993</v>
      </c>
      <c r="BD300" s="411">
        <f t="shared" si="227"/>
        <v>0.17422213027751546</v>
      </c>
      <c r="BE300" s="411">
        <f t="shared" si="227"/>
        <v>0.20332179228862321</v>
      </c>
      <c r="BF300" s="411">
        <f t="shared" si="228"/>
        <v>0.17817985577923431</v>
      </c>
      <c r="BG300" s="411">
        <f t="shared" si="229"/>
        <v>0.14294655613148835</v>
      </c>
      <c r="BH300" s="411">
        <f t="shared" si="230"/>
        <v>0.14460866824979723</v>
      </c>
      <c r="BI300" s="411">
        <f t="shared" si="231"/>
        <v>0.13810408014685427</v>
      </c>
      <c r="BJ300" s="411">
        <f t="shared" si="232"/>
        <v>0.13403082330599786</v>
      </c>
      <c r="BK300" s="411">
        <f t="shared" si="233"/>
        <v>0.13696832683058446</v>
      </c>
      <c r="BL300" s="411">
        <f t="shared" si="234"/>
        <v>0.13450108180754106</v>
      </c>
      <c r="BM300" s="411">
        <f t="shared" si="235"/>
        <v>0.15310434420453634</v>
      </c>
      <c r="BN300" s="411">
        <f t="shared" si="236"/>
        <v>0.14872554255242698</v>
      </c>
      <c r="BO300" s="411">
        <f t="shared" si="237"/>
        <v>0.13628304435806518</v>
      </c>
    </row>
    <row r="301" spans="1:67">
      <c r="A301" s="413" t="s">
        <v>94</v>
      </c>
      <c r="B301" s="409">
        <f>Imports!C$31</f>
        <v>3.1179901999999998E-3</v>
      </c>
      <c r="C301" s="409">
        <f>Imports!D$31</f>
        <v>5.5019825999999992E-3</v>
      </c>
      <c r="D301" s="409">
        <f>Imports!E$31</f>
        <v>6.3668249E-3</v>
      </c>
      <c r="E301" s="409">
        <f>Imports!F$31</f>
        <v>1.0649806099999999E-2</v>
      </c>
      <c r="F301" s="409">
        <f>Imports!G$31</f>
        <v>2.803779280000001E-2</v>
      </c>
      <c r="G301" s="409">
        <f>Imports!H$31</f>
        <v>4.155079770000001E-2</v>
      </c>
      <c r="H301" s="409">
        <f>Imports!I$31</f>
        <v>4.9893389799999993E-2</v>
      </c>
      <c r="I301" s="409">
        <f>Imports!J$31</f>
        <v>5.4610081799999995E-2</v>
      </c>
      <c r="J301" s="409">
        <f>Imports!K$31</f>
        <v>6.665576899999999E-2</v>
      </c>
      <c r="K301" s="409">
        <f>Imports!L$31</f>
        <v>3.065029749352088E-2</v>
      </c>
      <c r="L301" s="409">
        <f>Imports!M$31</f>
        <v>2.2658478288847709E-2</v>
      </c>
      <c r="M301" s="409">
        <f>Imports!N$31</f>
        <v>2.2566757332965745E-2</v>
      </c>
      <c r="N301" s="409">
        <f>Imports!O$31</f>
        <v>1.4379082155714106E-2</v>
      </c>
      <c r="O301" s="409">
        <f>Imports!P$31</f>
        <v>1.6265548319050232E-2</v>
      </c>
      <c r="P301" s="409">
        <f>Imports!Q$31</f>
        <v>2.1924187240209784E-2</v>
      </c>
      <c r="Q301" s="409">
        <f>Imports!R$31</f>
        <v>2.7263267300870208E-2</v>
      </c>
      <c r="R301" s="409">
        <f>Imports!S$31</f>
        <v>2.5502211977010126E-2</v>
      </c>
      <c r="S301" s="409">
        <f>Imports!T$31</f>
        <v>4.2226252413888894E-2</v>
      </c>
      <c r="T301" s="409">
        <f>Imports!U$31</f>
        <v>4.9533490956177199E-2</v>
      </c>
      <c r="U301" s="409">
        <f>Imports!V$31</f>
        <v>4.7952392243981727E-2</v>
      </c>
      <c r="V301" s="409">
        <f>Imports!W$31</f>
        <v>0</v>
      </c>
      <c r="W301" s="409">
        <f>Imports!X$31</f>
        <v>0</v>
      </c>
      <c r="X301" s="409">
        <f>Imports!Y$31</f>
        <v>0</v>
      </c>
      <c r="Y301" s="409">
        <f>Imports!Z$31</f>
        <v>0</v>
      </c>
      <c r="Z301" s="409">
        <f>Imports!AA$31</f>
        <v>0</v>
      </c>
      <c r="AA301" s="409">
        <f>Imports!AB$31</f>
        <v>0</v>
      </c>
      <c r="AB301" s="412"/>
      <c r="AC301" s="409">
        <f>Imports!C$14-Imports!C$31</f>
        <v>8.1084039999999901E-4</v>
      </c>
      <c r="AD301" s="409">
        <f>Imports!D$14-Imports!D$31</f>
        <v>1.5014560000000008E-3</v>
      </c>
      <c r="AE301" s="409">
        <f>Imports!E$14-Imports!E$31</f>
        <v>2.4979400000000006E-3</v>
      </c>
      <c r="AF301" s="409">
        <f>Imports!F$14-Imports!F$31</f>
        <v>2.2007492999999989E-3</v>
      </c>
      <c r="AG301" s="409">
        <f>Imports!G$14-Imports!G$31</f>
        <v>2.4644956000000016E-3</v>
      </c>
      <c r="AH301" s="409">
        <f>Imports!H$14-Imports!H$31</f>
        <v>5.2684027000000008E-3</v>
      </c>
      <c r="AI301" s="409">
        <f>Imports!I$14-Imports!I$31</f>
        <v>9.7258869000000012E-3</v>
      </c>
      <c r="AJ301" s="409">
        <f>Imports!J$14-Imports!J$31</f>
        <v>2.5272106600000004E-2</v>
      </c>
      <c r="AK301" s="409">
        <f>Imports!K$14-Imports!K$31</f>
        <v>3.8477382300000001E-2</v>
      </c>
      <c r="AL301" s="409">
        <f>Imports!L$14-Imports!L$31</f>
        <v>2.4055821133333332E-2</v>
      </c>
      <c r="AM301" s="409">
        <f>Imports!M$14-Imports!M$31</f>
        <v>1.4817504517397138E-2</v>
      </c>
      <c r="AN301" s="409">
        <f>Imports!N$14-Imports!N$31</f>
        <v>1.4893715650526322E-2</v>
      </c>
      <c r="AO301" s="409">
        <f>Imports!O$14-Imports!O$31</f>
        <v>1.5238946088030295E-2</v>
      </c>
      <c r="AP301" s="409">
        <f>Imports!P$14-Imports!P$31</f>
        <v>1.7063615704545437E-2</v>
      </c>
      <c r="AQ301" s="409">
        <f>Imports!Q$14-Imports!Q$31</f>
        <v>2.1542460663636364E-2</v>
      </c>
      <c r="AR301" s="409">
        <f>Imports!R$14-Imports!R$31</f>
        <v>2.4252874882397388E-2</v>
      </c>
      <c r="AS301" s="409">
        <f>Imports!S$14-Imports!S$31</f>
        <v>3.1686591711060585E-2</v>
      </c>
      <c r="AT301" s="409">
        <f>Imports!T$14-Imports!T$31</f>
        <v>3.4907222631111103E-2</v>
      </c>
      <c r="AU301" s="409">
        <f>Imports!U$14-Imports!U$31</f>
        <v>3.9884375264559548E-2</v>
      </c>
      <c r="AV301" s="409">
        <f>Imports!V$14-Imports!V$31</f>
        <v>5.0754706781666652E-2</v>
      </c>
      <c r="AW301" s="409">
        <f>Imports!W$14-Imports!W$31</f>
        <v>0</v>
      </c>
      <c r="AX301" s="409">
        <f>Imports!X$14-Imports!X$31</f>
        <v>0</v>
      </c>
      <c r="AY301" s="409">
        <f>Imports!Y$14-Imports!Y$31</f>
        <v>0</v>
      </c>
      <c r="AZ301" s="409">
        <f>Imports!Z$14-Imports!Z$31</f>
        <v>0</v>
      </c>
      <c r="BA301" s="409">
        <f>Imports!AA$14-Imports!AA$31</f>
        <v>0</v>
      </c>
      <c r="BB301" s="409">
        <f>Imports!AB$14-Imports!AB$31</f>
        <v>0</v>
      </c>
      <c r="BC301" s="411">
        <f t="shared" si="227"/>
        <v>3.3936958680204715E-2</v>
      </c>
      <c r="BD301" s="411">
        <f t="shared" si="227"/>
        <v>4.0000370372149423E-2</v>
      </c>
      <c r="BE301" s="411">
        <f t="shared" si="227"/>
        <v>2.1354661255190237E-2</v>
      </c>
      <c r="BF301" s="411">
        <f t="shared" si="228"/>
        <v>1.6961056407400796E-2</v>
      </c>
      <c r="BG301" s="411">
        <f t="shared" si="229"/>
        <v>1.5917779563915598E-2</v>
      </c>
      <c r="BH301" s="411">
        <f t="shared" si="230"/>
        <v>9.8995631886836435E-3</v>
      </c>
      <c r="BI301" s="411">
        <f t="shared" si="231"/>
        <v>1.0173748077046746E-2</v>
      </c>
      <c r="BJ301" s="411">
        <f t="shared" si="232"/>
        <v>1.3334406631863539E-2</v>
      </c>
      <c r="BK301" s="411">
        <f t="shared" si="233"/>
        <v>1.5921932636079956E-2</v>
      </c>
      <c r="BL301" s="411">
        <f t="shared" si="234"/>
        <v>1.455254023198157E-2</v>
      </c>
      <c r="BM301" s="411">
        <f t="shared" si="235"/>
        <v>2.5035290441415507E-2</v>
      </c>
      <c r="BN301" s="411">
        <f t="shared" si="236"/>
        <v>2.8071971605988059E-2</v>
      </c>
      <c r="BO301" s="411">
        <f t="shared" si="237"/>
        <v>2.7888442447760498E-2</v>
      </c>
    </row>
    <row r="302" spans="1:67">
      <c r="A302" s="413" t="s">
        <v>57</v>
      </c>
      <c r="B302" s="409">
        <f>Imports!C$32</f>
        <v>1.8006235164356194E-2</v>
      </c>
      <c r="C302" s="409">
        <f>Imports!D$32</f>
        <v>2.2575531145734129E-2</v>
      </c>
      <c r="D302" s="409">
        <f>Imports!E$32</f>
        <v>2.4886840103829824E-2</v>
      </c>
      <c r="E302" s="409">
        <f>Imports!F$32</f>
        <v>3.1759550791314407E-2</v>
      </c>
      <c r="F302" s="409">
        <f>Imports!G$32</f>
        <v>3.7932610302688574E-2</v>
      </c>
      <c r="G302" s="409">
        <f>Imports!H$32</f>
        <v>5.4582800609582517E-2</v>
      </c>
      <c r="H302" s="409">
        <f>Imports!I$32</f>
        <v>7.7166289110397829E-2</v>
      </c>
      <c r="I302" s="409">
        <f>Imports!J$32</f>
        <v>9.0006919478687247E-2</v>
      </c>
      <c r="J302" s="409">
        <f>Imports!K$32</f>
        <v>9.2743565512038301E-2</v>
      </c>
      <c r="K302" s="409">
        <f>Imports!L$32</f>
        <v>6.5977036817629259E-2</v>
      </c>
      <c r="L302" s="409">
        <f>Imports!M$32</f>
        <v>4.8240629691248427E-2</v>
      </c>
      <c r="M302" s="409">
        <f>Imports!N$32</f>
        <v>4.8288003820757507E-2</v>
      </c>
      <c r="N302" s="409">
        <f>Imports!O$32</f>
        <v>4.8469492004469567E-2</v>
      </c>
      <c r="O302" s="409">
        <f>Imports!P$32</f>
        <v>4.3822649646690325E-2</v>
      </c>
      <c r="P302" s="409">
        <f>Imports!Q$32</f>
        <v>5.059707122428439E-2</v>
      </c>
      <c r="Q302" s="409">
        <f>Imports!R$32</f>
        <v>4.5356509088726085E-2</v>
      </c>
      <c r="R302" s="409">
        <f>Imports!S$32</f>
        <v>4.3817632340195929E-2</v>
      </c>
      <c r="S302" s="409">
        <f>Imports!T$32</f>
        <v>5.3626456901440196E-2</v>
      </c>
      <c r="T302" s="409">
        <f>Imports!U$32</f>
        <v>6.3878089116070777E-2</v>
      </c>
      <c r="U302" s="409">
        <f>Imports!V$32</f>
        <v>9.4047321355848118E-2</v>
      </c>
      <c r="V302" s="409">
        <f>Imports!W$32</f>
        <v>0</v>
      </c>
      <c r="W302" s="409">
        <f>Imports!X$32</f>
        <v>0</v>
      </c>
      <c r="X302" s="409">
        <f>Imports!Y$32</f>
        <v>0</v>
      </c>
      <c r="Y302" s="409">
        <f>Imports!Z$32</f>
        <v>0</v>
      </c>
      <c r="Z302" s="409">
        <f>Imports!AA$32</f>
        <v>0</v>
      </c>
      <c r="AA302" s="409">
        <f>Imports!AB$32</f>
        <v>0</v>
      </c>
      <c r="AB302" s="412"/>
      <c r="AC302" s="409">
        <f>Imports!C$15-Imports!C$32</f>
        <v>3.0305185532823846E-3</v>
      </c>
      <c r="AD302" s="409">
        <f>Imports!D$15-Imports!D$32</f>
        <v>3.6887359160396524E-3</v>
      </c>
      <c r="AE302" s="409">
        <f>Imports!E$15-Imports!E$32</f>
        <v>3.8450324096033009E-3</v>
      </c>
      <c r="AF302" s="409">
        <f>Imports!F$15-Imports!F$32</f>
        <v>3.9007502597646349E-3</v>
      </c>
      <c r="AG302" s="409">
        <f>Imports!G$15-Imports!G$32</f>
        <v>7.166451532977125E-3</v>
      </c>
      <c r="AH302" s="409">
        <f>Imports!H$15-Imports!H$32</f>
        <v>1.0966398340289944E-2</v>
      </c>
      <c r="AI302" s="409">
        <f>Imports!I$15-Imports!I$32</f>
        <v>1.4712786096144514E-2</v>
      </c>
      <c r="AJ302" s="409">
        <f>Imports!J$15-Imports!J$32</f>
        <v>3.0317667221691824E-2</v>
      </c>
      <c r="AK302" s="409">
        <f>Imports!K$15-Imports!K$32</f>
        <v>4.9810638530463358E-2</v>
      </c>
      <c r="AL302" s="409">
        <f>Imports!L$15-Imports!L$32</f>
        <v>3.1903376563889391E-2</v>
      </c>
      <c r="AM302" s="409">
        <f>Imports!M$15-Imports!M$32</f>
        <v>2.5041374001649408E-2</v>
      </c>
      <c r="AN302" s="409">
        <f>Imports!N$15-Imports!N$32</f>
        <v>2.4521368227952249E-2</v>
      </c>
      <c r="AO302" s="409">
        <f>Imports!O$15-Imports!O$32</f>
        <v>1.8216577739363776E-2</v>
      </c>
      <c r="AP302" s="409">
        <f>Imports!P$15-Imports!P$32</f>
        <v>2.064832556224213E-2</v>
      </c>
      <c r="AQ302" s="409">
        <f>Imports!Q$15-Imports!Q$32</f>
        <v>2.1512869636297269E-2</v>
      </c>
      <c r="AR302" s="409">
        <f>Imports!R$15-Imports!R$32</f>
        <v>2.0759713552143608E-2</v>
      </c>
      <c r="AS302" s="409">
        <f>Imports!S$15-Imports!S$32</f>
        <v>2.5480597818292684E-2</v>
      </c>
      <c r="AT302" s="409">
        <f>Imports!T$15-Imports!T$32</f>
        <v>3.235711987187969E-2</v>
      </c>
      <c r="AU302" s="409">
        <f>Imports!U$15-Imports!U$32</f>
        <v>4.1302583921288619E-2</v>
      </c>
      <c r="AV302" s="409">
        <f>Imports!V$15-Imports!V$32</f>
        <v>5.3209878349324613E-2</v>
      </c>
      <c r="AW302" s="409">
        <f>Imports!W$15-Imports!W$32</f>
        <v>0</v>
      </c>
      <c r="AX302" s="409">
        <f>Imports!X$15-Imports!X$32</f>
        <v>0</v>
      </c>
      <c r="AY302" s="409">
        <f>Imports!Y$15-Imports!Y$32</f>
        <v>0</v>
      </c>
      <c r="AZ302" s="409">
        <f>Imports!Z$15-Imports!Z$32</f>
        <v>0</v>
      </c>
      <c r="BA302" s="409">
        <f>Imports!AA$15-Imports!AA$32</f>
        <v>0</v>
      </c>
      <c r="BB302" s="409">
        <f>Imports!AB$15-Imports!AB$32</f>
        <v>0</v>
      </c>
      <c r="BC302" s="411">
        <f t="shared" si="227"/>
        <v>5.5934014500610446E-2</v>
      </c>
      <c r="BD302" s="411">
        <f t="shared" si="227"/>
        <v>5.5655752319281417E-2</v>
      </c>
      <c r="BE302" s="411">
        <f t="shared" si="227"/>
        <v>4.596749092433821E-2</v>
      </c>
      <c r="BF302" s="411">
        <f t="shared" si="228"/>
        <v>3.6110635096113862E-2</v>
      </c>
      <c r="BG302" s="411">
        <f t="shared" si="229"/>
        <v>3.4060622403977302E-2</v>
      </c>
      <c r="BH302" s="411">
        <f t="shared" si="230"/>
        <v>3.3369779352082261E-2</v>
      </c>
      <c r="BI302" s="411">
        <f t="shared" si="231"/>
        <v>2.7410117927099933E-2</v>
      </c>
      <c r="BJ302" s="411">
        <f t="shared" si="232"/>
        <v>3.0773406315768807E-2</v>
      </c>
      <c r="BK302" s="411">
        <f t="shared" si="233"/>
        <v>2.6488508304923324E-2</v>
      </c>
      <c r="BL302" s="411">
        <f t="shared" si="234"/>
        <v>2.5004021536473672E-2</v>
      </c>
      <c r="BM302" s="411">
        <f t="shared" si="235"/>
        <v>3.1794294949793335E-2</v>
      </c>
      <c r="BN302" s="411">
        <f t="shared" si="236"/>
        <v>3.6201444099661022E-2</v>
      </c>
      <c r="BO302" s="411">
        <f t="shared" si="237"/>
        <v>5.469661024738106E-2</v>
      </c>
    </row>
    <row r="303" spans="1:67">
      <c r="A303" s="413" t="str">
        <f>Imports!B$38</f>
        <v xml:space="preserve">Paper </v>
      </c>
      <c r="B303" s="409">
        <f>Imports!C$38</f>
        <v>0.40033970222954551</v>
      </c>
      <c r="C303" s="409">
        <f>Imports!D$38</f>
        <v>0.42388452828333328</v>
      </c>
      <c r="D303" s="409">
        <f>Imports!E$38</f>
        <v>0.46251721133931628</v>
      </c>
      <c r="E303" s="409">
        <f>Imports!F$38</f>
        <v>0.46716594962500002</v>
      </c>
      <c r="F303" s="409">
        <f>Imports!G$38</f>
        <v>0.51104873839166665</v>
      </c>
      <c r="G303" s="409">
        <f>Imports!H$38</f>
        <v>0.6075796509236111</v>
      </c>
      <c r="H303" s="409">
        <f>Imports!I$38</f>
        <v>0.71526612396405209</v>
      </c>
      <c r="I303" s="409">
        <f>Imports!J$38</f>
        <v>0.88589642427264947</v>
      </c>
      <c r="J303" s="409">
        <f>Imports!K$38</f>
        <v>0.88805513163055561</v>
      </c>
      <c r="K303" s="409">
        <f>Imports!L$38</f>
        <v>0.81087545467393152</v>
      </c>
      <c r="L303" s="409">
        <f>Imports!M$38</f>
        <v>0.84924323143012814</v>
      </c>
      <c r="M303" s="409">
        <f>Imports!N$38</f>
        <v>0.87740028656944424</v>
      </c>
      <c r="N303" s="409">
        <f>Imports!O$38</f>
        <v>0.81152027604166677</v>
      </c>
      <c r="O303" s="409">
        <f>Imports!P$38</f>
        <v>0.94751625989166666</v>
      </c>
      <c r="P303" s="409">
        <f>Imports!Q$38</f>
        <v>1.0305394164283121</v>
      </c>
      <c r="Q303" s="409">
        <f>Imports!R$38</f>
        <v>1.0031034217128787</v>
      </c>
      <c r="R303" s="409">
        <f>Imports!S$38</f>
        <v>1.0135598862666033</v>
      </c>
      <c r="S303" s="409">
        <f>Imports!T$38</f>
        <v>1.0584899582511365</v>
      </c>
      <c r="T303" s="409">
        <f>Imports!U$38</f>
        <v>1.1144052250088459</v>
      </c>
      <c r="U303" s="409">
        <f>Imports!V$38</f>
        <v>1.0444716294435672</v>
      </c>
      <c r="V303" s="409">
        <f>Imports!W$38</f>
        <v>0</v>
      </c>
      <c r="W303" s="409">
        <f>Imports!X$38</f>
        <v>0</v>
      </c>
      <c r="X303" s="409">
        <f>Imports!Y$38</f>
        <v>0</v>
      </c>
      <c r="Y303" s="409">
        <f>Imports!Z$38</f>
        <v>0</v>
      </c>
      <c r="Z303" s="409">
        <f>Imports!AA$38</f>
        <v>0</v>
      </c>
      <c r="AA303" s="409">
        <f>Imports!AB$38</f>
        <v>0</v>
      </c>
      <c r="AB303" s="412"/>
      <c r="AC303" s="409">
        <f>Imports!C$21-Imports!C$38</f>
        <v>0.1553660799288461</v>
      </c>
      <c r="AD303" s="409">
        <f>Imports!D$21-Imports!D$38</f>
        <v>0.20709199810833318</v>
      </c>
      <c r="AE303" s="409">
        <f>Imports!E$21-Imports!E$38</f>
        <v>0.20347956351623914</v>
      </c>
      <c r="AF303" s="409">
        <f>Imports!F$21-Imports!F$38</f>
        <v>0.25299232070149569</v>
      </c>
      <c r="AG303" s="409">
        <f>Imports!G$21-Imports!G$38</f>
        <v>0.26787470742171715</v>
      </c>
      <c r="AH303" s="409">
        <f>Imports!H$21-Imports!H$38</f>
        <v>0.28800008912499997</v>
      </c>
      <c r="AI303" s="409">
        <f>Imports!I$21-Imports!I$38</f>
        <v>0.27474646633153621</v>
      </c>
      <c r="AJ303" s="409">
        <f>Imports!J$21-Imports!J$38</f>
        <v>0.32427587591111107</v>
      </c>
      <c r="AK303" s="409">
        <f>Imports!K$21-Imports!K$38</f>
        <v>0.35576547316111085</v>
      </c>
      <c r="AL303" s="409">
        <f>Imports!L$21-Imports!L$38</f>
        <v>0.33590826172777721</v>
      </c>
      <c r="AM303" s="409">
        <f>Imports!M$21-Imports!M$38</f>
        <v>0.33919156408333273</v>
      </c>
      <c r="AN303" s="409">
        <f>Imports!N$21-Imports!N$38</f>
        <v>0.35968039756666681</v>
      </c>
      <c r="AO303" s="409">
        <f>Imports!O$21-Imports!O$38</f>
        <v>0.376626988814316</v>
      </c>
      <c r="AP303" s="409">
        <f>Imports!P$21-Imports!P$38</f>
        <v>0.35544770451666641</v>
      </c>
      <c r="AQ303" s="409">
        <f>Imports!Q$21-Imports!Q$38</f>
        <v>0.36726627347672203</v>
      </c>
      <c r="AR303" s="409">
        <f>Imports!R$21-Imports!R$38</f>
        <v>0.33857911386538508</v>
      </c>
      <c r="AS303" s="409">
        <f>Imports!S$21-Imports!S$38</f>
        <v>0.3953214916801282</v>
      </c>
      <c r="AT303" s="409">
        <f>Imports!T$21-Imports!T$38</f>
        <v>0.39743455788653836</v>
      </c>
      <c r="AU303" s="409">
        <f>Imports!U$21-Imports!U$38</f>
        <v>0.41716794745207952</v>
      </c>
      <c r="AV303" s="409">
        <f>Imports!V$21-Imports!V$38</f>
        <v>0.42649559722083308</v>
      </c>
      <c r="AW303" s="409">
        <f>Imports!W$21-Imports!W$38</f>
        <v>0</v>
      </c>
      <c r="AX303" s="409">
        <f>Imports!X$21-Imports!X$38</f>
        <v>0</v>
      </c>
      <c r="AY303" s="409">
        <f>Imports!Y$21-Imports!Y$38</f>
        <v>0</v>
      </c>
      <c r="AZ303" s="409">
        <f>Imports!Z$21-Imports!Z$38</f>
        <v>0</v>
      </c>
      <c r="BA303" s="409">
        <f>Imports!AA$21-Imports!AA$38</f>
        <v>0</v>
      </c>
      <c r="BB303" s="409">
        <f>Imports!AB$21-Imports!AB$38</f>
        <v>0</v>
      </c>
      <c r="BC303" s="411">
        <f t="shared" si="227"/>
        <v>0.55053260047455221</v>
      </c>
      <c r="BD303" s="411">
        <f t="shared" si="227"/>
        <v>0.53292512724757757</v>
      </c>
      <c r="BE303" s="411">
        <f t="shared" si="227"/>
        <v>0.56495277601695604</v>
      </c>
      <c r="BF303" s="411">
        <f t="shared" si="228"/>
        <v>0.63570298800600722</v>
      </c>
      <c r="BG303" s="411">
        <f t="shared" si="229"/>
        <v>0.61888662801042882</v>
      </c>
      <c r="BH303" s="411">
        <f t="shared" si="230"/>
        <v>0.55870716674220822</v>
      </c>
      <c r="BI303" s="411">
        <f t="shared" si="231"/>
        <v>0.5926508924235423</v>
      </c>
      <c r="BJ303" s="411">
        <f t="shared" si="232"/>
        <v>0.62677952337570797</v>
      </c>
      <c r="BK303" s="411">
        <f t="shared" si="233"/>
        <v>0.58581918782067532</v>
      </c>
      <c r="BL303" s="411">
        <f t="shared" si="234"/>
        <v>0.57837614383074709</v>
      </c>
      <c r="BM303" s="411">
        <f t="shared" si="235"/>
        <v>0.62756228694883731</v>
      </c>
      <c r="BN303" s="411">
        <f t="shared" si="236"/>
        <v>0.6315636396734069</v>
      </c>
      <c r="BO303" s="411">
        <f t="shared" si="237"/>
        <v>0.60745013049294438</v>
      </c>
    </row>
    <row r="304" spans="1:67">
      <c r="A304" s="404" t="s">
        <v>95</v>
      </c>
      <c r="B304" s="409">
        <f t="shared" ref="B304:AA304" si="238">B295-SUM(B297:B303)</f>
        <v>2.8236963699999951E-2</v>
      </c>
      <c r="C304" s="409">
        <f t="shared" si="238"/>
        <v>2.4655287319999997E-2</v>
      </c>
      <c r="D304" s="409">
        <f t="shared" si="238"/>
        <v>4.0755814665000001E-2</v>
      </c>
      <c r="E304" s="409">
        <f t="shared" si="238"/>
        <v>5.9576899540000117E-2</v>
      </c>
      <c r="F304" s="409">
        <f t="shared" si="238"/>
        <v>6.1352253849999983E-2</v>
      </c>
      <c r="G304" s="409">
        <f t="shared" si="238"/>
        <v>9.0711479140000106E-2</v>
      </c>
      <c r="H304" s="409">
        <f t="shared" si="238"/>
        <v>8.1958619659999954E-2</v>
      </c>
      <c r="I304" s="409">
        <f t="shared" si="238"/>
        <v>0.16723831670000022</v>
      </c>
      <c r="J304" s="409">
        <f t="shared" si="238"/>
        <v>0.13363830944999977</v>
      </c>
      <c r="K304" s="409">
        <f t="shared" si="238"/>
        <v>0.11613575814292609</v>
      </c>
      <c r="L304" s="409">
        <f t="shared" si="238"/>
        <v>0.10489380894319567</v>
      </c>
      <c r="M304" s="409">
        <f t="shared" si="238"/>
        <v>0.16293896779707184</v>
      </c>
      <c r="N304" s="409">
        <f t="shared" si="238"/>
        <v>0.26942878105465762</v>
      </c>
      <c r="O304" s="409">
        <f t="shared" si="238"/>
        <v>0.26490059130894617</v>
      </c>
      <c r="P304" s="409">
        <f t="shared" si="238"/>
        <v>0.23754280180733711</v>
      </c>
      <c r="Q304" s="409">
        <f t="shared" si="238"/>
        <v>0.33463705147862477</v>
      </c>
      <c r="R304" s="409">
        <f t="shared" si="238"/>
        <v>0.36294434488134786</v>
      </c>
      <c r="S304" s="409">
        <f t="shared" si="238"/>
        <v>0.19511432258339823</v>
      </c>
      <c r="T304" s="409">
        <f t="shared" si="238"/>
        <v>0.18738544823665393</v>
      </c>
      <c r="U304" s="409">
        <f t="shared" si="238"/>
        <v>0.22181189361844966</v>
      </c>
      <c r="V304" s="409">
        <f t="shared" si="238"/>
        <v>0</v>
      </c>
      <c r="W304" s="409">
        <f t="shared" si="238"/>
        <v>0</v>
      </c>
      <c r="X304" s="409">
        <f t="shared" si="238"/>
        <v>0</v>
      </c>
      <c r="Y304" s="409">
        <f t="shared" si="238"/>
        <v>0</v>
      </c>
      <c r="Z304" s="409">
        <f t="shared" si="238"/>
        <v>0</v>
      </c>
      <c r="AA304" s="409">
        <f t="shared" si="238"/>
        <v>0</v>
      </c>
      <c r="AB304" s="412"/>
      <c r="AC304" s="409">
        <f t="shared" ref="AC304:BB304" si="239">AC295-SUM(AC297:AC303)</f>
        <v>6.6771622390000007E-2</v>
      </c>
      <c r="AD304" s="409">
        <f t="shared" si="239"/>
        <v>5.1115870500000049E-2</v>
      </c>
      <c r="AE304" s="409">
        <f t="shared" si="239"/>
        <v>4.4426002819999977E-2</v>
      </c>
      <c r="AF304" s="409">
        <f t="shared" si="239"/>
        <v>5.867958558999975E-2</v>
      </c>
      <c r="AG304" s="409">
        <f t="shared" si="239"/>
        <v>6.9990857750000024E-2</v>
      </c>
      <c r="AH304" s="409">
        <f t="shared" si="239"/>
        <v>7.4127523400000006E-2</v>
      </c>
      <c r="AI304" s="409">
        <f t="shared" si="239"/>
        <v>7.5563762659999645E-2</v>
      </c>
      <c r="AJ304" s="409">
        <f t="shared" si="239"/>
        <v>7.6123624720000227E-2</v>
      </c>
      <c r="AK304" s="409">
        <f t="shared" si="239"/>
        <v>8.4968862340000229E-2</v>
      </c>
      <c r="AL304" s="409">
        <f t="shared" si="239"/>
        <v>3.7043454838635581E-2</v>
      </c>
      <c r="AM304" s="409">
        <f t="shared" si="239"/>
        <v>2.399137560419029E-2</v>
      </c>
      <c r="AN304" s="409">
        <f t="shared" si="239"/>
        <v>3.9887880754368443E-2</v>
      </c>
      <c r="AO304" s="409">
        <f t="shared" si="239"/>
        <v>4.7415403672576573E-2</v>
      </c>
      <c r="AP304" s="409">
        <f t="shared" si="239"/>
        <v>3.5445802041177421E-2</v>
      </c>
      <c r="AQ304" s="409">
        <f t="shared" si="239"/>
        <v>4.3498975020123121E-2</v>
      </c>
      <c r="AR304" s="409">
        <f t="shared" si="239"/>
        <v>5.0695584506097013E-2</v>
      </c>
      <c r="AS304" s="409">
        <f t="shared" si="239"/>
        <v>0.10242530040617381</v>
      </c>
      <c r="AT304" s="409">
        <f t="shared" si="239"/>
        <v>7.9405778737619004E-2</v>
      </c>
      <c r="AU304" s="409">
        <f t="shared" si="239"/>
        <v>7.1099534605167602E-2</v>
      </c>
      <c r="AV304" s="409">
        <f t="shared" si="239"/>
        <v>8.0343224031063643E-2</v>
      </c>
      <c r="AW304" s="409">
        <f t="shared" si="239"/>
        <v>0</v>
      </c>
      <c r="AX304" s="409">
        <f t="shared" si="239"/>
        <v>0</v>
      </c>
      <c r="AY304" s="409">
        <f t="shared" si="239"/>
        <v>0</v>
      </c>
      <c r="AZ304" s="409">
        <f t="shared" si="239"/>
        <v>0</v>
      </c>
      <c r="BA304" s="409">
        <f t="shared" si="239"/>
        <v>0</v>
      </c>
      <c r="BB304" s="409">
        <f t="shared" si="239"/>
        <v>0</v>
      </c>
      <c r="BC304" s="411">
        <f t="shared" si="227"/>
        <v>0.10392879220325392</v>
      </c>
      <c r="BD304" s="411">
        <f t="shared" si="227"/>
        <v>8.0196837484658057E-2</v>
      </c>
      <c r="BE304" s="411">
        <f t="shared" si="227"/>
        <v>8.0914052311601203E-2</v>
      </c>
      <c r="BF304" s="411">
        <f t="shared" si="228"/>
        <v>7.8518503652044658E-2</v>
      </c>
      <c r="BG304" s="411">
        <f t="shared" si="229"/>
        <v>0.11493129178895969</v>
      </c>
      <c r="BH304" s="411">
        <f t="shared" si="230"/>
        <v>0.18549356725391986</v>
      </c>
      <c r="BI304" s="411">
        <f t="shared" si="231"/>
        <v>0.16568958073682102</v>
      </c>
      <c r="BJ304" s="411">
        <f t="shared" si="232"/>
        <v>0.14447478837262903</v>
      </c>
      <c r="BK304" s="411">
        <f t="shared" si="233"/>
        <v>0.19543030306602391</v>
      </c>
      <c r="BL304" s="411">
        <f t="shared" si="234"/>
        <v>0.20710996307369106</v>
      </c>
      <c r="BM304" s="411">
        <f t="shared" si="235"/>
        <v>0.11568025708927795</v>
      </c>
      <c r="BN304" s="411">
        <f t="shared" si="236"/>
        <v>0.10619641137202541</v>
      </c>
      <c r="BO304" s="411">
        <f t="shared" si="237"/>
        <v>0.12900270330482377</v>
      </c>
    </row>
  </sheetData>
  <mergeCells count="32">
    <mergeCell ref="B193:AA193"/>
    <mergeCell ref="AC193:BB193"/>
    <mergeCell ref="AC268:BB268"/>
    <mergeCell ref="B268:AA268"/>
    <mergeCell ref="B232:AA232"/>
    <mergeCell ref="AC232:BB232"/>
    <mergeCell ref="B254:AA254"/>
    <mergeCell ref="AC254:BB254"/>
    <mergeCell ref="B128:AA128"/>
    <mergeCell ref="AC128:BB128"/>
    <mergeCell ref="B111:AA111"/>
    <mergeCell ref="AC111:BB111"/>
    <mergeCell ref="B73:AA73"/>
    <mergeCell ref="AC73:BB73"/>
    <mergeCell ref="B86:AA86"/>
    <mergeCell ref="AC86:BB86"/>
    <mergeCell ref="B145:AA145"/>
    <mergeCell ref="AC145:BB145"/>
    <mergeCell ref="B168:AA168"/>
    <mergeCell ref="AC168:BB168"/>
    <mergeCell ref="B294:AA294"/>
    <mergeCell ref="B293:AA293"/>
    <mergeCell ref="AC293:BB293"/>
    <mergeCell ref="AC294:BB294"/>
    <mergeCell ref="B243:AA243"/>
    <mergeCell ref="AC243:BB243"/>
    <mergeCell ref="B215:AA215"/>
    <mergeCell ref="AC215:BB215"/>
    <mergeCell ref="B204:AA204"/>
    <mergeCell ref="AC204:BB204"/>
    <mergeCell ref="B182:AA182"/>
    <mergeCell ref="AC182:BB182"/>
  </mergeCells>
  <phoneticPr fontId="2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35</vt:i4>
      </vt:variant>
    </vt:vector>
  </HeadingPairs>
  <TitlesOfParts>
    <vt:vector size="35" baseType="lpstr">
      <vt:lpstr>Notes</vt:lpstr>
      <vt:lpstr>ChartsWorld</vt:lpstr>
      <vt:lpstr>ChartsFromOutsideTheEU</vt:lpstr>
      <vt:lpstr>Imports</vt:lpstr>
      <vt:lpstr>Exports</vt:lpstr>
      <vt:lpstr>ImportsCoreVPA</vt:lpstr>
      <vt:lpstr>ImportsTimberSectorMinusCoreVPA</vt:lpstr>
      <vt:lpstr>ImportsPaperSectorMinusCoreVPA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ImportsChipsAndResidues</vt:lpstr>
      <vt:lpstr>ImportsPulpwoodLogs</vt:lpstr>
      <vt:lpstr>ImportsPulp</vt:lpstr>
      <vt:lpstr>ImportsPaper</vt:lpstr>
      <vt:lpstr>ExportsCoreVPA</vt:lpstr>
      <vt:lpstr>ExportsTimberSectorMinusCoreVPA</vt:lpstr>
      <vt:lpstr>ExportsPaperSector</vt:lpstr>
      <vt:lpstr>ExportsTimberSectorLogs</vt:lpstr>
      <vt:lpstr>ExportsSawnWood</vt:lpstr>
      <vt:lpstr>ExportsVeneer</vt:lpstr>
      <vt:lpstr>ExportsPlywood</vt:lpstr>
      <vt:lpstr>ExportsOtherPanels</vt:lpstr>
      <vt:lpstr>ExportsMouldingsAndJoinery</vt:lpstr>
      <vt:lpstr>ExportsFurniture</vt:lpstr>
      <vt:lpstr>ExportsChipsAndResidues</vt:lpstr>
      <vt:lpstr>ExportsPulpwoodLogs</vt:lpstr>
      <vt:lpstr>ExportsPulp</vt:lpstr>
      <vt:lpstr>ExportsPaper</vt:lpstr>
      <vt:lpstr>  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2020-10-17T16:18:32Z</dcterms:modified>
</cp:coreProperties>
</file>